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4" documentId="13_ncr:1_{02E6032A-9180-48E5-B379-40D9F34AB8C6}" xr6:coauthVersionLast="47" xr6:coauthVersionMax="47" xr10:uidLastSave="{1EE800BB-DE59-4460-82C4-3151D55D490E}"/>
  <bookViews>
    <workbookView xWindow="3795" yWindow="1185" windowWidth="22695" windowHeight="14220" tabRatio="710" activeTab="1" xr2:uid="{00000000-000D-0000-FFFF-FFFF00000000}"/>
  </bookViews>
  <sheets>
    <sheet name="【複数年度・複数施設の申請の場合】集計表" sheetId="6" r:id="rId1"/>
    <sheet name="別紙2" sheetId="1" r:id="rId2"/>
    <sheet name="経費内訳表" sheetId="3" r:id="rId3"/>
    <sheet name="経費内訳表 (記入例)"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xlnm._FilterDatabase" localSheetId="0" hidden="1">【複数年度・複数施設の申請の場合】集計表!$A$5:$K$5</definedName>
    <definedName name="〇×">[1]項目リスト!$D$3:$D$5</definedName>
    <definedName name="〇か×">[2]項目リスト!$D$3:$D$5</definedName>
    <definedName name="a">'[3]採点表 '!$E$7</definedName>
    <definedName name="_xlnm.Print_Area" localSheetId="0">【複数年度・複数施設の申請の場合】集計表!$A$1:$K$12</definedName>
    <definedName name="_xlnm.Print_Area" localSheetId="3">'経費内訳表 (記入例)'!$B$1:$W$28</definedName>
    <definedName name="_xlnm.Print_Area" localSheetId="1">別紙2!$B$2:$L$44</definedName>
    <definedName name="_xlnm.Print_Titles" localSheetId="0">【複数年度・複数施設の申請の場合】集計表!$3:$5</definedName>
    <definedName name="_xlnm.Print_Titles" localSheetId="2">経費内訳表!$4:$7</definedName>
    <definedName name="tblDOUTAIwk_T">#REF!</definedName>
    <definedName name="その他" localSheetId="0">#REF!</definedName>
    <definedName name="その他" localSheetId="2">#REF!</definedName>
    <definedName name="その他" localSheetId="3">#REF!</definedName>
    <definedName name="その他" localSheetId="1">#REF!</definedName>
    <definedName name="その他">#REF!</definedName>
    <definedName name="移動">#REF!</definedName>
    <definedName name="該当">[1]項目リスト!$F$3:$F$4</definedName>
    <definedName name="該当1">[2]項目リスト!$F$3:$F$4</definedName>
    <definedName name="規模">[1]項目リスト!$B$3:$B$6</definedName>
    <definedName name="公共" localSheetId="0">#REF!</definedName>
    <definedName name="公共" localSheetId="2">#REF!</definedName>
    <definedName name="公共" localSheetId="3">#REF!</definedName>
    <definedName name="公共" localSheetId="1">#REF!</definedName>
    <definedName name="公共">#REF!</definedName>
    <definedName name="再エネ種別" localSheetId="0">#REF!</definedName>
    <definedName name="再エネ種別" localSheetId="2">#REF!</definedName>
    <definedName name="再エネ種別" localSheetId="3">#REF!</definedName>
    <definedName name="再エネ種別" localSheetId="1">#REF!</definedName>
    <definedName name="再エネ種別">#REF!</definedName>
    <definedName name="選択" comment="１号/２号">[4]入力規制!$A$1:$A$2</definedName>
    <definedName name="団体コード">'[4]H28.10.10現在の団体  '!$A$2:$G$1789</definedName>
    <definedName name="中分類" localSheetId="0">#REF!</definedName>
    <definedName name="中分類" localSheetId="2">#REF!</definedName>
    <definedName name="中分類" localSheetId="3">#REF!</definedName>
    <definedName name="中分類" localSheetId="1">#REF!</definedName>
    <definedName name="中分類">#REF!</definedName>
    <definedName name="中分類1">[5]日本標準産業中分類!$B$2:$B$100</definedName>
    <definedName name="中分類3">[6]日本標準産業中分類!$B$2:$B$100</definedName>
    <definedName name="中分類4">[7]日本標準産業中分類!$B$2:$B$100</definedName>
    <definedName name="中分類5">[8]日本標準産業中分類!$B$2:$B$100</definedName>
    <definedName name="点数1">[1]項目リスト!$H$3:$H$7</definedName>
    <definedName name="点数2">[1]項目リスト!$I$3:$I$7</definedName>
    <definedName name="点数3">[1]項目リスト!$J$3:$J$5</definedName>
    <definedName name="点数4">[1]項目リスト!$K$3:$K$5</definedName>
    <definedName name="点数5">[1]項目リスト!$L$3:$L$6</definedName>
    <definedName name="分類">[4]入力規制!$D$4:$D$10</definedName>
    <definedName name="別紙１【変更】" localSheetId="2">#REF!</definedName>
    <definedName name="別紙１【変更】" localSheetId="3">#REF!</definedName>
    <definedName name="別紙１【変更】">#REF!</definedName>
    <definedName name="民間" localSheetId="0">#REF!</definedName>
    <definedName name="民間" localSheetId="2">#REF!</definedName>
    <definedName name="民間" localSheetId="3">#REF!</definedName>
    <definedName name="民間" localSheetId="1">#REF!</definedName>
    <definedName name="民間">#REF!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7" i="1" l="1"/>
  <c r="G17" i="1"/>
  <c r="E17" i="1"/>
  <c r="C17" i="1"/>
  <c r="E35" i="1"/>
  <c r="E36" i="1"/>
  <c r="K40" i="1" s="1"/>
  <c r="F6" i="6"/>
  <c r="H6" i="6"/>
  <c r="J6" i="6"/>
  <c r="W1616" i="3"/>
  <c r="E34" i="1"/>
  <c r="K15" i="1"/>
  <c r="E33" i="1"/>
  <c r="E32" i="1"/>
  <c r="E31" i="1"/>
  <c r="E29" i="1"/>
  <c r="E28" i="1"/>
  <c r="E23" i="1"/>
  <c r="E22" i="1"/>
  <c r="C15" i="1"/>
  <c r="I1615" i="3"/>
  <c r="T1614" i="3"/>
  <c r="S1614" i="3"/>
  <c r="R1614" i="3"/>
  <c r="P1614" i="3"/>
  <c r="O1614" i="3"/>
  <c r="K1614" i="3"/>
  <c r="J1614" i="3"/>
  <c r="I1614" i="3"/>
  <c r="G1614" i="3"/>
  <c r="Q1613" i="3"/>
  <c r="Q1612" i="3"/>
  <c r="N1611" i="3"/>
  <c r="N1614" i="3" s="1"/>
  <c r="N1615" i="3" s="1"/>
  <c r="E27" i="1" s="1"/>
  <c r="M1610" i="3"/>
  <c r="M1614" i="3" s="1"/>
  <c r="M1615" i="3" s="1"/>
  <c r="E26" i="1" s="1"/>
  <c r="L1609" i="3"/>
  <c r="L1614" i="3" s="1"/>
  <c r="L1615" i="3" s="1"/>
  <c r="E25" i="1" s="1"/>
  <c r="T1608" i="3"/>
  <c r="T1615" i="3" s="1"/>
  <c r="S1608" i="3"/>
  <c r="S1615" i="3" s="1"/>
  <c r="R1608" i="3"/>
  <c r="R1615" i="3" s="1"/>
  <c r="Q1608" i="3"/>
  <c r="P1608" i="3"/>
  <c r="O1608" i="3"/>
  <c r="O1615" i="3" s="1"/>
  <c r="K1608" i="3"/>
  <c r="K1615" i="3" s="1"/>
  <c r="E24" i="1" s="1"/>
  <c r="J1608" i="3"/>
  <c r="J1615" i="3" s="1"/>
  <c r="I1608" i="3"/>
  <c r="V1607" i="3"/>
  <c r="U1607" i="3"/>
  <c r="W1607" i="3" s="1"/>
  <c r="X1607" i="3" s="1"/>
  <c r="G1607" i="3"/>
  <c r="W1606" i="3"/>
  <c r="U1606" i="3"/>
  <c r="G1606" i="3"/>
  <c r="V1606" i="3" s="1"/>
  <c r="V1605" i="3"/>
  <c r="U1605" i="3"/>
  <c r="G1605" i="3"/>
  <c r="U1604" i="3"/>
  <c r="G1604" i="3"/>
  <c r="U1603" i="3"/>
  <c r="G1603" i="3"/>
  <c r="W1602" i="3"/>
  <c r="X1602" i="3" s="1"/>
  <c r="V1602" i="3"/>
  <c r="U1602" i="3"/>
  <c r="G1602" i="3"/>
  <c r="V1601" i="3"/>
  <c r="U1601" i="3"/>
  <c r="W1601" i="3" s="1"/>
  <c r="X1601" i="3" s="1"/>
  <c r="G1601" i="3"/>
  <c r="W1600" i="3"/>
  <c r="U1600" i="3"/>
  <c r="G1600" i="3"/>
  <c r="V1600" i="3" s="1"/>
  <c r="V1599" i="3"/>
  <c r="U1599" i="3"/>
  <c r="G1599" i="3"/>
  <c r="U1598" i="3"/>
  <c r="G1598" i="3"/>
  <c r="V1598" i="3" s="1"/>
  <c r="U1597" i="3"/>
  <c r="G1597" i="3"/>
  <c r="W1596" i="3"/>
  <c r="X1596" i="3" s="1"/>
  <c r="V1596" i="3"/>
  <c r="U1596" i="3"/>
  <c r="G1596" i="3"/>
  <c r="V1595" i="3"/>
  <c r="U1595" i="3"/>
  <c r="W1595" i="3" s="1"/>
  <c r="X1595" i="3" s="1"/>
  <c r="G1595" i="3"/>
  <c r="W1594" i="3"/>
  <c r="U1594" i="3"/>
  <c r="G1594" i="3"/>
  <c r="V1594" i="3" s="1"/>
  <c r="V1593" i="3"/>
  <c r="U1593" i="3"/>
  <c r="G1593" i="3"/>
  <c r="U1592" i="3"/>
  <c r="G1592" i="3"/>
  <c r="U1591" i="3"/>
  <c r="G1591" i="3"/>
  <c r="W1590" i="3"/>
  <c r="X1590" i="3" s="1"/>
  <c r="V1590" i="3"/>
  <c r="U1590" i="3"/>
  <c r="G1590" i="3"/>
  <c r="V1589" i="3"/>
  <c r="U1589" i="3"/>
  <c r="W1589" i="3" s="1"/>
  <c r="X1589" i="3" s="1"/>
  <c r="G1589" i="3"/>
  <c r="W1588" i="3"/>
  <c r="U1588" i="3"/>
  <c r="G1588" i="3"/>
  <c r="V1588" i="3" s="1"/>
  <c r="V1587" i="3"/>
  <c r="U1587" i="3"/>
  <c r="G1587" i="3"/>
  <c r="U1586" i="3"/>
  <c r="G1586" i="3"/>
  <c r="V1586" i="3" s="1"/>
  <c r="U1585" i="3"/>
  <c r="G1585" i="3"/>
  <c r="W1584" i="3"/>
  <c r="X1584" i="3" s="1"/>
  <c r="V1584" i="3"/>
  <c r="U1584" i="3"/>
  <c r="G1584" i="3"/>
  <c r="V1583" i="3"/>
  <c r="U1583" i="3"/>
  <c r="W1583" i="3" s="1"/>
  <c r="X1583" i="3" s="1"/>
  <c r="G1583" i="3"/>
  <c r="W1582" i="3"/>
  <c r="U1582" i="3"/>
  <c r="G1582" i="3"/>
  <c r="V1582" i="3" s="1"/>
  <c r="V1581" i="3"/>
  <c r="U1581" i="3"/>
  <c r="W1581" i="3" s="1"/>
  <c r="G1581" i="3"/>
  <c r="U1580" i="3"/>
  <c r="G1580" i="3"/>
  <c r="U1579" i="3"/>
  <c r="G1579" i="3"/>
  <c r="W1578" i="3"/>
  <c r="X1578" i="3" s="1"/>
  <c r="V1578" i="3"/>
  <c r="U1578" i="3"/>
  <c r="G1578" i="3"/>
  <c r="V1577" i="3"/>
  <c r="U1577" i="3"/>
  <c r="W1577" i="3" s="1"/>
  <c r="X1577" i="3" s="1"/>
  <c r="G1577" i="3"/>
  <c r="W1576" i="3"/>
  <c r="U1576" i="3"/>
  <c r="G1576" i="3"/>
  <c r="V1576" i="3" s="1"/>
  <c r="V1575" i="3"/>
  <c r="U1575" i="3"/>
  <c r="G1575" i="3"/>
  <c r="U1574" i="3"/>
  <c r="G1574" i="3"/>
  <c r="V1574" i="3" s="1"/>
  <c r="U1573" i="3"/>
  <c r="G1573" i="3"/>
  <c r="W1572" i="3"/>
  <c r="X1572" i="3" s="1"/>
  <c r="V1572" i="3"/>
  <c r="U1572" i="3"/>
  <c r="G1572" i="3"/>
  <c r="V1571" i="3"/>
  <c r="U1571" i="3"/>
  <c r="W1571" i="3" s="1"/>
  <c r="X1571" i="3" s="1"/>
  <c r="G1571" i="3"/>
  <c r="W1570" i="3"/>
  <c r="U1570" i="3"/>
  <c r="G1570" i="3"/>
  <c r="V1570" i="3" s="1"/>
  <c r="V1569" i="3"/>
  <c r="U1569" i="3"/>
  <c r="W1569" i="3" s="1"/>
  <c r="G1569" i="3"/>
  <c r="U1568" i="3"/>
  <c r="G1568" i="3"/>
  <c r="U1567" i="3"/>
  <c r="G1567" i="3"/>
  <c r="W1566" i="3"/>
  <c r="X1566" i="3" s="1"/>
  <c r="V1566" i="3"/>
  <c r="U1566" i="3"/>
  <c r="G1566" i="3"/>
  <c r="V1565" i="3"/>
  <c r="U1565" i="3"/>
  <c r="W1565" i="3" s="1"/>
  <c r="X1565" i="3" s="1"/>
  <c r="G1565" i="3"/>
  <c r="W1564" i="3"/>
  <c r="U1564" i="3"/>
  <c r="G1564" i="3"/>
  <c r="V1564" i="3" s="1"/>
  <c r="V1563" i="3"/>
  <c r="U1563" i="3"/>
  <c r="G1563" i="3"/>
  <c r="U1562" i="3"/>
  <c r="G1562" i="3"/>
  <c r="V1562" i="3" s="1"/>
  <c r="U1561" i="3"/>
  <c r="G1561" i="3"/>
  <c r="W1560" i="3"/>
  <c r="V1560" i="3"/>
  <c r="U1560" i="3"/>
  <c r="G1560" i="3"/>
  <c r="X1560" i="3" s="1"/>
  <c r="V1559" i="3"/>
  <c r="U1559" i="3"/>
  <c r="W1559" i="3" s="1"/>
  <c r="X1559" i="3" s="1"/>
  <c r="G1559" i="3"/>
  <c r="W1558" i="3"/>
  <c r="U1558" i="3"/>
  <c r="G1558" i="3"/>
  <c r="V1558" i="3" s="1"/>
  <c r="V1557" i="3"/>
  <c r="W1557" i="3" s="1"/>
  <c r="U1557" i="3"/>
  <c r="G1557" i="3"/>
  <c r="U1556" i="3"/>
  <c r="G1556" i="3"/>
  <c r="U1555" i="3"/>
  <c r="G1555" i="3"/>
  <c r="W1554" i="3"/>
  <c r="V1554" i="3"/>
  <c r="U1554" i="3"/>
  <c r="G1554" i="3"/>
  <c r="X1554" i="3" s="1"/>
  <c r="V1553" i="3"/>
  <c r="U1553" i="3"/>
  <c r="W1553" i="3" s="1"/>
  <c r="X1553" i="3" s="1"/>
  <c r="G1553" i="3"/>
  <c r="W1552" i="3"/>
  <c r="U1552" i="3"/>
  <c r="G1552" i="3"/>
  <c r="V1552" i="3" s="1"/>
  <c r="V1551" i="3"/>
  <c r="U1551" i="3"/>
  <c r="G1551" i="3"/>
  <c r="U1550" i="3"/>
  <c r="G1550" i="3"/>
  <c r="V1550" i="3" s="1"/>
  <c r="U1549" i="3"/>
  <c r="G1549" i="3"/>
  <c r="W1548" i="3"/>
  <c r="V1548" i="3"/>
  <c r="U1548" i="3"/>
  <c r="G1548" i="3"/>
  <c r="X1548" i="3" s="1"/>
  <c r="V1547" i="3"/>
  <c r="U1547" i="3"/>
  <c r="W1547" i="3" s="1"/>
  <c r="X1547" i="3" s="1"/>
  <c r="G1547" i="3"/>
  <c r="W1546" i="3"/>
  <c r="U1546" i="3"/>
  <c r="G1546" i="3"/>
  <c r="V1546" i="3" s="1"/>
  <c r="V1545" i="3"/>
  <c r="W1545" i="3" s="1"/>
  <c r="U1545" i="3"/>
  <c r="G1545" i="3"/>
  <c r="U1544" i="3"/>
  <c r="G1544" i="3"/>
  <c r="U1543" i="3"/>
  <c r="G1543" i="3"/>
  <c r="W1542" i="3"/>
  <c r="V1542" i="3"/>
  <c r="U1542" i="3"/>
  <c r="G1542" i="3"/>
  <c r="X1542" i="3" s="1"/>
  <c r="V1541" i="3"/>
  <c r="U1541" i="3"/>
  <c r="W1541" i="3" s="1"/>
  <c r="X1541" i="3" s="1"/>
  <c r="G1541" i="3"/>
  <c r="W1540" i="3"/>
  <c r="U1540" i="3"/>
  <c r="G1540" i="3"/>
  <c r="V1540" i="3" s="1"/>
  <c r="V1539" i="3"/>
  <c r="W1539" i="3" s="1"/>
  <c r="U1539" i="3"/>
  <c r="G1539" i="3"/>
  <c r="U1538" i="3"/>
  <c r="G1538" i="3"/>
  <c r="U1537" i="3"/>
  <c r="G1537" i="3"/>
  <c r="W1536" i="3"/>
  <c r="V1536" i="3"/>
  <c r="U1536" i="3"/>
  <c r="G1536" i="3"/>
  <c r="X1536" i="3" s="1"/>
  <c r="V1535" i="3"/>
  <c r="U1535" i="3"/>
  <c r="W1535" i="3" s="1"/>
  <c r="X1535" i="3" s="1"/>
  <c r="G1535" i="3"/>
  <c r="W1534" i="3"/>
  <c r="U1534" i="3"/>
  <c r="G1534" i="3"/>
  <c r="V1534" i="3" s="1"/>
  <c r="V1533" i="3"/>
  <c r="W1533" i="3" s="1"/>
  <c r="U1533" i="3"/>
  <c r="G1533" i="3"/>
  <c r="U1532" i="3"/>
  <c r="G1532" i="3"/>
  <c r="U1531" i="3"/>
  <c r="G1531" i="3"/>
  <c r="W1530" i="3"/>
  <c r="V1530" i="3"/>
  <c r="U1530" i="3"/>
  <c r="G1530" i="3"/>
  <c r="X1530" i="3" s="1"/>
  <c r="V1529" i="3"/>
  <c r="U1529" i="3"/>
  <c r="W1529" i="3" s="1"/>
  <c r="X1529" i="3" s="1"/>
  <c r="G1529" i="3"/>
  <c r="W1528" i="3"/>
  <c r="U1528" i="3"/>
  <c r="G1528" i="3"/>
  <c r="V1528" i="3" s="1"/>
  <c r="V1527" i="3"/>
  <c r="W1527" i="3" s="1"/>
  <c r="U1527" i="3"/>
  <c r="G1527" i="3"/>
  <c r="U1526" i="3"/>
  <c r="G1526" i="3"/>
  <c r="U1525" i="3"/>
  <c r="G1525" i="3"/>
  <c r="W1524" i="3"/>
  <c r="V1524" i="3"/>
  <c r="U1524" i="3"/>
  <c r="G1524" i="3"/>
  <c r="X1524" i="3" s="1"/>
  <c r="V1523" i="3"/>
  <c r="U1523" i="3"/>
  <c r="W1523" i="3" s="1"/>
  <c r="X1523" i="3" s="1"/>
  <c r="G1523" i="3"/>
  <c r="W1522" i="3"/>
  <c r="U1522" i="3"/>
  <c r="G1522" i="3"/>
  <c r="V1522" i="3" s="1"/>
  <c r="V1521" i="3"/>
  <c r="U1521" i="3"/>
  <c r="W1521" i="3" s="1"/>
  <c r="G1521" i="3"/>
  <c r="U1520" i="3"/>
  <c r="G1520" i="3"/>
  <c r="U1519" i="3"/>
  <c r="G1519" i="3"/>
  <c r="U1518" i="3"/>
  <c r="G1518" i="3"/>
  <c r="X1517" i="3"/>
  <c r="V1517" i="3"/>
  <c r="U1517" i="3"/>
  <c r="W1517" i="3" s="1"/>
  <c r="G1517" i="3"/>
  <c r="U1516" i="3"/>
  <c r="G1516" i="3"/>
  <c r="V1516" i="3" s="1"/>
  <c r="W1516" i="3" s="1"/>
  <c r="V1515" i="3"/>
  <c r="U1515" i="3"/>
  <c r="G1515" i="3"/>
  <c r="U1514" i="3"/>
  <c r="G1514" i="3"/>
  <c r="U1513" i="3"/>
  <c r="G1513" i="3"/>
  <c r="U1512" i="3"/>
  <c r="G1512" i="3"/>
  <c r="V1511" i="3"/>
  <c r="U1511" i="3"/>
  <c r="W1511" i="3" s="1"/>
  <c r="X1511" i="3" s="1"/>
  <c r="G1511" i="3"/>
  <c r="U1510" i="3"/>
  <c r="G1510" i="3"/>
  <c r="V1510" i="3" s="1"/>
  <c r="W1510" i="3" s="1"/>
  <c r="V1509" i="3"/>
  <c r="U1509" i="3"/>
  <c r="W1509" i="3" s="1"/>
  <c r="G1509" i="3"/>
  <c r="X1509" i="3" s="1"/>
  <c r="U1508" i="3"/>
  <c r="G1508" i="3"/>
  <c r="U1507" i="3"/>
  <c r="G1507" i="3"/>
  <c r="U1506" i="3"/>
  <c r="G1506" i="3"/>
  <c r="V1505" i="3"/>
  <c r="U1505" i="3"/>
  <c r="W1505" i="3" s="1"/>
  <c r="X1505" i="3" s="1"/>
  <c r="G1505" i="3"/>
  <c r="W1504" i="3"/>
  <c r="U1504" i="3"/>
  <c r="G1504" i="3"/>
  <c r="V1504" i="3" s="1"/>
  <c r="V1503" i="3"/>
  <c r="U1503" i="3"/>
  <c r="W1503" i="3" s="1"/>
  <c r="G1503" i="3"/>
  <c r="U1502" i="3"/>
  <c r="G1502" i="3"/>
  <c r="U1501" i="3"/>
  <c r="G1501" i="3"/>
  <c r="U1500" i="3"/>
  <c r="G1500" i="3"/>
  <c r="X1499" i="3"/>
  <c r="U1499" i="3"/>
  <c r="W1499" i="3" s="1"/>
  <c r="G1499" i="3"/>
  <c r="V1499" i="3" s="1"/>
  <c r="W1498" i="3"/>
  <c r="U1498" i="3"/>
  <c r="G1498" i="3"/>
  <c r="V1498" i="3" s="1"/>
  <c r="V1497" i="3"/>
  <c r="W1497" i="3" s="1"/>
  <c r="U1497" i="3"/>
  <c r="G1497" i="3"/>
  <c r="U1496" i="3"/>
  <c r="G1496" i="3"/>
  <c r="U1495" i="3"/>
  <c r="G1495" i="3"/>
  <c r="U1494" i="3"/>
  <c r="G1494" i="3"/>
  <c r="U1493" i="3"/>
  <c r="W1493" i="3" s="1"/>
  <c r="X1493" i="3" s="1"/>
  <c r="G1493" i="3"/>
  <c r="V1493" i="3" s="1"/>
  <c r="W1492" i="3"/>
  <c r="U1492" i="3"/>
  <c r="G1492" i="3"/>
  <c r="V1492" i="3" s="1"/>
  <c r="V1491" i="3"/>
  <c r="W1491" i="3" s="1"/>
  <c r="U1491" i="3"/>
  <c r="G1491" i="3"/>
  <c r="U1490" i="3"/>
  <c r="G1490" i="3"/>
  <c r="U1489" i="3"/>
  <c r="G1489" i="3"/>
  <c r="U1488" i="3"/>
  <c r="G1488" i="3"/>
  <c r="X1487" i="3"/>
  <c r="U1487" i="3"/>
  <c r="W1487" i="3" s="1"/>
  <c r="G1487" i="3"/>
  <c r="V1487" i="3" s="1"/>
  <c r="W1486" i="3"/>
  <c r="U1486" i="3"/>
  <c r="G1486" i="3"/>
  <c r="V1486" i="3" s="1"/>
  <c r="V1485" i="3"/>
  <c r="U1485" i="3"/>
  <c r="G1485" i="3"/>
  <c r="U1484" i="3"/>
  <c r="G1484" i="3"/>
  <c r="U1483" i="3"/>
  <c r="G1483" i="3"/>
  <c r="U1482" i="3"/>
  <c r="G1482" i="3"/>
  <c r="X1481" i="3"/>
  <c r="U1481" i="3"/>
  <c r="G1481" i="3"/>
  <c r="V1481" i="3" s="1"/>
  <c r="W1481" i="3" s="1"/>
  <c r="W1480" i="3"/>
  <c r="V1480" i="3"/>
  <c r="U1480" i="3"/>
  <c r="G1480" i="3"/>
  <c r="X1480" i="3" s="1"/>
  <c r="V1479" i="3"/>
  <c r="U1479" i="3"/>
  <c r="G1479" i="3"/>
  <c r="U1478" i="3"/>
  <c r="G1478" i="3"/>
  <c r="U1477" i="3"/>
  <c r="G1477" i="3"/>
  <c r="U1476" i="3"/>
  <c r="G1476" i="3"/>
  <c r="U1475" i="3"/>
  <c r="G1475" i="3"/>
  <c r="V1475" i="3" s="1"/>
  <c r="U1474" i="3"/>
  <c r="G1474" i="3"/>
  <c r="V1474" i="3" s="1"/>
  <c r="W1474" i="3" s="1"/>
  <c r="V1473" i="3"/>
  <c r="U1473" i="3"/>
  <c r="G1473" i="3"/>
  <c r="U1472" i="3"/>
  <c r="G1472" i="3"/>
  <c r="U1471" i="3"/>
  <c r="G1471" i="3"/>
  <c r="U1470" i="3"/>
  <c r="G1470" i="3"/>
  <c r="U1469" i="3"/>
  <c r="G1469" i="3"/>
  <c r="V1469" i="3" s="1"/>
  <c r="U1468" i="3"/>
  <c r="G1468" i="3"/>
  <c r="V1468" i="3" s="1"/>
  <c r="W1468" i="3" s="1"/>
  <c r="V1467" i="3"/>
  <c r="W1467" i="3" s="1"/>
  <c r="U1467" i="3"/>
  <c r="G1467" i="3"/>
  <c r="X1467" i="3" s="1"/>
  <c r="U1466" i="3"/>
  <c r="G1466" i="3"/>
  <c r="U1465" i="3"/>
  <c r="G1465" i="3"/>
  <c r="U1464" i="3"/>
  <c r="G1464" i="3"/>
  <c r="U1463" i="3"/>
  <c r="G1463" i="3"/>
  <c r="V1463" i="3" s="1"/>
  <c r="U1462" i="3"/>
  <c r="G1462" i="3"/>
  <c r="V1462" i="3" s="1"/>
  <c r="W1462" i="3" s="1"/>
  <c r="V1461" i="3"/>
  <c r="U1461" i="3"/>
  <c r="G1461" i="3"/>
  <c r="U1460" i="3"/>
  <c r="G1460" i="3"/>
  <c r="U1459" i="3"/>
  <c r="G1459" i="3"/>
  <c r="V1458" i="3"/>
  <c r="U1458" i="3"/>
  <c r="G1458" i="3"/>
  <c r="U1457" i="3"/>
  <c r="G1457" i="3"/>
  <c r="U1456" i="3"/>
  <c r="G1456" i="3"/>
  <c r="V1455" i="3"/>
  <c r="U1455" i="3"/>
  <c r="G1455" i="3"/>
  <c r="U1454" i="3"/>
  <c r="G1454" i="3"/>
  <c r="U1453" i="3"/>
  <c r="G1453" i="3"/>
  <c r="V1452" i="3"/>
  <c r="U1452" i="3"/>
  <c r="G1452" i="3"/>
  <c r="U1451" i="3"/>
  <c r="G1451" i="3"/>
  <c r="U1450" i="3"/>
  <c r="G1450" i="3"/>
  <c r="V1449" i="3"/>
  <c r="U1449" i="3"/>
  <c r="G1449" i="3"/>
  <c r="U1448" i="3"/>
  <c r="G1448" i="3"/>
  <c r="U1447" i="3"/>
  <c r="G1447" i="3"/>
  <c r="V1446" i="3"/>
  <c r="U1446" i="3"/>
  <c r="G1446" i="3"/>
  <c r="U1445" i="3"/>
  <c r="G1445" i="3"/>
  <c r="U1444" i="3"/>
  <c r="G1444" i="3"/>
  <c r="V1443" i="3"/>
  <c r="U1443" i="3"/>
  <c r="G1443" i="3"/>
  <c r="U1442" i="3"/>
  <c r="G1442" i="3"/>
  <c r="U1441" i="3"/>
  <c r="G1441" i="3"/>
  <c r="V1440" i="3"/>
  <c r="U1440" i="3"/>
  <c r="G1440" i="3"/>
  <c r="U1439" i="3"/>
  <c r="G1439" i="3"/>
  <c r="U1438" i="3"/>
  <c r="G1438" i="3"/>
  <c r="U1437" i="3"/>
  <c r="G1437" i="3"/>
  <c r="U1436" i="3"/>
  <c r="G1436" i="3"/>
  <c r="U1435" i="3"/>
  <c r="G1435" i="3"/>
  <c r="U1434" i="3"/>
  <c r="G1434" i="3"/>
  <c r="U1433" i="3"/>
  <c r="G1433" i="3"/>
  <c r="U1432" i="3"/>
  <c r="G1432" i="3"/>
  <c r="U1431" i="3"/>
  <c r="G1431" i="3"/>
  <c r="U1430" i="3"/>
  <c r="G1430" i="3"/>
  <c r="U1429" i="3"/>
  <c r="G1429" i="3"/>
  <c r="U1428" i="3"/>
  <c r="G1428" i="3"/>
  <c r="U1427" i="3"/>
  <c r="G1427" i="3"/>
  <c r="U1426" i="3"/>
  <c r="G1426" i="3"/>
  <c r="U1425" i="3"/>
  <c r="G1425" i="3"/>
  <c r="U1424" i="3"/>
  <c r="G1424" i="3"/>
  <c r="U1423" i="3"/>
  <c r="G1423" i="3"/>
  <c r="U1422" i="3"/>
  <c r="G1422" i="3"/>
  <c r="U1421" i="3"/>
  <c r="G1421" i="3"/>
  <c r="U1420" i="3"/>
  <c r="G1420" i="3"/>
  <c r="U1419" i="3"/>
  <c r="G1419" i="3"/>
  <c r="U1418" i="3"/>
  <c r="G1418" i="3"/>
  <c r="U1417" i="3"/>
  <c r="G1417" i="3"/>
  <c r="U1416" i="3"/>
  <c r="G1416" i="3"/>
  <c r="U1415" i="3"/>
  <c r="G1415" i="3"/>
  <c r="U1414" i="3"/>
  <c r="G1414" i="3"/>
  <c r="U1413" i="3"/>
  <c r="G1413" i="3"/>
  <c r="U1412" i="3"/>
  <c r="G1412" i="3"/>
  <c r="U1411" i="3"/>
  <c r="G1411" i="3"/>
  <c r="U1410" i="3"/>
  <c r="G1410" i="3"/>
  <c r="U1409" i="3"/>
  <c r="G1409" i="3"/>
  <c r="U1408" i="3"/>
  <c r="G1408" i="3"/>
  <c r="U1407" i="3"/>
  <c r="G1407" i="3"/>
  <c r="U1406" i="3"/>
  <c r="G1406" i="3"/>
  <c r="U1405" i="3"/>
  <c r="G1405" i="3"/>
  <c r="U1404" i="3"/>
  <c r="G1404" i="3"/>
  <c r="U1403" i="3"/>
  <c r="G1403" i="3"/>
  <c r="U1402" i="3"/>
  <c r="G1402" i="3"/>
  <c r="U1401" i="3"/>
  <c r="G1401" i="3"/>
  <c r="U1400" i="3"/>
  <c r="G1400" i="3"/>
  <c r="X1399" i="3"/>
  <c r="W1399" i="3"/>
  <c r="V1399" i="3"/>
  <c r="U1399" i="3"/>
  <c r="G1399" i="3"/>
  <c r="X1398" i="3"/>
  <c r="W1398" i="3"/>
  <c r="V1398" i="3"/>
  <c r="U1398" i="3"/>
  <c r="G1398" i="3"/>
  <c r="W1397" i="3"/>
  <c r="V1397" i="3"/>
  <c r="U1397" i="3"/>
  <c r="G1397" i="3"/>
  <c r="U1396" i="3"/>
  <c r="G1396" i="3"/>
  <c r="U1395" i="3"/>
  <c r="G1395" i="3"/>
  <c r="U1394" i="3"/>
  <c r="G1394" i="3"/>
  <c r="X1393" i="3"/>
  <c r="V1393" i="3"/>
  <c r="W1393" i="3" s="1"/>
  <c r="U1393" i="3"/>
  <c r="G1393" i="3"/>
  <c r="U1392" i="3"/>
  <c r="G1392" i="3"/>
  <c r="U1391" i="3"/>
  <c r="G1391" i="3"/>
  <c r="U1390" i="3"/>
  <c r="G1390" i="3"/>
  <c r="U1389" i="3"/>
  <c r="G1389" i="3"/>
  <c r="U1388" i="3"/>
  <c r="G1388" i="3"/>
  <c r="X1387" i="3"/>
  <c r="W1387" i="3"/>
  <c r="V1387" i="3"/>
  <c r="U1387" i="3"/>
  <c r="G1387" i="3"/>
  <c r="X1386" i="3"/>
  <c r="W1386" i="3"/>
  <c r="V1386" i="3"/>
  <c r="U1386" i="3"/>
  <c r="G1386" i="3"/>
  <c r="W1385" i="3"/>
  <c r="V1385" i="3"/>
  <c r="U1385" i="3"/>
  <c r="G1385" i="3"/>
  <c r="U1384" i="3"/>
  <c r="G1384" i="3"/>
  <c r="U1383" i="3"/>
  <c r="G1383" i="3"/>
  <c r="U1382" i="3"/>
  <c r="G1382" i="3"/>
  <c r="V1381" i="3"/>
  <c r="W1381" i="3" s="1"/>
  <c r="U1381" i="3"/>
  <c r="G1381" i="3"/>
  <c r="X1381" i="3" s="1"/>
  <c r="W1380" i="3"/>
  <c r="X1380" i="3" s="1"/>
  <c r="U1380" i="3"/>
  <c r="V1380" i="3" s="1"/>
  <c r="G1380" i="3"/>
  <c r="U1379" i="3"/>
  <c r="G1379" i="3"/>
  <c r="U1378" i="3"/>
  <c r="G1378" i="3"/>
  <c r="U1377" i="3"/>
  <c r="G1377" i="3"/>
  <c r="V1377" i="3" s="1"/>
  <c r="U1376" i="3"/>
  <c r="G1376" i="3"/>
  <c r="W1375" i="3"/>
  <c r="X1375" i="3" s="1"/>
  <c r="V1375" i="3"/>
  <c r="U1375" i="3"/>
  <c r="G1375" i="3"/>
  <c r="V1374" i="3"/>
  <c r="W1374" i="3" s="1"/>
  <c r="X1374" i="3" s="1"/>
  <c r="U1374" i="3"/>
  <c r="G1374" i="3"/>
  <c r="V1373" i="3"/>
  <c r="W1373" i="3" s="1"/>
  <c r="U1373" i="3"/>
  <c r="G1373" i="3"/>
  <c r="X1373" i="3" s="1"/>
  <c r="U1372" i="3"/>
  <c r="G1372" i="3"/>
  <c r="U1371" i="3"/>
  <c r="G1371" i="3"/>
  <c r="U1370" i="3"/>
  <c r="G1370" i="3"/>
  <c r="V1369" i="3"/>
  <c r="W1369" i="3" s="1"/>
  <c r="X1369" i="3" s="1"/>
  <c r="U1369" i="3"/>
  <c r="G1369" i="3"/>
  <c r="U1368" i="3"/>
  <c r="V1368" i="3" s="1"/>
  <c r="G1368" i="3"/>
  <c r="X1367" i="3"/>
  <c r="V1367" i="3"/>
  <c r="W1367" i="3" s="1"/>
  <c r="U1367" i="3"/>
  <c r="G1367" i="3"/>
  <c r="U1366" i="3"/>
  <c r="G1366" i="3"/>
  <c r="V1366" i="3" s="1"/>
  <c r="W1366" i="3" s="1"/>
  <c r="U1365" i="3"/>
  <c r="G1365" i="3"/>
  <c r="U1364" i="3"/>
  <c r="G1364" i="3"/>
  <c r="W1363" i="3"/>
  <c r="X1363" i="3" s="1"/>
  <c r="V1363" i="3"/>
  <c r="U1363" i="3"/>
  <c r="G1363" i="3"/>
  <c r="V1362" i="3"/>
  <c r="W1362" i="3" s="1"/>
  <c r="X1362" i="3" s="1"/>
  <c r="U1362" i="3"/>
  <c r="G1362" i="3"/>
  <c r="W1361" i="3"/>
  <c r="V1361" i="3"/>
  <c r="U1361" i="3"/>
  <c r="G1361" i="3"/>
  <c r="U1360" i="3"/>
  <c r="G1360" i="3"/>
  <c r="U1359" i="3"/>
  <c r="G1359" i="3"/>
  <c r="U1358" i="3"/>
  <c r="G1358" i="3"/>
  <c r="V1357" i="3"/>
  <c r="W1357" i="3" s="1"/>
  <c r="U1357" i="3"/>
  <c r="G1357" i="3"/>
  <c r="X1357" i="3" s="1"/>
  <c r="W1356" i="3"/>
  <c r="X1356" i="3" s="1"/>
  <c r="U1356" i="3"/>
  <c r="V1356" i="3" s="1"/>
  <c r="G1356" i="3"/>
  <c r="U1355" i="3"/>
  <c r="G1355" i="3"/>
  <c r="U1354" i="3"/>
  <c r="G1354" i="3"/>
  <c r="U1353" i="3"/>
  <c r="G1353" i="3"/>
  <c r="U1352" i="3"/>
  <c r="G1352" i="3"/>
  <c r="W1351" i="3"/>
  <c r="X1351" i="3" s="1"/>
  <c r="U1351" i="3"/>
  <c r="V1351" i="3" s="1"/>
  <c r="G1351" i="3"/>
  <c r="U1350" i="3"/>
  <c r="G1350" i="3"/>
  <c r="U1349" i="3"/>
  <c r="G1349" i="3"/>
  <c r="V1348" i="3"/>
  <c r="U1348" i="3"/>
  <c r="G1348" i="3"/>
  <c r="U1347" i="3"/>
  <c r="G1347" i="3"/>
  <c r="U1346" i="3"/>
  <c r="G1346" i="3"/>
  <c r="W1345" i="3"/>
  <c r="X1345" i="3" s="1"/>
  <c r="U1345" i="3"/>
  <c r="V1345" i="3" s="1"/>
  <c r="G1345" i="3"/>
  <c r="U1344" i="3"/>
  <c r="G1344" i="3"/>
  <c r="U1343" i="3"/>
  <c r="G1343" i="3"/>
  <c r="V1342" i="3"/>
  <c r="U1342" i="3"/>
  <c r="G1342" i="3"/>
  <c r="U1341" i="3"/>
  <c r="G1341" i="3"/>
  <c r="U1340" i="3"/>
  <c r="G1340" i="3"/>
  <c r="W1339" i="3"/>
  <c r="X1339" i="3" s="1"/>
  <c r="U1339" i="3"/>
  <c r="V1339" i="3" s="1"/>
  <c r="G1339" i="3"/>
  <c r="U1338" i="3"/>
  <c r="G1338" i="3"/>
  <c r="U1337" i="3"/>
  <c r="G1337" i="3"/>
  <c r="V1336" i="3"/>
  <c r="U1336" i="3"/>
  <c r="G1336" i="3"/>
  <c r="U1335" i="3"/>
  <c r="G1335" i="3"/>
  <c r="U1334" i="3"/>
  <c r="G1334" i="3"/>
  <c r="W1333" i="3"/>
  <c r="X1333" i="3" s="1"/>
  <c r="U1333" i="3"/>
  <c r="V1333" i="3" s="1"/>
  <c r="G1333" i="3"/>
  <c r="U1332" i="3"/>
  <c r="G1332" i="3"/>
  <c r="U1331" i="3"/>
  <c r="G1331" i="3"/>
  <c r="V1330" i="3"/>
  <c r="U1330" i="3"/>
  <c r="G1330" i="3"/>
  <c r="U1329" i="3"/>
  <c r="G1329" i="3"/>
  <c r="U1328" i="3"/>
  <c r="G1328" i="3"/>
  <c r="W1327" i="3"/>
  <c r="X1327" i="3" s="1"/>
  <c r="U1327" i="3"/>
  <c r="V1327" i="3" s="1"/>
  <c r="G1327" i="3"/>
  <c r="U1326" i="3"/>
  <c r="G1326" i="3"/>
  <c r="U1325" i="3"/>
  <c r="G1325" i="3"/>
  <c r="V1324" i="3"/>
  <c r="U1324" i="3"/>
  <c r="G1324" i="3"/>
  <c r="U1323" i="3"/>
  <c r="G1323" i="3"/>
  <c r="U1322" i="3"/>
  <c r="G1322" i="3"/>
  <c r="W1321" i="3"/>
  <c r="X1321" i="3" s="1"/>
  <c r="U1321" i="3"/>
  <c r="V1321" i="3" s="1"/>
  <c r="G1321" i="3"/>
  <c r="U1320" i="3"/>
  <c r="G1320" i="3"/>
  <c r="U1319" i="3"/>
  <c r="G1319" i="3"/>
  <c r="V1318" i="3"/>
  <c r="U1318" i="3"/>
  <c r="G1318" i="3"/>
  <c r="U1317" i="3"/>
  <c r="G1317" i="3"/>
  <c r="U1316" i="3"/>
  <c r="G1316" i="3"/>
  <c r="W1315" i="3"/>
  <c r="X1315" i="3" s="1"/>
  <c r="U1315" i="3"/>
  <c r="V1315" i="3" s="1"/>
  <c r="G1315" i="3"/>
  <c r="U1314" i="3"/>
  <c r="G1314" i="3"/>
  <c r="U1313" i="3"/>
  <c r="G1313" i="3"/>
  <c r="V1312" i="3"/>
  <c r="U1312" i="3"/>
  <c r="G1312" i="3"/>
  <c r="U1311" i="3"/>
  <c r="G1311" i="3"/>
  <c r="U1310" i="3"/>
  <c r="G1310" i="3"/>
  <c r="W1309" i="3"/>
  <c r="X1309" i="3" s="1"/>
  <c r="U1309" i="3"/>
  <c r="V1309" i="3" s="1"/>
  <c r="G1309" i="3"/>
  <c r="U1308" i="3"/>
  <c r="G1308" i="3"/>
  <c r="U1307" i="3"/>
  <c r="G1307" i="3"/>
  <c r="V1306" i="3"/>
  <c r="U1306" i="3"/>
  <c r="G1306" i="3"/>
  <c r="U1305" i="3"/>
  <c r="G1305" i="3"/>
  <c r="U1304" i="3"/>
  <c r="G1304" i="3"/>
  <c r="W1303" i="3"/>
  <c r="X1303" i="3" s="1"/>
  <c r="U1303" i="3"/>
  <c r="V1303" i="3" s="1"/>
  <c r="G1303" i="3"/>
  <c r="U1302" i="3"/>
  <c r="G1302" i="3"/>
  <c r="U1301" i="3"/>
  <c r="G1301" i="3"/>
  <c r="V1300" i="3"/>
  <c r="U1300" i="3"/>
  <c r="G1300" i="3"/>
  <c r="U1299" i="3"/>
  <c r="G1299" i="3"/>
  <c r="U1298" i="3"/>
  <c r="G1298" i="3"/>
  <c r="W1297" i="3"/>
  <c r="X1297" i="3" s="1"/>
  <c r="U1297" i="3"/>
  <c r="V1297" i="3" s="1"/>
  <c r="G1297" i="3"/>
  <c r="U1296" i="3"/>
  <c r="G1296" i="3"/>
  <c r="U1295" i="3"/>
  <c r="G1295" i="3"/>
  <c r="V1294" i="3"/>
  <c r="U1294" i="3"/>
  <c r="G1294" i="3"/>
  <c r="U1293" i="3"/>
  <c r="G1293" i="3"/>
  <c r="U1292" i="3"/>
  <c r="G1292" i="3"/>
  <c r="W1291" i="3"/>
  <c r="X1291" i="3" s="1"/>
  <c r="U1291" i="3"/>
  <c r="V1291" i="3" s="1"/>
  <c r="G1291" i="3"/>
  <c r="U1290" i="3"/>
  <c r="G1290" i="3"/>
  <c r="U1289" i="3"/>
  <c r="G1289" i="3"/>
  <c r="V1288" i="3"/>
  <c r="U1288" i="3"/>
  <c r="G1288" i="3"/>
  <c r="U1287" i="3"/>
  <c r="G1287" i="3"/>
  <c r="U1286" i="3"/>
  <c r="G1286" i="3"/>
  <c r="W1285" i="3"/>
  <c r="X1285" i="3" s="1"/>
  <c r="U1285" i="3"/>
  <c r="V1285" i="3" s="1"/>
  <c r="G1285" i="3"/>
  <c r="U1284" i="3"/>
  <c r="G1284" i="3"/>
  <c r="U1283" i="3"/>
  <c r="G1283" i="3"/>
  <c r="V1282" i="3"/>
  <c r="U1282" i="3"/>
  <c r="G1282" i="3"/>
  <c r="U1281" i="3"/>
  <c r="G1281" i="3"/>
  <c r="V1280" i="3"/>
  <c r="W1280" i="3" s="1"/>
  <c r="X1280" i="3" s="1"/>
  <c r="U1280" i="3"/>
  <c r="G1280" i="3"/>
  <c r="X1279" i="3"/>
  <c r="U1279" i="3"/>
  <c r="V1279" i="3" s="1"/>
  <c r="W1279" i="3" s="1"/>
  <c r="G1279" i="3"/>
  <c r="W1278" i="3"/>
  <c r="V1278" i="3"/>
  <c r="U1278" i="3"/>
  <c r="G1278" i="3"/>
  <c r="X1278" i="3" s="1"/>
  <c r="U1277" i="3"/>
  <c r="G1277" i="3"/>
  <c r="U1276" i="3"/>
  <c r="G1276" i="3"/>
  <c r="X1275" i="3"/>
  <c r="W1275" i="3"/>
  <c r="U1275" i="3"/>
  <c r="G1275" i="3"/>
  <c r="V1275" i="3" s="1"/>
  <c r="V1274" i="3"/>
  <c r="W1274" i="3" s="1"/>
  <c r="X1274" i="3" s="1"/>
  <c r="U1274" i="3"/>
  <c r="G1274" i="3"/>
  <c r="U1273" i="3"/>
  <c r="G1273" i="3"/>
  <c r="U1272" i="3"/>
  <c r="G1272" i="3"/>
  <c r="U1271" i="3"/>
  <c r="G1271" i="3"/>
  <c r="V1270" i="3"/>
  <c r="U1270" i="3"/>
  <c r="G1270" i="3"/>
  <c r="U1269" i="3"/>
  <c r="G1269" i="3"/>
  <c r="V1268" i="3"/>
  <c r="W1268" i="3" s="1"/>
  <c r="X1268" i="3" s="1"/>
  <c r="U1268" i="3"/>
  <c r="G1268" i="3"/>
  <c r="X1267" i="3"/>
  <c r="U1267" i="3"/>
  <c r="V1267" i="3" s="1"/>
  <c r="W1267" i="3" s="1"/>
  <c r="G1267" i="3"/>
  <c r="W1266" i="3"/>
  <c r="V1266" i="3"/>
  <c r="U1266" i="3"/>
  <c r="G1266" i="3"/>
  <c r="X1266" i="3" s="1"/>
  <c r="U1265" i="3"/>
  <c r="G1265" i="3"/>
  <c r="V1265" i="3" s="1"/>
  <c r="U1264" i="3"/>
  <c r="G1264" i="3"/>
  <c r="X1263" i="3"/>
  <c r="W1263" i="3"/>
  <c r="U1263" i="3"/>
  <c r="G1263" i="3"/>
  <c r="V1263" i="3" s="1"/>
  <c r="V1262" i="3"/>
  <c r="W1262" i="3" s="1"/>
  <c r="X1262" i="3" s="1"/>
  <c r="U1262" i="3"/>
  <c r="G1262" i="3"/>
  <c r="U1261" i="3"/>
  <c r="G1261" i="3"/>
  <c r="U1260" i="3"/>
  <c r="G1260" i="3"/>
  <c r="U1259" i="3"/>
  <c r="G1259" i="3"/>
  <c r="V1258" i="3"/>
  <c r="U1258" i="3"/>
  <c r="G1258" i="3"/>
  <c r="U1257" i="3"/>
  <c r="G1257" i="3"/>
  <c r="V1256" i="3"/>
  <c r="W1256" i="3" s="1"/>
  <c r="X1256" i="3" s="1"/>
  <c r="U1256" i="3"/>
  <c r="G1256" i="3"/>
  <c r="X1255" i="3"/>
  <c r="U1255" i="3"/>
  <c r="V1255" i="3" s="1"/>
  <c r="W1255" i="3" s="1"/>
  <c r="G1255" i="3"/>
  <c r="W1254" i="3"/>
  <c r="V1254" i="3"/>
  <c r="U1254" i="3"/>
  <c r="G1254" i="3"/>
  <c r="U1253" i="3"/>
  <c r="G1253" i="3"/>
  <c r="V1253" i="3" s="1"/>
  <c r="U1252" i="3"/>
  <c r="G1252" i="3"/>
  <c r="X1251" i="3"/>
  <c r="W1251" i="3"/>
  <c r="U1251" i="3"/>
  <c r="G1251" i="3"/>
  <c r="V1251" i="3" s="1"/>
  <c r="V1250" i="3"/>
  <c r="W1250" i="3" s="1"/>
  <c r="X1250" i="3" s="1"/>
  <c r="U1250" i="3"/>
  <c r="G1250" i="3"/>
  <c r="U1249" i="3"/>
  <c r="G1249" i="3"/>
  <c r="U1248" i="3"/>
  <c r="G1248" i="3"/>
  <c r="U1247" i="3"/>
  <c r="G1247" i="3"/>
  <c r="V1246" i="3"/>
  <c r="U1246" i="3"/>
  <c r="G1246" i="3"/>
  <c r="U1245" i="3"/>
  <c r="G1245" i="3"/>
  <c r="V1244" i="3"/>
  <c r="W1244" i="3" s="1"/>
  <c r="X1244" i="3" s="1"/>
  <c r="U1244" i="3"/>
  <c r="G1244" i="3"/>
  <c r="X1243" i="3"/>
  <c r="U1243" i="3"/>
  <c r="V1243" i="3" s="1"/>
  <c r="W1243" i="3" s="1"/>
  <c r="G1243" i="3"/>
  <c r="W1242" i="3"/>
  <c r="V1242" i="3"/>
  <c r="U1242" i="3"/>
  <c r="G1242" i="3"/>
  <c r="X1242" i="3" s="1"/>
  <c r="U1241" i="3"/>
  <c r="G1241" i="3"/>
  <c r="U1240" i="3"/>
  <c r="G1240" i="3"/>
  <c r="X1239" i="3"/>
  <c r="W1239" i="3"/>
  <c r="U1239" i="3"/>
  <c r="G1239" i="3"/>
  <c r="V1239" i="3" s="1"/>
  <c r="X1238" i="3"/>
  <c r="V1238" i="3"/>
  <c r="W1238" i="3" s="1"/>
  <c r="U1238" i="3"/>
  <c r="G1238" i="3"/>
  <c r="W1237" i="3"/>
  <c r="X1237" i="3" s="1"/>
  <c r="U1237" i="3"/>
  <c r="V1237" i="3" s="1"/>
  <c r="G1237" i="3"/>
  <c r="U1236" i="3"/>
  <c r="G1236" i="3"/>
  <c r="V1236" i="3" s="1"/>
  <c r="W1236" i="3" s="1"/>
  <c r="U1235" i="3"/>
  <c r="G1235" i="3"/>
  <c r="V1234" i="3"/>
  <c r="U1234" i="3"/>
  <c r="G1234" i="3"/>
  <c r="U1233" i="3"/>
  <c r="G1233" i="3"/>
  <c r="X1232" i="3"/>
  <c r="V1232" i="3"/>
  <c r="W1232" i="3" s="1"/>
  <c r="U1232" i="3"/>
  <c r="G1232" i="3"/>
  <c r="U1231" i="3"/>
  <c r="V1231" i="3" s="1"/>
  <c r="W1231" i="3" s="1"/>
  <c r="X1231" i="3" s="1"/>
  <c r="G1231" i="3"/>
  <c r="W1230" i="3"/>
  <c r="V1230" i="3"/>
  <c r="U1230" i="3"/>
  <c r="G1230" i="3"/>
  <c r="U1229" i="3"/>
  <c r="G1229" i="3"/>
  <c r="U1228" i="3"/>
  <c r="G1228" i="3"/>
  <c r="W1227" i="3"/>
  <c r="X1227" i="3" s="1"/>
  <c r="U1227" i="3"/>
  <c r="G1227" i="3"/>
  <c r="V1227" i="3" s="1"/>
  <c r="X1226" i="3"/>
  <c r="V1226" i="3"/>
  <c r="W1226" i="3" s="1"/>
  <c r="U1226" i="3"/>
  <c r="G1226" i="3"/>
  <c r="U1225" i="3"/>
  <c r="G1225" i="3"/>
  <c r="V1224" i="3"/>
  <c r="W1224" i="3" s="1"/>
  <c r="U1224" i="3"/>
  <c r="G1224" i="3"/>
  <c r="U1223" i="3"/>
  <c r="G1223" i="3"/>
  <c r="V1222" i="3"/>
  <c r="U1222" i="3"/>
  <c r="G1222" i="3"/>
  <c r="U1221" i="3"/>
  <c r="G1221" i="3"/>
  <c r="X1220" i="3"/>
  <c r="V1220" i="3"/>
  <c r="W1220" i="3" s="1"/>
  <c r="U1220" i="3"/>
  <c r="G1220" i="3"/>
  <c r="X1219" i="3"/>
  <c r="W1219" i="3"/>
  <c r="U1219" i="3"/>
  <c r="V1219" i="3" s="1"/>
  <c r="G1219" i="3"/>
  <c r="W1218" i="3"/>
  <c r="V1218" i="3"/>
  <c r="U1218" i="3"/>
  <c r="G1218" i="3"/>
  <c r="X1218" i="3" s="1"/>
  <c r="U1217" i="3"/>
  <c r="G1217" i="3"/>
  <c r="U1216" i="3"/>
  <c r="G1216" i="3"/>
  <c r="X1215" i="3"/>
  <c r="W1215" i="3"/>
  <c r="U1215" i="3"/>
  <c r="G1215" i="3"/>
  <c r="V1215" i="3" s="1"/>
  <c r="V1214" i="3"/>
  <c r="W1214" i="3" s="1"/>
  <c r="X1214" i="3" s="1"/>
  <c r="U1214" i="3"/>
  <c r="G1214" i="3"/>
  <c r="U1213" i="3"/>
  <c r="V1213" i="3" s="1"/>
  <c r="G1213" i="3"/>
  <c r="V1212" i="3"/>
  <c r="W1212" i="3" s="1"/>
  <c r="U1212" i="3"/>
  <c r="G1212" i="3"/>
  <c r="U1211" i="3"/>
  <c r="G1211" i="3"/>
  <c r="V1210" i="3"/>
  <c r="U1210" i="3"/>
  <c r="G1210" i="3"/>
  <c r="U1209" i="3"/>
  <c r="G1209" i="3"/>
  <c r="X1208" i="3"/>
  <c r="V1208" i="3"/>
  <c r="W1208" i="3" s="1"/>
  <c r="U1208" i="3"/>
  <c r="G1208" i="3"/>
  <c r="U1207" i="3"/>
  <c r="V1207" i="3" s="1"/>
  <c r="W1207" i="3" s="1"/>
  <c r="X1207" i="3" s="1"/>
  <c r="G1207" i="3"/>
  <c r="W1206" i="3"/>
  <c r="V1206" i="3"/>
  <c r="U1206" i="3"/>
  <c r="G1206" i="3"/>
  <c r="U1205" i="3"/>
  <c r="G1205" i="3"/>
  <c r="U1204" i="3"/>
  <c r="G1204" i="3"/>
  <c r="W1203" i="3"/>
  <c r="X1203" i="3" s="1"/>
  <c r="U1203" i="3"/>
  <c r="G1203" i="3"/>
  <c r="V1203" i="3" s="1"/>
  <c r="V1202" i="3"/>
  <c r="W1202" i="3" s="1"/>
  <c r="X1202" i="3" s="1"/>
  <c r="U1202" i="3"/>
  <c r="G1202" i="3"/>
  <c r="W1201" i="3"/>
  <c r="X1201" i="3" s="1"/>
  <c r="U1201" i="3"/>
  <c r="V1201" i="3" s="1"/>
  <c r="G1201" i="3"/>
  <c r="U1200" i="3"/>
  <c r="G1200" i="3"/>
  <c r="U1199" i="3"/>
  <c r="G1199" i="3"/>
  <c r="V1198" i="3"/>
  <c r="U1198" i="3"/>
  <c r="G1198" i="3"/>
  <c r="U1197" i="3"/>
  <c r="G1197" i="3"/>
  <c r="X1196" i="3"/>
  <c r="V1196" i="3"/>
  <c r="W1196" i="3" s="1"/>
  <c r="U1196" i="3"/>
  <c r="G1196" i="3"/>
  <c r="U1195" i="3"/>
  <c r="V1195" i="3" s="1"/>
  <c r="W1195" i="3" s="1"/>
  <c r="X1195" i="3" s="1"/>
  <c r="G1195" i="3"/>
  <c r="W1194" i="3"/>
  <c r="V1194" i="3"/>
  <c r="U1194" i="3"/>
  <c r="G1194" i="3"/>
  <c r="U1193" i="3"/>
  <c r="G1193" i="3"/>
  <c r="U1192" i="3"/>
  <c r="G1192" i="3"/>
  <c r="W1191" i="3"/>
  <c r="X1191" i="3" s="1"/>
  <c r="U1191" i="3"/>
  <c r="G1191" i="3"/>
  <c r="V1191" i="3" s="1"/>
  <c r="X1190" i="3"/>
  <c r="V1190" i="3"/>
  <c r="W1190" i="3" s="1"/>
  <c r="U1190" i="3"/>
  <c r="G1190" i="3"/>
  <c r="U1189" i="3"/>
  <c r="G1189" i="3"/>
  <c r="V1188" i="3"/>
  <c r="W1188" i="3" s="1"/>
  <c r="U1188" i="3"/>
  <c r="G1188" i="3"/>
  <c r="U1187" i="3"/>
  <c r="G1187" i="3"/>
  <c r="W1186" i="3"/>
  <c r="V1186" i="3"/>
  <c r="U1186" i="3"/>
  <c r="G1186" i="3"/>
  <c r="V1185" i="3"/>
  <c r="U1185" i="3"/>
  <c r="G1185" i="3"/>
  <c r="U1184" i="3"/>
  <c r="G1184" i="3"/>
  <c r="V1183" i="3"/>
  <c r="W1183" i="3" s="1"/>
  <c r="U1183" i="3"/>
  <c r="G1183" i="3"/>
  <c r="U1182" i="3"/>
  <c r="G1182" i="3"/>
  <c r="X1181" i="3"/>
  <c r="W1181" i="3"/>
  <c r="U1181" i="3"/>
  <c r="G1181" i="3"/>
  <c r="V1181" i="3" s="1"/>
  <c r="V1180" i="3"/>
  <c r="W1180" i="3" s="1"/>
  <c r="U1180" i="3"/>
  <c r="G1180" i="3"/>
  <c r="V1179" i="3"/>
  <c r="U1179" i="3"/>
  <c r="G1179" i="3"/>
  <c r="U1178" i="3"/>
  <c r="G1178" i="3"/>
  <c r="U1177" i="3"/>
  <c r="G1177" i="3"/>
  <c r="U1176" i="3"/>
  <c r="G1176" i="3"/>
  <c r="U1175" i="3"/>
  <c r="G1175" i="3"/>
  <c r="V1175" i="3" s="1"/>
  <c r="W1175" i="3" s="1"/>
  <c r="W1174" i="3"/>
  <c r="V1174" i="3"/>
  <c r="U1174" i="3"/>
  <c r="G1174" i="3"/>
  <c r="V1173" i="3"/>
  <c r="U1173" i="3"/>
  <c r="G1173" i="3"/>
  <c r="U1172" i="3"/>
  <c r="G1172" i="3"/>
  <c r="V1171" i="3"/>
  <c r="W1171" i="3" s="1"/>
  <c r="U1171" i="3"/>
  <c r="G1171" i="3"/>
  <c r="U1170" i="3"/>
  <c r="G1170" i="3"/>
  <c r="X1169" i="3"/>
  <c r="W1169" i="3"/>
  <c r="U1169" i="3"/>
  <c r="G1169" i="3"/>
  <c r="V1169" i="3" s="1"/>
  <c r="V1168" i="3"/>
  <c r="W1168" i="3" s="1"/>
  <c r="U1168" i="3"/>
  <c r="G1168" i="3"/>
  <c r="V1167" i="3"/>
  <c r="U1167" i="3"/>
  <c r="G1167" i="3"/>
  <c r="U1166" i="3"/>
  <c r="G1166" i="3"/>
  <c r="U1165" i="3"/>
  <c r="G1165" i="3"/>
  <c r="U1164" i="3"/>
  <c r="G1164" i="3"/>
  <c r="U1163" i="3"/>
  <c r="G1163" i="3"/>
  <c r="V1163" i="3" s="1"/>
  <c r="W1163" i="3" s="1"/>
  <c r="W1162" i="3"/>
  <c r="V1162" i="3"/>
  <c r="U1162" i="3"/>
  <c r="G1162" i="3"/>
  <c r="V1161" i="3"/>
  <c r="U1161" i="3"/>
  <c r="G1161" i="3"/>
  <c r="U1160" i="3"/>
  <c r="G1160" i="3"/>
  <c r="V1159" i="3"/>
  <c r="W1159" i="3" s="1"/>
  <c r="U1159" i="3"/>
  <c r="G1159" i="3"/>
  <c r="U1158" i="3"/>
  <c r="G1158" i="3"/>
  <c r="X1157" i="3"/>
  <c r="W1157" i="3"/>
  <c r="U1157" i="3"/>
  <c r="G1157" i="3"/>
  <c r="V1157" i="3" s="1"/>
  <c r="V1156" i="3"/>
  <c r="W1156" i="3" s="1"/>
  <c r="U1156" i="3"/>
  <c r="G1156" i="3"/>
  <c r="V1155" i="3"/>
  <c r="U1155" i="3"/>
  <c r="G1155" i="3"/>
  <c r="U1154" i="3"/>
  <c r="G1154" i="3"/>
  <c r="U1153" i="3"/>
  <c r="G1153" i="3"/>
  <c r="U1152" i="3"/>
  <c r="G1152" i="3"/>
  <c r="U1151" i="3"/>
  <c r="G1151" i="3"/>
  <c r="V1151" i="3" s="1"/>
  <c r="W1151" i="3" s="1"/>
  <c r="W1150" i="3"/>
  <c r="V1150" i="3"/>
  <c r="U1150" i="3"/>
  <c r="G1150" i="3"/>
  <c r="V1149" i="3"/>
  <c r="U1149" i="3"/>
  <c r="G1149" i="3"/>
  <c r="U1148" i="3"/>
  <c r="G1148" i="3"/>
  <c r="V1147" i="3"/>
  <c r="W1147" i="3" s="1"/>
  <c r="U1147" i="3"/>
  <c r="G1147" i="3"/>
  <c r="U1146" i="3"/>
  <c r="G1146" i="3"/>
  <c r="X1145" i="3"/>
  <c r="W1145" i="3"/>
  <c r="U1145" i="3"/>
  <c r="G1145" i="3"/>
  <c r="V1145" i="3" s="1"/>
  <c r="V1144" i="3"/>
  <c r="W1144" i="3" s="1"/>
  <c r="U1144" i="3"/>
  <c r="G1144" i="3"/>
  <c r="V1143" i="3"/>
  <c r="U1143" i="3"/>
  <c r="G1143" i="3"/>
  <c r="U1142" i="3"/>
  <c r="G1142" i="3"/>
  <c r="U1141" i="3"/>
  <c r="G1141" i="3"/>
  <c r="U1140" i="3"/>
  <c r="G1140" i="3"/>
  <c r="U1139" i="3"/>
  <c r="G1139" i="3"/>
  <c r="V1139" i="3" s="1"/>
  <c r="W1139" i="3" s="1"/>
  <c r="W1138" i="3"/>
  <c r="V1138" i="3"/>
  <c r="U1138" i="3"/>
  <c r="G1138" i="3"/>
  <c r="V1137" i="3"/>
  <c r="U1137" i="3"/>
  <c r="G1137" i="3"/>
  <c r="U1136" i="3"/>
  <c r="G1136" i="3"/>
  <c r="V1135" i="3"/>
  <c r="W1135" i="3" s="1"/>
  <c r="U1135" i="3"/>
  <c r="G1135" i="3"/>
  <c r="U1134" i="3"/>
  <c r="G1134" i="3"/>
  <c r="X1133" i="3"/>
  <c r="W1133" i="3"/>
  <c r="U1133" i="3"/>
  <c r="G1133" i="3"/>
  <c r="V1133" i="3" s="1"/>
  <c r="V1132" i="3"/>
  <c r="W1132" i="3" s="1"/>
  <c r="U1132" i="3"/>
  <c r="G1132" i="3"/>
  <c r="V1131" i="3"/>
  <c r="U1131" i="3"/>
  <c r="G1131" i="3"/>
  <c r="U1130" i="3"/>
  <c r="G1130" i="3"/>
  <c r="U1129" i="3"/>
  <c r="G1129" i="3"/>
  <c r="U1128" i="3"/>
  <c r="G1128" i="3"/>
  <c r="U1127" i="3"/>
  <c r="G1127" i="3"/>
  <c r="V1127" i="3" s="1"/>
  <c r="W1127" i="3" s="1"/>
  <c r="W1126" i="3"/>
  <c r="V1126" i="3"/>
  <c r="U1126" i="3"/>
  <c r="G1126" i="3"/>
  <c r="V1125" i="3"/>
  <c r="U1125" i="3"/>
  <c r="G1125" i="3"/>
  <c r="U1124" i="3"/>
  <c r="G1124" i="3"/>
  <c r="V1123" i="3"/>
  <c r="W1123" i="3" s="1"/>
  <c r="U1123" i="3"/>
  <c r="G1123" i="3"/>
  <c r="U1122" i="3"/>
  <c r="G1122" i="3"/>
  <c r="X1121" i="3"/>
  <c r="W1121" i="3"/>
  <c r="U1121" i="3"/>
  <c r="G1121" i="3"/>
  <c r="V1121" i="3" s="1"/>
  <c r="V1120" i="3"/>
  <c r="W1120" i="3" s="1"/>
  <c r="U1120" i="3"/>
  <c r="G1120" i="3"/>
  <c r="V1119" i="3"/>
  <c r="U1119" i="3"/>
  <c r="G1119" i="3"/>
  <c r="U1118" i="3"/>
  <c r="G1118" i="3"/>
  <c r="U1117" i="3"/>
  <c r="G1117" i="3"/>
  <c r="U1116" i="3"/>
  <c r="G1116" i="3"/>
  <c r="U1115" i="3"/>
  <c r="G1115" i="3"/>
  <c r="V1115" i="3" s="1"/>
  <c r="W1115" i="3" s="1"/>
  <c r="W1114" i="3"/>
  <c r="V1114" i="3"/>
  <c r="U1114" i="3"/>
  <c r="G1114" i="3"/>
  <c r="V1113" i="3"/>
  <c r="U1113" i="3"/>
  <c r="G1113" i="3"/>
  <c r="U1112" i="3"/>
  <c r="G1112" i="3"/>
  <c r="V1111" i="3"/>
  <c r="W1111" i="3" s="1"/>
  <c r="U1111" i="3"/>
  <c r="G1111" i="3"/>
  <c r="U1110" i="3"/>
  <c r="G1110" i="3"/>
  <c r="X1109" i="3"/>
  <c r="W1109" i="3"/>
  <c r="U1109" i="3"/>
  <c r="G1109" i="3"/>
  <c r="V1109" i="3" s="1"/>
  <c r="V1108" i="3"/>
  <c r="W1108" i="3" s="1"/>
  <c r="U1108" i="3"/>
  <c r="G1108" i="3"/>
  <c r="V1107" i="3"/>
  <c r="U1107" i="3"/>
  <c r="G1107" i="3"/>
  <c r="X1106" i="3"/>
  <c r="W1106" i="3"/>
  <c r="U1106" i="3"/>
  <c r="G1106" i="3"/>
  <c r="V1106" i="3" s="1"/>
  <c r="V1105" i="3"/>
  <c r="W1105" i="3" s="1"/>
  <c r="U1105" i="3"/>
  <c r="G1105" i="3"/>
  <c r="V1104" i="3"/>
  <c r="U1104" i="3"/>
  <c r="G1104" i="3"/>
  <c r="X1103" i="3"/>
  <c r="W1103" i="3"/>
  <c r="U1103" i="3"/>
  <c r="G1103" i="3"/>
  <c r="V1103" i="3" s="1"/>
  <c r="V1102" i="3"/>
  <c r="W1102" i="3" s="1"/>
  <c r="U1102" i="3"/>
  <c r="G1102" i="3"/>
  <c r="V1101" i="3"/>
  <c r="U1101" i="3"/>
  <c r="G1101" i="3"/>
  <c r="X1100" i="3"/>
  <c r="W1100" i="3"/>
  <c r="U1100" i="3"/>
  <c r="G1100" i="3"/>
  <c r="V1100" i="3" s="1"/>
  <c r="V1099" i="3"/>
  <c r="W1099" i="3" s="1"/>
  <c r="U1099" i="3"/>
  <c r="G1099" i="3"/>
  <c r="V1098" i="3"/>
  <c r="U1098" i="3"/>
  <c r="G1098" i="3"/>
  <c r="X1097" i="3"/>
  <c r="W1097" i="3"/>
  <c r="U1097" i="3"/>
  <c r="G1097" i="3"/>
  <c r="V1097" i="3" s="1"/>
  <c r="V1096" i="3"/>
  <c r="W1096" i="3" s="1"/>
  <c r="U1096" i="3"/>
  <c r="G1096" i="3"/>
  <c r="V1095" i="3"/>
  <c r="U1095" i="3"/>
  <c r="G1095" i="3"/>
  <c r="X1094" i="3"/>
  <c r="W1094" i="3"/>
  <c r="U1094" i="3"/>
  <c r="G1094" i="3"/>
  <c r="V1094" i="3" s="1"/>
  <c r="V1093" i="3"/>
  <c r="W1093" i="3" s="1"/>
  <c r="U1093" i="3"/>
  <c r="G1093" i="3"/>
  <c r="V1092" i="3"/>
  <c r="U1092" i="3"/>
  <c r="G1092" i="3"/>
  <c r="X1091" i="3"/>
  <c r="W1091" i="3"/>
  <c r="U1091" i="3"/>
  <c r="G1091" i="3"/>
  <c r="V1091" i="3" s="1"/>
  <c r="V1090" i="3"/>
  <c r="W1090" i="3" s="1"/>
  <c r="U1090" i="3"/>
  <c r="G1090" i="3"/>
  <c r="V1089" i="3"/>
  <c r="U1089" i="3"/>
  <c r="G1089" i="3"/>
  <c r="X1088" i="3"/>
  <c r="W1088" i="3"/>
  <c r="U1088" i="3"/>
  <c r="G1088" i="3"/>
  <c r="V1088" i="3" s="1"/>
  <c r="V1087" i="3"/>
  <c r="W1087" i="3" s="1"/>
  <c r="U1087" i="3"/>
  <c r="G1087" i="3"/>
  <c r="V1086" i="3"/>
  <c r="U1086" i="3"/>
  <c r="G1086" i="3"/>
  <c r="X1085" i="3"/>
  <c r="W1085" i="3"/>
  <c r="U1085" i="3"/>
  <c r="G1085" i="3"/>
  <c r="V1085" i="3" s="1"/>
  <c r="V1084" i="3"/>
  <c r="W1084" i="3" s="1"/>
  <c r="U1084" i="3"/>
  <c r="G1084" i="3"/>
  <c r="V1083" i="3"/>
  <c r="U1083" i="3"/>
  <c r="G1083" i="3"/>
  <c r="X1082" i="3"/>
  <c r="W1082" i="3"/>
  <c r="U1082" i="3"/>
  <c r="G1082" i="3"/>
  <c r="V1082" i="3" s="1"/>
  <c r="V1081" i="3"/>
  <c r="W1081" i="3" s="1"/>
  <c r="U1081" i="3"/>
  <c r="G1081" i="3"/>
  <c r="V1080" i="3"/>
  <c r="U1080" i="3"/>
  <c r="G1080" i="3"/>
  <c r="X1079" i="3"/>
  <c r="W1079" i="3"/>
  <c r="U1079" i="3"/>
  <c r="G1079" i="3"/>
  <c r="V1079" i="3" s="1"/>
  <c r="W1078" i="3"/>
  <c r="V1078" i="3"/>
  <c r="U1078" i="3"/>
  <c r="G1078" i="3"/>
  <c r="X1078" i="3" s="1"/>
  <c r="V1077" i="3"/>
  <c r="U1077" i="3"/>
  <c r="G1077" i="3"/>
  <c r="U1076" i="3"/>
  <c r="G1076" i="3"/>
  <c r="U1075" i="3"/>
  <c r="V1075" i="3" s="1"/>
  <c r="W1075" i="3" s="1"/>
  <c r="G1075" i="3"/>
  <c r="V1074" i="3"/>
  <c r="U1074" i="3"/>
  <c r="G1074" i="3"/>
  <c r="U1073" i="3"/>
  <c r="G1073" i="3"/>
  <c r="U1072" i="3"/>
  <c r="G1072" i="3"/>
  <c r="U1071" i="3"/>
  <c r="V1071" i="3" s="1"/>
  <c r="W1071" i="3" s="1"/>
  <c r="X1071" i="3" s="1"/>
  <c r="G1071" i="3"/>
  <c r="X1070" i="3"/>
  <c r="W1070" i="3"/>
  <c r="V1070" i="3"/>
  <c r="U1070" i="3"/>
  <c r="G1070" i="3"/>
  <c r="V1069" i="3"/>
  <c r="U1069" i="3"/>
  <c r="W1069" i="3" s="1"/>
  <c r="G1069" i="3"/>
  <c r="U1068" i="3"/>
  <c r="G1068" i="3"/>
  <c r="X1067" i="3"/>
  <c r="W1067" i="3"/>
  <c r="U1067" i="3"/>
  <c r="G1067" i="3"/>
  <c r="V1067" i="3" s="1"/>
  <c r="W1066" i="3"/>
  <c r="V1066" i="3"/>
  <c r="U1066" i="3"/>
  <c r="G1066" i="3"/>
  <c r="X1066" i="3" s="1"/>
  <c r="V1065" i="3"/>
  <c r="U1065" i="3"/>
  <c r="G1065" i="3"/>
  <c r="U1064" i="3"/>
  <c r="G1064" i="3"/>
  <c r="U1063" i="3"/>
  <c r="V1063" i="3" s="1"/>
  <c r="W1063" i="3" s="1"/>
  <c r="G1063" i="3"/>
  <c r="V1062" i="3"/>
  <c r="U1062" i="3"/>
  <c r="G1062" i="3"/>
  <c r="U1061" i="3"/>
  <c r="G1061" i="3"/>
  <c r="U1060" i="3"/>
  <c r="G1060" i="3"/>
  <c r="U1059" i="3"/>
  <c r="V1059" i="3" s="1"/>
  <c r="W1059" i="3" s="1"/>
  <c r="X1059" i="3" s="1"/>
  <c r="G1059" i="3"/>
  <c r="X1058" i="3"/>
  <c r="W1058" i="3"/>
  <c r="V1058" i="3"/>
  <c r="U1058" i="3"/>
  <c r="G1058" i="3"/>
  <c r="V1057" i="3"/>
  <c r="U1057" i="3"/>
  <c r="G1057" i="3"/>
  <c r="U1056" i="3"/>
  <c r="G1056" i="3"/>
  <c r="U1055" i="3"/>
  <c r="G1055" i="3"/>
  <c r="U1054" i="3"/>
  <c r="V1054" i="3" s="1"/>
  <c r="W1054" i="3" s="1"/>
  <c r="X1054" i="3" s="1"/>
  <c r="G1054" i="3"/>
  <c r="X1053" i="3"/>
  <c r="W1053" i="3"/>
  <c r="V1053" i="3"/>
  <c r="U1053" i="3"/>
  <c r="G1053" i="3"/>
  <c r="W1052" i="3"/>
  <c r="V1052" i="3"/>
  <c r="U1052" i="3"/>
  <c r="G1052" i="3"/>
  <c r="V1051" i="3"/>
  <c r="U1051" i="3"/>
  <c r="G1051" i="3"/>
  <c r="U1050" i="3"/>
  <c r="G1050" i="3"/>
  <c r="U1049" i="3"/>
  <c r="G1049" i="3"/>
  <c r="U1048" i="3"/>
  <c r="V1048" i="3" s="1"/>
  <c r="W1048" i="3" s="1"/>
  <c r="X1048" i="3" s="1"/>
  <c r="G1048" i="3"/>
  <c r="X1047" i="3"/>
  <c r="W1047" i="3"/>
  <c r="V1047" i="3"/>
  <c r="U1047" i="3"/>
  <c r="G1047" i="3"/>
  <c r="W1046" i="3"/>
  <c r="V1046" i="3"/>
  <c r="U1046" i="3"/>
  <c r="G1046" i="3"/>
  <c r="V1045" i="3"/>
  <c r="U1045" i="3"/>
  <c r="G1045" i="3"/>
  <c r="U1044" i="3"/>
  <c r="G1044" i="3"/>
  <c r="U1043" i="3"/>
  <c r="G1043" i="3"/>
  <c r="U1042" i="3"/>
  <c r="V1042" i="3" s="1"/>
  <c r="W1042" i="3" s="1"/>
  <c r="X1042" i="3" s="1"/>
  <c r="G1042" i="3"/>
  <c r="X1041" i="3"/>
  <c r="W1041" i="3"/>
  <c r="V1041" i="3"/>
  <c r="U1041" i="3"/>
  <c r="G1041" i="3"/>
  <c r="W1040" i="3"/>
  <c r="V1040" i="3"/>
  <c r="U1040" i="3"/>
  <c r="G1040" i="3"/>
  <c r="V1039" i="3"/>
  <c r="U1039" i="3"/>
  <c r="G1039" i="3"/>
  <c r="U1038" i="3"/>
  <c r="G1038" i="3"/>
  <c r="U1037" i="3"/>
  <c r="G1037" i="3"/>
  <c r="U1036" i="3"/>
  <c r="V1036" i="3" s="1"/>
  <c r="W1036" i="3" s="1"/>
  <c r="X1036" i="3" s="1"/>
  <c r="G1036" i="3"/>
  <c r="X1035" i="3"/>
  <c r="W1035" i="3"/>
  <c r="V1035" i="3"/>
  <c r="U1035" i="3"/>
  <c r="G1035" i="3"/>
  <c r="W1034" i="3"/>
  <c r="V1034" i="3"/>
  <c r="U1034" i="3"/>
  <c r="G1034" i="3"/>
  <c r="V1033" i="3"/>
  <c r="U1033" i="3"/>
  <c r="G1033" i="3"/>
  <c r="U1032" i="3"/>
  <c r="G1032" i="3"/>
  <c r="U1031" i="3"/>
  <c r="G1031" i="3"/>
  <c r="U1030" i="3"/>
  <c r="V1030" i="3" s="1"/>
  <c r="W1030" i="3" s="1"/>
  <c r="X1030" i="3" s="1"/>
  <c r="G1030" i="3"/>
  <c r="W1029" i="3"/>
  <c r="X1029" i="3" s="1"/>
  <c r="V1029" i="3"/>
  <c r="U1029" i="3"/>
  <c r="G1029" i="3"/>
  <c r="W1028" i="3"/>
  <c r="V1028" i="3"/>
  <c r="U1028" i="3"/>
  <c r="G1028" i="3"/>
  <c r="U1027" i="3"/>
  <c r="G1027" i="3"/>
  <c r="U1026" i="3"/>
  <c r="G1026" i="3"/>
  <c r="U1025" i="3"/>
  <c r="G1025" i="3"/>
  <c r="X1024" i="3"/>
  <c r="U1024" i="3"/>
  <c r="V1024" i="3" s="1"/>
  <c r="W1024" i="3" s="1"/>
  <c r="G1024" i="3"/>
  <c r="X1023" i="3"/>
  <c r="W1023" i="3"/>
  <c r="V1023" i="3"/>
  <c r="U1023" i="3"/>
  <c r="G1023" i="3"/>
  <c r="V1022" i="3"/>
  <c r="W1022" i="3" s="1"/>
  <c r="U1022" i="3"/>
  <c r="G1022" i="3"/>
  <c r="V1021" i="3"/>
  <c r="U1021" i="3"/>
  <c r="G1021" i="3"/>
  <c r="U1020" i="3"/>
  <c r="G1020" i="3"/>
  <c r="U1019" i="3"/>
  <c r="G1019" i="3"/>
  <c r="X1018" i="3"/>
  <c r="U1018" i="3"/>
  <c r="V1018" i="3" s="1"/>
  <c r="W1018" i="3" s="1"/>
  <c r="G1018" i="3"/>
  <c r="X1017" i="3"/>
  <c r="W1017" i="3"/>
  <c r="V1017" i="3"/>
  <c r="U1017" i="3"/>
  <c r="G1017" i="3"/>
  <c r="W1016" i="3"/>
  <c r="V1016" i="3"/>
  <c r="U1016" i="3"/>
  <c r="G1016" i="3"/>
  <c r="X1016" i="3" s="1"/>
  <c r="U1015" i="3"/>
  <c r="G1015" i="3"/>
  <c r="U1014" i="3"/>
  <c r="G1014" i="3"/>
  <c r="X1013" i="3"/>
  <c r="U1013" i="3"/>
  <c r="G1013" i="3"/>
  <c r="V1013" i="3" s="1"/>
  <c r="W1013" i="3" s="1"/>
  <c r="X1012" i="3"/>
  <c r="W1012" i="3"/>
  <c r="U1012" i="3"/>
  <c r="V1012" i="3" s="1"/>
  <c r="G1012" i="3"/>
  <c r="V1011" i="3"/>
  <c r="W1011" i="3" s="1"/>
  <c r="X1011" i="3" s="1"/>
  <c r="U1011" i="3"/>
  <c r="G1011" i="3"/>
  <c r="W1010" i="3"/>
  <c r="V1010" i="3"/>
  <c r="U1010" i="3"/>
  <c r="G1010" i="3"/>
  <c r="U1009" i="3"/>
  <c r="G1009" i="3"/>
  <c r="U1008" i="3"/>
  <c r="G1008" i="3"/>
  <c r="X1007" i="3"/>
  <c r="U1007" i="3"/>
  <c r="G1007" i="3"/>
  <c r="V1007" i="3" s="1"/>
  <c r="W1007" i="3" s="1"/>
  <c r="X1006" i="3"/>
  <c r="W1006" i="3"/>
  <c r="U1006" i="3"/>
  <c r="V1006" i="3" s="1"/>
  <c r="G1006" i="3"/>
  <c r="V1005" i="3"/>
  <c r="W1005" i="3" s="1"/>
  <c r="X1005" i="3" s="1"/>
  <c r="U1005" i="3"/>
  <c r="G1005" i="3"/>
  <c r="W1004" i="3"/>
  <c r="V1004" i="3"/>
  <c r="U1004" i="3"/>
  <c r="G1004" i="3"/>
  <c r="X1004" i="3" s="1"/>
  <c r="U1003" i="3"/>
  <c r="G1003" i="3"/>
  <c r="U1002" i="3"/>
  <c r="G1002" i="3"/>
  <c r="U1001" i="3"/>
  <c r="G1001" i="3"/>
  <c r="V1001" i="3" s="1"/>
  <c r="W1001" i="3" s="1"/>
  <c r="X1001" i="3" s="1"/>
  <c r="U1000" i="3"/>
  <c r="G1000" i="3"/>
  <c r="U999" i="3"/>
  <c r="G999" i="3"/>
  <c r="U998" i="3"/>
  <c r="G998" i="3"/>
  <c r="V997" i="3"/>
  <c r="U997" i="3"/>
  <c r="G997" i="3"/>
  <c r="U996" i="3"/>
  <c r="G996" i="3"/>
  <c r="X995" i="3"/>
  <c r="U995" i="3"/>
  <c r="G995" i="3"/>
  <c r="V995" i="3" s="1"/>
  <c r="W995" i="3" s="1"/>
  <c r="U994" i="3"/>
  <c r="G994" i="3"/>
  <c r="U993" i="3"/>
  <c r="G993" i="3"/>
  <c r="U992" i="3"/>
  <c r="G992" i="3"/>
  <c r="V991" i="3"/>
  <c r="U991" i="3"/>
  <c r="G991" i="3"/>
  <c r="U990" i="3"/>
  <c r="G990" i="3"/>
  <c r="U989" i="3"/>
  <c r="G989" i="3"/>
  <c r="V989" i="3" s="1"/>
  <c r="W989" i="3" s="1"/>
  <c r="U988" i="3"/>
  <c r="G988" i="3"/>
  <c r="U987" i="3"/>
  <c r="G987" i="3"/>
  <c r="U986" i="3"/>
  <c r="G986" i="3"/>
  <c r="V985" i="3"/>
  <c r="U985" i="3"/>
  <c r="G985" i="3"/>
  <c r="U984" i="3"/>
  <c r="G984" i="3"/>
  <c r="X983" i="3"/>
  <c r="U983" i="3"/>
  <c r="G983" i="3"/>
  <c r="V983" i="3" s="1"/>
  <c r="W983" i="3" s="1"/>
  <c r="U982" i="3"/>
  <c r="G982" i="3"/>
  <c r="U981" i="3"/>
  <c r="G981" i="3"/>
  <c r="U980" i="3"/>
  <c r="G980" i="3"/>
  <c r="V979" i="3"/>
  <c r="U979" i="3"/>
  <c r="G979" i="3"/>
  <c r="U978" i="3"/>
  <c r="G978" i="3"/>
  <c r="U977" i="3"/>
  <c r="G977" i="3"/>
  <c r="U976" i="3"/>
  <c r="G976" i="3"/>
  <c r="U975" i="3"/>
  <c r="G975" i="3"/>
  <c r="U974" i="3"/>
  <c r="G974" i="3"/>
  <c r="V973" i="3"/>
  <c r="U973" i="3"/>
  <c r="G973" i="3"/>
  <c r="U972" i="3"/>
  <c r="G972" i="3"/>
  <c r="U971" i="3"/>
  <c r="G971" i="3"/>
  <c r="V971" i="3" s="1"/>
  <c r="W971" i="3" s="1"/>
  <c r="U970" i="3"/>
  <c r="G970" i="3"/>
  <c r="U969" i="3"/>
  <c r="G969" i="3"/>
  <c r="U968" i="3"/>
  <c r="G968" i="3"/>
  <c r="V967" i="3"/>
  <c r="U967" i="3"/>
  <c r="G967" i="3"/>
  <c r="U966" i="3"/>
  <c r="G966" i="3"/>
  <c r="X965" i="3"/>
  <c r="U965" i="3"/>
  <c r="G965" i="3"/>
  <c r="V965" i="3" s="1"/>
  <c r="W965" i="3" s="1"/>
  <c r="U964" i="3"/>
  <c r="G964" i="3"/>
  <c r="U963" i="3"/>
  <c r="G963" i="3"/>
  <c r="U962" i="3"/>
  <c r="G962" i="3"/>
  <c r="V961" i="3"/>
  <c r="U961" i="3"/>
  <c r="G961" i="3"/>
  <c r="U960" i="3"/>
  <c r="G960" i="3"/>
  <c r="U959" i="3"/>
  <c r="G959" i="3"/>
  <c r="U958" i="3"/>
  <c r="G958" i="3"/>
  <c r="U957" i="3"/>
  <c r="G957" i="3"/>
  <c r="U956" i="3"/>
  <c r="G956" i="3"/>
  <c r="V955" i="3"/>
  <c r="U955" i="3"/>
  <c r="G955" i="3"/>
  <c r="U954" i="3"/>
  <c r="G954" i="3"/>
  <c r="U953" i="3"/>
  <c r="G953" i="3"/>
  <c r="V953" i="3" s="1"/>
  <c r="W953" i="3" s="1"/>
  <c r="U952" i="3"/>
  <c r="G952" i="3"/>
  <c r="U951" i="3"/>
  <c r="G951" i="3"/>
  <c r="U950" i="3"/>
  <c r="G950" i="3"/>
  <c r="V949" i="3"/>
  <c r="U949" i="3"/>
  <c r="G949" i="3"/>
  <c r="U948" i="3"/>
  <c r="G948" i="3"/>
  <c r="X947" i="3"/>
  <c r="U947" i="3"/>
  <c r="G947" i="3"/>
  <c r="V947" i="3" s="1"/>
  <c r="W947" i="3" s="1"/>
  <c r="U946" i="3"/>
  <c r="G946" i="3"/>
  <c r="U945" i="3"/>
  <c r="G945" i="3"/>
  <c r="U944" i="3"/>
  <c r="G944" i="3"/>
  <c r="V943" i="3"/>
  <c r="U943" i="3"/>
  <c r="G943" i="3"/>
  <c r="U942" i="3"/>
  <c r="G942" i="3"/>
  <c r="U941" i="3"/>
  <c r="G941" i="3"/>
  <c r="U940" i="3"/>
  <c r="G940" i="3"/>
  <c r="U939" i="3"/>
  <c r="G939" i="3"/>
  <c r="U938" i="3"/>
  <c r="G938" i="3"/>
  <c r="V937" i="3"/>
  <c r="U937" i="3"/>
  <c r="G937" i="3"/>
  <c r="U936" i="3"/>
  <c r="G936" i="3"/>
  <c r="U935" i="3"/>
  <c r="G935" i="3"/>
  <c r="V935" i="3" s="1"/>
  <c r="W935" i="3" s="1"/>
  <c r="U934" i="3"/>
  <c r="G934" i="3"/>
  <c r="U933" i="3"/>
  <c r="G933" i="3"/>
  <c r="U932" i="3"/>
  <c r="G932" i="3"/>
  <c r="V931" i="3"/>
  <c r="U931" i="3"/>
  <c r="G931" i="3"/>
  <c r="U930" i="3"/>
  <c r="G930" i="3"/>
  <c r="X929" i="3"/>
  <c r="U929" i="3"/>
  <c r="G929" i="3"/>
  <c r="V929" i="3" s="1"/>
  <c r="W929" i="3" s="1"/>
  <c r="U928" i="3"/>
  <c r="G928" i="3"/>
  <c r="U927" i="3"/>
  <c r="G927" i="3"/>
  <c r="U926" i="3"/>
  <c r="G926" i="3"/>
  <c r="V925" i="3"/>
  <c r="U925" i="3"/>
  <c r="G925" i="3"/>
  <c r="U924" i="3"/>
  <c r="G924" i="3"/>
  <c r="U923" i="3"/>
  <c r="G923" i="3"/>
  <c r="U922" i="3"/>
  <c r="G922" i="3"/>
  <c r="U921" i="3"/>
  <c r="G921" i="3"/>
  <c r="U920" i="3"/>
  <c r="G920" i="3"/>
  <c r="V919" i="3"/>
  <c r="U919" i="3"/>
  <c r="G919" i="3"/>
  <c r="U918" i="3"/>
  <c r="G918" i="3"/>
  <c r="U917" i="3"/>
  <c r="G917" i="3"/>
  <c r="V917" i="3" s="1"/>
  <c r="W917" i="3" s="1"/>
  <c r="U916" i="3"/>
  <c r="G916" i="3"/>
  <c r="U915" i="3"/>
  <c r="G915" i="3"/>
  <c r="U914" i="3"/>
  <c r="G914" i="3"/>
  <c r="V913" i="3"/>
  <c r="U913" i="3"/>
  <c r="G913" i="3"/>
  <c r="U912" i="3"/>
  <c r="G912" i="3"/>
  <c r="X911" i="3"/>
  <c r="U911" i="3"/>
  <c r="G911" i="3"/>
  <c r="V911" i="3" s="1"/>
  <c r="W911" i="3" s="1"/>
  <c r="U910" i="3"/>
  <c r="G910" i="3"/>
  <c r="U909" i="3"/>
  <c r="G909" i="3"/>
  <c r="U908" i="3"/>
  <c r="G908" i="3"/>
  <c r="V907" i="3"/>
  <c r="U907" i="3"/>
  <c r="G907" i="3"/>
  <c r="U906" i="3"/>
  <c r="G906" i="3"/>
  <c r="U905" i="3"/>
  <c r="G905" i="3"/>
  <c r="U904" i="3"/>
  <c r="G904" i="3"/>
  <c r="U903" i="3"/>
  <c r="G903" i="3"/>
  <c r="U902" i="3"/>
  <c r="G902" i="3"/>
  <c r="V901" i="3"/>
  <c r="U901" i="3"/>
  <c r="G901" i="3"/>
  <c r="U900" i="3"/>
  <c r="G900" i="3"/>
  <c r="U899" i="3"/>
  <c r="G899" i="3"/>
  <c r="V899" i="3" s="1"/>
  <c r="W899" i="3" s="1"/>
  <c r="U898" i="3"/>
  <c r="G898" i="3"/>
  <c r="U897" i="3"/>
  <c r="G897" i="3"/>
  <c r="U896" i="3"/>
  <c r="G896" i="3"/>
  <c r="V895" i="3"/>
  <c r="U895" i="3"/>
  <c r="G895" i="3"/>
  <c r="X894" i="3"/>
  <c r="U894" i="3"/>
  <c r="G894" i="3"/>
  <c r="V894" i="3" s="1"/>
  <c r="W894" i="3" s="1"/>
  <c r="V893" i="3"/>
  <c r="W893" i="3" s="1"/>
  <c r="X893" i="3" s="1"/>
  <c r="U893" i="3"/>
  <c r="G893" i="3"/>
  <c r="U892" i="3"/>
  <c r="G892" i="3"/>
  <c r="U891" i="3"/>
  <c r="G891" i="3"/>
  <c r="V890" i="3"/>
  <c r="U890" i="3"/>
  <c r="W890" i="3" s="1"/>
  <c r="X890" i="3" s="1"/>
  <c r="G890" i="3"/>
  <c r="U889" i="3"/>
  <c r="G889" i="3"/>
  <c r="U888" i="3"/>
  <c r="G888" i="3"/>
  <c r="V887" i="3"/>
  <c r="U887" i="3"/>
  <c r="G887" i="3"/>
  <c r="U886" i="3"/>
  <c r="G886" i="3"/>
  <c r="U885" i="3"/>
  <c r="G885" i="3"/>
  <c r="V884" i="3"/>
  <c r="U884" i="3"/>
  <c r="W884" i="3" s="1"/>
  <c r="X884" i="3" s="1"/>
  <c r="G884" i="3"/>
  <c r="U883" i="3"/>
  <c r="G883" i="3"/>
  <c r="U882" i="3"/>
  <c r="G882" i="3"/>
  <c r="V881" i="3"/>
  <c r="U881" i="3"/>
  <c r="G881" i="3"/>
  <c r="U880" i="3"/>
  <c r="G880" i="3"/>
  <c r="U879" i="3"/>
  <c r="G879" i="3"/>
  <c r="V878" i="3"/>
  <c r="U878" i="3"/>
  <c r="W878" i="3" s="1"/>
  <c r="X878" i="3" s="1"/>
  <c r="G878" i="3"/>
  <c r="U877" i="3"/>
  <c r="G877" i="3"/>
  <c r="U876" i="3"/>
  <c r="G876" i="3"/>
  <c r="V875" i="3"/>
  <c r="U875" i="3"/>
  <c r="G875" i="3"/>
  <c r="U874" i="3"/>
  <c r="G874" i="3"/>
  <c r="U873" i="3"/>
  <c r="G873" i="3"/>
  <c r="U872" i="3"/>
  <c r="G872" i="3"/>
  <c r="U871" i="3"/>
  <c r="G871" i="3"/>
  <c r="U870" i="3"/>
  <c r="G870" i="3"/>
  <c r="V869" i="3"/>
  <c r="U869" i="3"/>
  <c r="G869" i="3"/>
  <c r="U868" i="3"/>
  <c r="G868" i="3"/>
  <c r="W867" i="3"/>
  <c r="V867" i="3"/>
  <c r="U867" i="3"/>
  <c r="G867" i="3"/>
  <c r="V866" i="3"/>
  <c r="U866" i="3"/>
  <c r="G866" i="3"/>
  <c r="U865" i="3"/>
  <c r="G865" i="3"/>
  <c r="U864" i="3"/>
  <c r="G864" i="3"/>
  <c r="V863" i="3"/>
  <c r="U863" i="3"/>
  <c r="G863" i="3"/>
  <c r="U862" i="3"/>
  <c r="G862" i="3"/>
  <c r="V862" i="3" s="1"/>
  <c r="W862" i="3" s="1"/>
  <c r="X862" i="3" s="1"/>
  <c r="V861" i="3"/>
  <c r="W861" i="3" s="1"/>
  <c r="U861" i="3"/>
  <c r="G861" i="3"/>
  <c r="U860" i="3"/>
  <c r="G860" i="3"/>
  <c r="U859" i="3"/>
  <c r="G859" i="3"/>
  <c r="U858" i="3"/>
  <c r="G858" i="3"/>
  <c r="V857" i="3"/>
  <c r="U857" i="3"/>
  <c r="G857" i="3"/>
  <c r="U856" i="3"/>
  <c r="G856" i="3"/>
  <c r="W855" i="3"/>
  <c r="V855" i="3"/>
  <c r="U855" i="3"/>
  <c r="G855" i="3"/>
  <c r="V854" i="3"/>
  <c r="U854" i="3"/>
  <c r="G854" i="3"/>
  <c r="U853" i="3"/>
  <c r="G853" i="3"/>
  <c r="U852" i="3"/>
  <c r="G852" i="3"/>
  <c r="V851" i="3"/>
  <c r="U851" i="3"/>
  <c r="G851" i="3"/>
  <c r="U850" i="3"/>
  <c r="G850" i="3"/>
  <c r="V850" i="3" s="1"/>
  <c r="W850" i="3" s="1"/>
  <c r="X850" i="3" s="1"/>
  <c r="V849" i="3"/>
  <c r="W849" i="3" s="1"/>
  <c r="U849" i="3"/>
  <c r="G849" i="3"/>
  <c r="U848" i="3"/>
  <c r="G848" i="3"/>
  <c r="U847" i="3"/>
  <c r="G847" i="3"/>
  <c r="U846" i="3"/>
  <c r="G846" i="3"/>
  <c r="V845" i="3"/>
  <c r="U845" i="3"/>
  <c r="G845" i="3"/>
  <c r="U844" i="3"/>
  <c r="G844" i="3"/>
  <c r="W843" i="3"/>
  <c r="V843" i="3"/>
  <c r="U843" i="3"/>
  <c r="G843" i="3"/>
  <c r="V842" i="3"/>
  <c r="U842" i="3"/>
  <c r="G842" i="3"/>
  <c r="U841" i="3"/>
  <c r="G841" i="3"/>
  <c r="U840" i="3"/>
  <c r="G840" i="3"/>
  <c r="V839" i="3"/>
  <c r="U839" i="3"/>
  <c r="G839" i="3"/>
  <c r="U838" i="3"/>
  <c r="G838" i="3"/>
  <c r="V838" i="3" s="1"/>
  <c r="W838" i="3" s="1"/>
  <c r="X838" i="3" s="1"/>
  <c r="V837" i="3"/>
  <c r="W837" i="3" s="1"/>
  <c r="U837" i="3"/>
  <c r="G837" i="3"/>
  <c r="U836" i="3"/>
  <c r="G836" i="3"/>
  <c r="U835" i="3"/>
  <c r="G835" i="3"/>
  <c r="U834" i="3"/>
  <c r="G834" i="3"/>
  <c r="V833" i="3"/>
  <c r="U833" i="3"/>
  <c r="G833" i="3"/>
  <c r="U832" i="3"/>
  <c r="G832" i="3"/>
  <c r="W831" i="3"/>
  <c r="V831" i="3"/>
  <c r="U831" i="3"/>
  <c r="G831" i="3"/>
  <c r="V830" i="3"/>
  <c r="U830" i="3"/>
  <c r="G830" i="3"/>
  <c r="U829" i="3"/>
  <c r="G829" i="3"/>
  <c r="U828" i="3"/>
  <c r="G828" i="3"/>
  <c r="V827" i="3"/>
  <c r="U827" i="3"/>
  <c r="G827" i="3"/>
  <c r="U826" i="3"/>
  <c r="G826" i="3"/>
  <c r="V826" i="3" s="1"/>
  <c r="W826" i="3" s="1"/>
  <c r="X826" i="3" s="1"/>
  <c r="V825" i="3"/>
  <c r="W825" i="3" s="1"/>
  <c r="U825" i="3"/>
  <c r="G825" i="3"/>
  <c r="U824" i="3"/>
  <c r="G824" i="3"/>
  <c r="U823" i="3"/>
  <c r="G823" i="3"/>
  <c r="U822" i="3"/>
  <c r="G822" i="3"/>
  <c r="V821" i="3"/>
  <c r="U821" i="3"/>
  <c r="G821" i="3"/>
  <c r="U820" i="3"/>
  <c r="G820" i="3"/>
  <c r="U819" i="3"/>
  <c r="G819" i="3"/>
  <c r="V818" i="3"/>
  <c r="U818" i="3"/>
  <c r="G818" i="3"/>
  <c r="U817" i="3"/>
  <c r="G817" i="3"/>
  <c r="U816" i="3"/>
  <c r="G816" i="3"/>
  <c r="V815" i="3"/>
  <c r="U815" i="3"/>
  <c r="G815" i="3"/>
  <c r="U814" i="3"/>
  <c r="G814" i="3"/>
  <c r="U813" i="3"/>
  <c r="G813" i="3"/>
  <c r="V812" i="3"/>
  <c r="U812" i="3"/>
  <c r="G812" i="3"/>
  <c r="U811" i="3"/>
  <c r="G811" i="3"/>
  <c r="U810" i="3"/>
  <c r="G810" i="3"/>
  <c r="V809" i="3"/>
  <c r="U809" i="3"/>
  <c r="G809" i="3"/>
  <c r="U808" i="3"/>
  <c r="G808" i="3"/>
  <c r="U807" i="3"/>
  <c r="G807" i="3"/>
  <c r="V806" i="3"/>
  <c r="U806" i="3"/>
  <c r="G806" i="3"/>
  <c r="U805" i="3"/>
  <c r="G805" i="3"/>
  <c r="U804" i="3"/>
  <c r="G804" i="3"/>
  <c r="V803" i="3"/>
  <c r="U803" i="3"/>
  <c r="G803" i="3"/>
  <c r="U802" i="3"/>
  <c r="G802" i="3"/>
  <c r="U801" i="3"/>
  <c r="G801" i="3"/>
  <c r="V800" i="3"/>
  <c r="U800" i="3"/>
  <c r="G800" i="3"/>
  <c r="U799" i="3"/>
  <c r="G799" i="3"/>
  <c r="U798" i="3"/>
  <c r="G798" i="3"/>
  <c r="V797" i="3"/>
  <c r="U797" i="3"/>
  <c r="G797" i="3"/>
  <c r="U796" i="3"/>
  <c r="G796" i="3"/>
  <c r="U795" i="3"/>
  <c r="G795" i="3"/>
  <c r="V794" i="3"/>
  <c r="U794" i="3"/>
  <c r="G794" i="3"/>
  <c r="U793" i="3"/>
  <c r="G793" i="3"/>
  <c r="U792" i="3"/>
  <c r="G792" i="3"/>
  <c r="V791" i="3"/>
  <c r="U791" i="3"/>
  <c r="G791" i="3"/>
  <c r="U790" i="3"/>
  <c r="G790" i="3"/>
  <c r="U789" i="3"/>
  <c r="G789" i="3"/>
  <c r="V788" i="3"/>
  <c r="U788" i="3"/>
  <c r="G788" i="3"/>
  <c r="U787" i="3"/>
  <c r="G787" i="3"/>
  <c r="U786" i="3"/>
  <c r="G786" i="3"/>
  <c r="V785" i="3"/>
  <c r="U785" i="3"/>
  <c r="G785" i="3"/>
  <c r="U784" i="3"/>
  <c r="G784" i="3"/>
  <c r="U783" i="3"/>
  <c r="G783" i="3"/>
  <c r="V782" i="3"/>
  <c r="U782" i="3"/>
  <c r="G782" i="3"/>
  <c r="U781" i="3"/>
  <c r="G781" i="3"/>
  <c r="U780" i="3"/>
  <c r="G780" i="3"/>
  <c r="V779" i="3"/>
  <c r="U779" i="3"/>
  <c r="G779" i="3"/>
  <c r="U778" i="3"/>
  <c r="G778" i="3"/>
  <c r="U777" i="3"/>
  <c r="G777" i="3"/>
  <c r="V776" i="3"/>
  <c r="U776" i="3"/>
  <c r="G776" i="3"/>
  <c r="U775" i="3"/>
  <c r="G775" i="3"/>
  <c r="U774" i="3"/>
  <c r="G774" i="3"/>
  <c r="V773" i="3"/>
  <c r="U773" i="3"/>
  <c r="G773" i="3"/>
  <c r="U772" i="3"/>
  <c r="G772" i="3"/>
  <c r="U771" i="3"/>
  <c r="G771" i="3"/>
  <c r="V770" i="3"/>
  <c r="U770" i="3"/>
  <c r="G770" i="3"/>
  <c r="U769" i="3"/>
  <c r="G769" i="3"/>
  <c r="U768" i="3"/>
  <c r="G768" i="3"/>
  <c r="V767" i="3"/>
  <c r="U767" i="3"/>
  <c r="G767" i="3"/>
  <c r="U766" i="3"/>
  <c r="G766" i="3"/>
  <c r="U765" i="3"/>
  <c r="G765" i="3"/>
  <c r="V764" i="3"/>
  <c r="U764" i="3"/>
  <c r="G764" i="3"/>
  <c r="U763" i="3"/>
  <c r="G763" i="3"/>
  <c r="U762" i="3"/>
  <c r="G762" i="3"/>
  <c r="V761" i="3"/>
  <c r="U761" i="3"/>
  <c r="G761" i="3"/>
  <c r="U760" i="3"/>
  <c r="G760" i="3"/>
  <c r="U759" i="3"/>
  <c r="G759" i="3"/>
  <c r="V758" i="3"/>
  <c r="U758" i="3"/>
  <c r="G758" i="3"/>
  <c r="U757" i="3"/>
  <c r="G757" i="3"/>
  <c r="U756" i="3"/>
  <c r="G756" i="3"/>
  <c r="V755" i="3"/>
  <c r="U755" i="3"/>
  <c r="G755" i="3"/>
  <c r="U754" i="3"/>
  <c r="G754" i="3"/>
  <c r="U753" i="3"/>
  <c r="G753" i="3"/>
  <c r="V752" i="3"/>
  <c r="U752" i="3"/>
  <c r="G752" i="3"/>
  <c r="U751" i="3"/>
  <c r="G751" i="3"/>
  <c r="U750" i="3"/>
  <c r="G750" i="3"/>
  <c r="V749" i="3"/>
  <c r="U749" i="3"/>
  <c r="G749" i="3"/>
  <c r="U748" i="3"/>
  <c r="G748" i="3"/>
  <c r="U747" i="3"/>
  <c r="G747" i="3"/>
  <c r="V746" i="3"/>
  <c r="U746" i="3"/>
  <c r="G746" i="3"/>
  <c r="U745" i="3"/>
  <c r="G745" i="3"/>
  <c r="U744" i="3"/>
  <c r="G744" i="3"/>
  <c r="V743" i="3"/>
  <c r="U743" i="3"/>
  <c r="G743" i="3"/>
  <c r="U742" i="3"/>
  <c r="G742" i="3"/>
  <c r="U741" i="3"/>
  <c r="G741" i="3"/>
  <c r="V740" i="3"/>
  <c r="U740" i="3"/>
  <c r="G740" i="3"/>
  <c r="U739" i="3"/>
  <c r="G739" i="3"/>
  <c r="U738" i="3"/>
  <c r="G738" i="3"/>
  <c r="V737" i="3"/>
  <c r="U737" i="3"/>
  <c r="G737" i="3"/>
  <c r="U736" i="3"/>
  <c r="G736" i="3"/>
  <c r="U735" i="3"/>
  <c r="G735" i="3"/>
  <c r="V734" i="3"/>
  <c r="U734" i="3"/>
  <c r="G734" i="3"/>
  <c r="U733" i="3"/>
  <c r="G733" i="3"/>
  <c r="U732" i="3"/>
  <c r="G732" i="3"/>
  <c r="V731" i="3"/>
  <c r="U731" i="3"/>
  <c r="G731" i="3"/>
  <c r="U730" i="3"/>
  <c r="G730" i="3"/>
  <c r="U729" i="3"/>
  <c r="G729" i="3"/>
  <c r="V728" i="3"/>
  <c r="U728" i="3"/>
  <c r="G728" i="3"/>
  <c r="U727" i="3"/>
  <c r="G727" i="3"/>
  <c r="U726" i="3"/>
  <c r="G726" i="3"/>
  <c r="V725" i="3"/>
  <c r="U725" i="3"/>
  <c r="G725" i="3"/>
  <c r="U724" i="3"/>
  <c r="G724" i="3"/>
  <c r="U723" i="3"/>
  <c r="G723" i="3"/>
  <c r="V722" i="3"/>
  <c r="U722" i="3"/>
  <c r="G722" i="3"/>
  <c r="U721" i="3"/>
  <c r="G721" i="3"/>
  <c r="U720" i="3"/>
  <c r="G720" i="3"/>
  <c r="V719" i="3"/>
  <c r="U719" i="3"/>
  <c r="G719" i="3"/>
  <c r="U718" i="3"/>
  <c r="G718" i="3"/>
  <c r="U717" i="3"/>
  <c r="G717" i="3"/>
  <c r="V716" i="3"/>
  <c r="U716" i="3"/>
  <c r="G716" i="3"/>
  <c r="U715" i="3"/>
  <c r="G715" i="3"/>
  <c r="U714" i="3"/>
  <c r="G714" i="3"/>
  <c r="V713" i="3"/>
  <c r="U713" i="3"/>
  <c r="G713" i="3"/>
  <c r="U712" i="3"/>
  <c r="G712" i="3"/>
  <c r="U711" i="3"/>
  <c r="G711" i="3"/>
  <c r="V710" i="3"/>
  <c r="U710" i="3"/>
  <c r="G710" i="3"/>
  <c r="U709" i="3"/>
  <c r="G709" i="3"/>
  <c r="U708" i="3"/>
  <c r="G708" i="3"/>
  <c r="V707" i="3"/>
  <c r="U707" i="3"/>
  <c r="G707" i="3"/>
  <c r="U706" i="3"/>
  <c r="G706" i="3"/>
  <c r="U705" i="3"/>
  <c r="G705" i="3"/>
  <c r="U704" i="3"/>
  <c r="G704" i="3"/>
  <c r="U703" i="3"/>
  <c r="G703" i="3"/>
  <c r="U702" i="3"/>
  <c r="G702" i="3"/>
  <c r="V701" i="3"/>
  <c r="U701" i="3"/>
  <c r="G701" i="3"/>
  <c r="U700" i="3"/>
  <c r="G700" i="3"/>
  <c r="U699" i="3"/>
  <c r="G699" i="3"/>
  <c r="V698" i="3"/>
  <c r="U698" i="3"/>
  <c r="G698" i="3"/>
  <c r="U697" i="3"/>
  <c r="G697" i="3"/>
  <c r="U696" i="3"/>
  <c r="G696" i="3"/>
  <c r="U695" i="3"/>
  <c r="G695" i="3"/>
  <c r="U694" i="3"/>
  <c r="G694" i="3"/>
  <c r="U693" i="3"/>
  <c r="G693" i="3"/>
  <c r="V692" i="3"/>
  <c r="U692" i="3"/>
  <c r="G692" i="3"/>
  <c r="U691" i="3"/>
  <c r="G691" i="3"/>
  <c r="U690" i="3"/>
  <c r="G690" i="3"/>
  <c r="V689" i="3"/>
  <c r="U689" i="3"/>
  <c r="G689" i="3"/>
  <c r="U688" i="3"/>
  <c r="G688" i="3"/>
  <c r="U687" i="3"/>
  <c r="G687" i="3"/>
  <c r="U686" i="3"/>
  <c r="G686" i="3"/>
  <c r="V685" i="3"/>
  <c r="U685" i="3"/>
  <c r="W685" i="3" s="1"/>
  <c r="G685" i="3"/>
  <c r="U684" i="3"/>
  <c r="G684" i="3"/>
  <c r="V683" i="3"/>
  <c r="U683" i="3"/>
  <c r="G683" i="3"/>
  <c r="U682" i="3"/>
  <c r="G682" i="3"/>
  <c r="U681" i="3"/>
  <c r="G681" i="3"/>
  <c r="W680" i="3"/>
  <c r="X680" i="3" s="1"/>
  <c r="U680" i="3"/>
  <c r="V680" i="3" s="1"/>
  <c r="G680" i="3"/>
  <c r="U679" i="3"/>
  <c r="G679" i="3"/>
  <c r="U678" i="3"/>
  <c r="G678" i="3"/>
  <c r="V677" i="3"/>
  <c r="U677" i="3"/>
  <c r="G677" i="3"/>
  <c r="U676" i="3"/>
  <c r="G676" i="3"/>
  <c r="V675" i="3"/>
  <c r="W675" i="3" s="1"/>
  <c r="X675" i="3" s="1"/>
  <c r="U675" i="3"/>
  <c r="G675" i="3"/>
  <c r="X674" i="3"/>
  <c r="U674" i="3"/>
  <c r="V674" i="3" s="1"/>
  <c r="W674" i="3" s="1"/>
  <c r="G674" i="3"/>
  <c r="V673" i="3"/>
  <c r="U673" i="3"/>
  <c r="W673" i="3" s="1"/>
  <c r="G673" i="3"/>
  <c r="U672" i="3"/>
  <c r="G672" i="3"/>
  <c r="V671" i="3"/>
  <c r="U671" i="3"/>
  <c r="G671" i="3"/>
  <c r="U670" i="3"/>
  <c r="G670" i="3"/>
  <c r="V669" i="3"/>
  <c r="W669" i="3" s="1"/>
  <c r="U669" i="3"/>
  <c r="G669" i="3"/>
  <c r="X669" i="3" s="1"/>
  <c r="X668" i="3"/>
  <c r="W668" i="3"/>
  <c r="U668" i="3"/>
  <c r="G668" i="3"/>
  <c r="V668" i="3" s="1"/>
  <c r="V667" i="3"/>
  <c r="W667" i="3" s="1"/>
  <c r="X667" i="3" s="1"/>
  <c r="U667" i="3"/>
  <c r="G667" i="3"/>
  <c r="U666" i="3"/>
  <c r="G666" i="3"/>
  <c r="U665" i="3"/>
  <c r="G665" i="3"/>
  <c r="U664" i="3"/>
  <c r="G664" i="3"/>
  <c r="V663" i="3"/>
  <c r="U663" i="3"/>
  <c r="G663" i="3"/>
  <c r="U662" i="3"/>
  <c r="G662" i="3"/>
  <c r="V661" i="3"/>
  <c r="W661" i="3" s="1"/>
  <c r="X661" i="3" s="1"/>
  <c r="U661" i="3"/>
  <c r="G661" i="3"/>
  <c r="X660" i="3"/>
  <c r="U660" i="3"/>
  <c r="V660" i="3" s="1"/>
  <c r="W660" i="3" s="1"/>
  <c r="G660" i="3"/>
  <c r="W659" i="3"/>
  <c r="V659" i="3"/>
  <c r="U659" i="3"/>
  <c r="G659" i="3"/>
  <c r="X659" i="3" s="1"/>
  <c r="U658" i="3"/>
  <c r="G658" i="3"/>
  <c r="V658" i="3" s="1"/>
  <c r="U657" i="3"/>
  <c r="G657" i="3"/>
  <c r="X656" i="3"/>
  <c r="W656" i="3"/>
  <c r="U656" i="3"/>
  <c r="G656" i="3"/>
  <c r="V656" i="3" s="1"/>
  <c r="V655" i="3"/>
  <c r="W655" i="3" s="1"/>
  <c r="X655" i="3" s="1"/>
  <c r="U655" i="3"/>
  <c r="G655" i="3"/>
  <c r="U654" i="3"/>
  <c r="G654" i="3"/>
  <c r="U653" i="3"/>
  <c r="G653" i="3"/>
  <c r="U652" i="3"/>
  <c r="G652" i="3"/>
  <c r="V651" i="3"/>
  <c r="U651" i="3"/>
  <c r="G651" i="3"/>
  <c r="U650" i="3"/>
  <c r="G650" i="3"/>
  <c r="V649" i="3"/>
  <c r="W649" i="3" s="1"/>
  <c r="X649" i="3" s="1"/>
  <c r="U649" i="3"/>
  <c r="G649" i="3"/>
  <c r="X648" i="3"/>
  <c r="U648" i="3"/>
  <c r="V648" i="3" s="1"/>
  <c r="W648" i="3" s="1"/>
  <c r="G648" i="3"/>
  <c r="W647" i="3"/>
  <c r="V647" i="3"/>
  <c r="U647" i="3"/>
  <c r="G647" i="3"/>
  <c r="X647" i="3" s="1"/>
  <c r="U646" i="3"/>
  <c r="G646" i="3"/>
  <c r="V646" i="3" s="1"/>
  <c r="U645" i="3"/>
  <c r="G645" i="3"/>
  <c r="X644" i="3"/>
  <c r="W644" i="3"/>
  <c r="U644" i="3"/>
  <c r="G644" i="3"/>
  <c r="V644" i="3" s="1"/>
  <c r="V643" i="3"/>
  <c r="W643" i="3" s="1"/>
  <c r="X643" i="3" s="1"/>
  <c r="U643" i="3"/>
  <c r="G643" i="3"/>
  <c r="U642" i="3"/>
  <c r="G642" i="3"/>
  <c r="U641" i="3"/>
  <c r="G641" i="3"/>
  <c r="U640" i="3"/>
  <c r="G640" i="3"/>
  <c r="V639" i="3"/>
  <c r="U639" i="3"/>
  <c r="G639" i="3"/>
  <c r="U638" i="3"/>
  <c r="G638" i="3"/>
  <c r="V637" i="3"/>
  <c r="W637" i="3" s="1"/>
  <c r="X637" i="3" s="1"/>
  <c r="U637" i="3"/>
  <c r="G637" i="3"/>
  <c r="X636" i="3"/>
  <c r="U636" i="3"/>
  <c r="V636" i="3" s="1"/>
  <c r="W636" i="3" s="1"/>
  <c r="G636" i="3"/>
  <c r="W635" i="3"/>
  <c r="V635" i="3"/>
  <c r="U635" i="3"/>
  <c r="G635" i="3"/>
  <c r="X635" i="3" s="1"/>
  <c r="U634" i="3"/>
  <c r="G634" i="3"/>
  <c r="V634" i="3" s="1"/>
  <c r="U633" i="3"/>
  <c r="G633" i="3"/>
  <c r="X632" i="3"/>
  <c r="W632" i="3"/>
  <c r="U632" i="3"/>
  <c r="G632" i="3"/>
  <c r="V632" i="3" s="1"/>
  <c r="V631" i="3"/>
  <c r="W631" i="3" s="1"/>
  <c r="X631" i="3" s="1"/>
  <c r="U631" i="3"/>
  <c r="G631" i="3"/>
  <c r="U630" i="3"/>
  <c r="G630" i="3"/>
  <c r="U629" i="3"/>
  <c r="G629" i="3"/>
  <c r="U628" i="3"/>
  <c r="G628" i="3"/>
  <c r="V627" i="3"/>
  <c r="U627" i="3"/>
  <c r="G627" i="3"/>
  <c r="U626" i="3"/>
  <c r="G626" i="3"/>
  <c r="V625" i="3"/>
  <c r="W625" i="3" s="1"/>
  <c r="X625" i="3" s="1"/>
  <c r="U625" i="3"/>
  <c r="G625" i="3"/>
  <c r="X624" i="3"/>
  <c r="U624" i="3"/>
  <c r="V624" i="3" s="1"/>
  <c r="W624" i="3" s="1"/>
  <c r="G624" i="3"/>
  <c r="W623" i="3"/>
  <c r="V623" i="3"/>
  <c r="U623" i="3"/>
  <c r="G623" i="3"/>
  <c r="X623" i="3" s="1"/>
  <c r="U622" i="3"/>
  <c r="G622" i="3"/>
  <c r="V622" i="3" s="1"/>
  <c r="U621" i="3"/>
  <c r="G621" i="3"/>
  <c r="X620" i="3"/>
  <c r="W620" i="3"/>
  <c r="U620" i="3"/>
  <c r="G620" i="3"/>
  <c r="V620" i="3" s="1"/>
  <c r="V619" i="3"/>
  <c r="W619" i="3" s="1"/>
  <c r="X619" i="3" s="1"/>
  <c r="U619" i="3"/>
  <c r="G619" i="3"/>
  <c r="U618" i="3"/>
  <c r="G618" i="3"/>
  <c r="U617" i="3"/>
  <c r="G617" i="3"/>
  <c r="U616" i="3"/>
  <c r="G616" i="3"/>
  <c r="V615" i="3"/>
  <c r="U615" i="3"/>
  <c r="G615" i="3"/>
  <c r="U614" i="3"/>
  <c r="G614" i="3"/>
  <c r="V613" i="3"/>
  <c r="W613" i="3" s="1"/>
  <c r="X613" i="3" s="1"/>
  <c r="U613" i="3"/>
  <c r="G613" i="3"/>
  <c r="X612" i="3"/>
  <c r="U612" i="3"/>
  <c r="V612" i="3" s="1"/>
  <c r="W612" i="3" s="1"/>
  <c r="G612" i="3"/>
  <c r="W611" i="3"/>
  <c r="V611" i="3"/>
  <c r="U611" i="3"/>
  <c r="G611" i="3"/>
  <c r="X611" i="3" s="1"/>
  <c r="U610" i="3"/>
  <c r="G610" i="3"/>
  <c r="V610" i="3" s="1"/>
  <c r="U609" i="3"/>
  <c r="G609" i="3"/>
  <c r="X608" i="3"/>
  <c r="W608" i="3"/>
  <c r="U608" i="3"/>
  <c r="G608" i="3"/>
  <c r="V608" i="3" s="1"/>
  <c r="V607" i="3"/>
  <c r="W607" i="3" s="1"/>
  <c r="X607" i="3" s="1"/>
  <c r="U607" i="3"/>
  <c r="G607" i="3"/>
  <c r="U606" i="3"/>
  <c r="G606" i="3"/>
  <c r="U605" i="3"/>
  <c r="G605" i="3"/>
  <c r="U604" i="3"/>
  <c r="G604" i="3"/>
  <c r="V603" i="3"/>
  <c r="U603" i="3"/>
  <c r="G603" i="3"/>
  <c r="U602" i="3"/>
  <c r="G602" i="3"/>
  <c r="V601" i="3"/>
  <c r="W601" i="3" s="1"/>
  <c r="X601" i="3" s="1"/>
  <c r="U601" i="3"/>
  <c r="G601" i="3"/>
  <c r="X600" i="3"/>
  <c r="U600" i="3"/>
  <c r="V600" i="3" s="1"/>
  <c r="W600" i="3" s="1"/>
  <c r="G600" i="3"/>
  <c r="W599" i="3"/>
  <c r="V599" i="3"/>
  <c r="U599" i="3"/>
  <c r="G599" i="3"/>
  <c r="X599" i="3" s="1"/>
  <c r="U598" i="3"/>
  <c r="G598" i="3"/>
  <c r="V598" i="3" s="1"/>
  <c r="U597" i="3"/>
  <c r="G597" i="3"/>
  <c r="X596" i="3"/>
  <c r="W596" i="3"/>
  <c r="U596" i="3"/>
  <c r="G596" i="3"/>
  <c r="V596" i="3" s="1"/>
  <c r="V595" i="3"/>
  <c r="W595" i="3" s="1"/>
  <c r="X595" i="3" s="1"/>
  <c r="U595" i="3"/>
  <c r="G595" i="3"/>
  <c r="U594" i="3"/>
  <c r="G594" i="3"/>
  <c r="U593" i="3"/>
  <c r="G593" i="3"/>
  <c r="U592" i="3"/>
  <c r="G592" i="3"/>
  <c r="V591" i="3"/>
  <c r="U591" i="3"/>
  <c r="G591" i="3"/>
  <c r="U590" i="3"/>
  <c r="G590" i="3"/>
  <c r="V589" i="3"/>
  <c r="W589" i="3" s="1"/>
  <c r="X589" i="3" s="1"/>
  <c r="U589" i="3"/>
  <c r="G589" i="3"/>
  <c r="X588" i="3"/>
  <c r="U588" i="3"/>
  <c r="V588" i="3" s="1"/>
  <c r="W588" i="3" s="1"/>
  <c r="G588" i="3"/>
  <c r="W587" i="3"/>
  <c r="V587" i="3"/>
  <c r="U587" i="3"/>
  <c r="G587" i="3"/>
  <c r="X587" i="3" s="1"/>
  <c r="U586" i="3"/>
  <c r="G586" i="3"/>
  <c r="V586" i="3" s="1"/>
  <c r="U585" i="3"/>
  <c r="G585" i="3"/>
  <c r="X584" i="3"/>
  <c r="W584" i="3"/>
  <c r="U584" i="3"/>
  <c r="G584" i="3"/>
  <c r="V584" i="3" s="1"/>
  <c r="V583" i="3"/>
  <c r="W583" i="3" s="1"/>
  <c r="X583" i="3" s="1"/>
  <c r="U583" i="3"/>
  <c r="G583" i="3"/>
  <c r="U582" i="3"/>
  <c r="G582" i="3"/>
  <c r="U581" i="3"/>
  <c r="G581" i="3"/>
  <c r="U580" i="3"/>
  <c r="G580" i="3"/>
  <c r="V579" i="3"/>
  <c r="U579" i="3"/>
  <c r="G579" i="3"/>
  <c r="U578" i="3"/>
  <c r="G578" i="3"/>
  <c r="V577" i="3"/>
  <c r="W577" i="3" s="1"/>
  <c r="X577" i="3" s="1"/>
  <c r="U577" i="3"/>
  <c r="G577" i="3"/>
  <c r="X576" i="3"/>
  <c r="U576" i="3"/>
  <c r="V576" i="3" s="1"/>
  <c r="W576" i="3" s="1"/>
  <c r="G576" i="3"/>
  <c r="W575" i="3"/>
  <c r="V575" i="3"/>
  <c r="U575" i="3"/>
  <c r="G575" i="3"/>
  <c r="X575" i="3" s="1"/>
  <c r="U574" i="3"/>
  <c r="G574" i="3"/>
  <c r="V574" i="3" s="1"/>
  <c r="U573" i="3"/>
  <c r="G573" i="3"/>
  <c r="X572" i="3"/>
  <c r="W572" i="3"/>
  <c r="U572" i="3"/>
  <c r="G572" i="3"/>
  <c r="V572" i="3" s="1"/>
  <c r="V571" i="3"/>
  <c r="W571" i="3" s="1"/>
  <c r="X571" i="3" s="1"/>
  <c r="U571" i="3"/>
  <c r="G571" i="3"/>
  <c r="U570" i="3"/>
  <c r="G570" i="3"/>
  <c r="U569" i="3"/>
  <c r="G569" i="3"/>
  <c r="U568" i="3"/>
  <c r="G568" i="3"/>
  <c r="V567" i="3"/>
  <c r="U567" i="3"/>
  <c r="G567" i="3"/>
  <c r="U566" i="3"/>
  <c r="G566" i="3"/>
  <c r="V565" i="3"/>
  <c r="W565" i="3" s="1"/>
  <c r="X565" i="3" s="1"/>
  <c r="U565" i="3"/>
  <c r="G565" i="3"/>
  <c r="X564" i="3"/>
  <c r="U564" i="3"/>
  <c r="V564" i="3" s="1"/>
  <c r="W564" i="3" s="1"/>
  <c r="G564" i="3"/>
  <c r="W563" i="3"/>
  <c r="V563" i="3"/>
  <c r="U563" i="3"/>
  <c r="G563" i="3"/>
  <c r="X563" i="3" s="1"/>
  <c r="U562" i="3"/>
  <c r="G562" i="3"/>
  <c r="V562" i="3" s="1"/>
  <c r="U561" i="3"/>
  <c r="G561" i="3"/>
  <c r="X560" i="3"/>
  <c r="W560" i="3"/>
  <c r="U560" i="3"/>
  <c r="G560" i="3"/>
  <c r="V560" i="3" s="1"/>
  <c r="V559" i="3"/>
  <c r="W559" i="3" s="1"/>
  <c r="X559" i="3" s="1"/>
  <c r="U559" i="3"/>
  <c r="G559" i="3"/>
  <c r="U558" i="3"/>
  <c r="G558" i="3"/>
  <c r="U557" i="3"/>
  <c r="G557" i="3"/>
  <c r="U556" i="3"/>
  <c r="G556" i="3"/>
  <c r="V555" i="3"/>
  <c r="U555" i="3"/>
  <c r="G555" i="3"/>
  <c r="U554" i="3"/>
  <c r="G554" i="3"/>
  <c r="V553" i="3"/>
  <c r="W553" i="3" s="1"/>
  <c r="X553" i="3" s="1"/>
  <c r="U553" i="3"/>
  <c r="G553" i="3"/>
  <c r="X552" i="3"/>
  <c r="U552" i="3"/>
  <c r="V552" i="3" s="1"/>
  <c r="W552" i="3" s="1"/>
  <c r="G552" i="3"/>
  <c r="W551" i="3"/>
  <c r="V551" i="3"/>
  <c r="U551" i="3"/>
  <c r="G551" i="3"/>
  <c r="X551" i="3" s="1"/>
  <c r="U550" i="3"/>
  <c r="G550" i="3"/>
  <c r="V550" i="3" s="1"/>
  <c r="U549" i="3"/>
  <c r="G549" i="3"/>
  <c r="X548" i="3"/>
  <c r="W548" i="3"/>
  <c r="U548" i="3"/>
  <c r="G548" i="3"/>
  <c r="V548" i="3" s="1"/>
  <c r="V547" i="3"/>
  <c r="W547" i="3" s="1"/>
  <c r="X547" i="3" s="1"/>
  <c r="U547" i="3"/>
  <c r="G547" i="3"/>
  <c r="U546" i="3"/>
  <c r="G546" i="3"/>
  <c r="U545" i="3"/>
  <c r="G545" i="3"/>
  <c r="U544" i="3"/>
  <c r="G544" i="3"/>
  <c r="V543" i="3"/>
  <c r="U543" i="3"/>
  <c r="G543" i="3"/>
  <c r="U542" i="3"/>
  <c r="G542" i="3"/>
  <c r="V541" i="3"/>
  <c r="W541" i="3" s="1"/>
  <c r="X541" i="3" s="1"/>
  <c r="U541" i="3"/>
  <c r="G541" i="3"/>
  <c r="X540" i="3"/>
  <c r="U540" i="3"/>
  <c r="V540" i="3" s="1"/>
  <c r="W540" i="3" s="1"/>
  <c r="G540" i="3"/>
  <c r="W539" i="3"/>
  <c r="V539" i="3"/>
  <c r="U539" i="3"/>
  <c r="G539" i="3"/>
  <c r="X539" i="3" s="1"/>
  <c r="U538" i="3"/>
  <c r="G538" i="3"/>
  <c r="V538" i="3" s="1"/>
  <c r="U537" i="3"/>
  <c r="G537" i="3"/>
  <c r="X536" i="3"/>
  <c r="W536" i="3"/>
  <c r="U536" i="3"/>
  <c r="G536" i="3"/>
  <c r="V536" i="3" s="1"/>
  <c r="V535" i="3"/>
  <c r="W535" i="3" s="1"/>
  <c r="X535" i="3" s="1"/>
  <c r="U535" i="3"/>
  <c r="G535" i="3"/>
  <c r="U534" i="3"/>
  <c r="G534" i="3"/>
  <c r="U533" i="3"/>
  <c r="G533" i="3"/>
  <c r="U532" i="3"/>
  <c r="G532" i="3"/>
  <c r="V531" i="3"/>
  <c r="U531" i="3"/>
  <c r="G531" i="3"/>
  <c r="U530" i="3"/>
  <c r="G530" i="3"/>
  <c r="V529" i="3"/>
  <c r="W529" i="3" s="1"/>
  <c r="X529" i="3" s="1"/>
  <c r="U529" i="3"/>
  <c r="G529" i="3"/>
  <c r="X528" i="3"/>
  <c r="U528" i="3"/>
  <c r="V528" i="3" s="1"/>
  <c r="W528" i="3" s="1"/>
  <c r="G528" i="3"/>
  <c r="W527" i="3"/>
  <c r="V527" i="3"/>
  <c r="U527" i="3"/>
  <c r="G527" i="3"/>
  <c r="X527" i="3" s="1"/>
  <c r="U526" i="3"/>
  <c r="G526" i="3"/>
  <c r="V526" i="3" s="1"/>
  <c r="U525" i="3"/>
  <c r="G525" i="3"/>
  <c r="X524" i="3"/>
  <c r="W524" i="3"/>
  <c r="U524" i="3"/>
  <c r="G524" i="3"/>
  <c r="V524" i="3" s="1"/>
  <c r="V523" i="3"/>
  <c r="W523" i="3" s="1"/>
  <c r="X523" i="3" s="1"/>
  <c r="U523" i="3"/>
  <c r="G523" i="3"/>
  <c r="U522" i="3"/>
  <c r="G522" i="3"/>
  <c r="U521" i="3"/>
  <c r="G521" i="3"/>
  <c r="U520" i="3"/>
  <c r="G520" i="3"/>
  <c r="V519" i="3"/>
  <c r="U519" i="3"/>
  <c r="G519" i="3"/>
  <c r="U518" i="3"/>
  <c r="G518" i="3"/>
  <c r="U517" i="3"/>
  <c r="G517" i="3"/>
  <c r="X516" i="3"/>
  <c r="U516" i="3"/>
  <c r="G516" i="3"/>
  <c r="V516" i="3" s="1"/>
  <c r="W516" i="3" s="1"/>
  <c r="W515" i="3"/>
  <c r="V515" i="3"/>
  <c r="U515" i="3"/>
  <c r="G515" i="3"/>
  <c r="V514" i="3"/>
  <c r="U514" i="3"/>
  <c r="G514" i="3"/>
  <c r="U513" i="3"/>
  <c r="G513" i="3"/>
  <c r="U512" i="3"/>
  <c r="G512" i="3"/>
  <c r="U511" i="3"/>
  <c r="G511" i="3"/>
  <c r="U510" i="3"/>
  <c r="G510" i="3"/>
  <c r="V510" i="3" s="1"/>
  <c r="W510" i="3" s="1"/>
  <c r="X510" i="3" s="1"/>
  <c r="W509" i="3"/>
  <c r="V509" i="3"/>
  <c r="U509" i="3"/>
  <c r="G509" i="3"/>
  <c r="V508" i="3"/>
  <c r="U508" i="3"/>
  <c r="G508" i="3"/>
  <c r="U507" i="3"/>
  <c r="G507" i="3"/>
  <c r="U506" i="3"/>
  <c r="G506" i="3"/>
  <c r="U505" i="3"/>
  <c r="G505" i="3"/>
  <c r="X504" i="3"/>
  <c r="U504" i="3"/>
  <c r="G504" i="3"/>
  <c r="V504" i="3" s="1"/>
  <c r="W504" i="3" s="1"/>
  <c r="W503" i="3"/>
  <c r="V503" i="3"/>
  <c r="U503" i="3"/>
  <c r="G503" i="3"/>
  <c r="V502" i="3"/>
  <c r="U502" i="3"/>
  <c r="G502" i="3"/>
  <c r="U501" i="3"/>
  <c r="G501" i="3"/>
  <c r="U500" i="3"/>
  <c r="G500" i="3"/>
  <c r="U499" i="3"/>
  <c r="G499" i="3"/>
  <c r="X498" i="3"/>
  <c r="U498" i="3"/>
  <c r="G498" i="3"/>
  <c r="V498" i="3" s="1"/>
  <c r="W498" i="3" s="1"/>
  <c r="W497" i="3"/>
  <c r="V497" i="3"/>
  <c r="U497" i="3"/>
  <c r="G497" i="3"/>
  <c r="V496" i="3"/>
  <c r="U496" i="3"/>
  <c r="G496" i="3"/>
  <c r="U495" i="3"/>
  <c r="G495" i="3"/>
  <c r="U494" i="3"/>
  <c r="G494" i="3"/>
  <c r="U493" i="3"/>
  <c r="G493" i="3"/>
  <c r="U492" i="3"/>
  <c r="G492" i="3"/>
  <c r="V492" i="3" s="1"/>
  <c r="W492" i="3" s="1"/>
  <c r="X492" i="3" s="1"/>
  <c r="W491" i="3"/>
  <c r="V491" i="3"/>
  <c r="U491" i="3"/>
  <c r="G491" i="3"/>
  <c r="V490" i="3"/>
  <c r="U490" i="3"/>
  <c r="G490" i="3"/>
  <c r="U489" i="3"/>
  <c r="G489" i="3"/>
  <c r="U488" i="3"/>
  <c r="G488" i="3"/>
  <c r="U487" i="3"/>
  <c r="G487" i="3"/>
  <c r="X486" i="3"/>
  <c r="U486" i="3"/>
  <c r="G486" i="3"/>
  <c r="V486" i="3" s="1"/>
  <c r="W486" i="3" s="1"/>
  <c r="W485" i="3"/>
  <c r="V485" i="3"/>
  <c r="U485" i="3"/>
  <c r="G485" i="3"/>
  <c r="V484" i="3"/>
  <c r="U484" i="3"/>
  <c r="G484" i="3"/>
  <c r="U483" i="3"/>
  <c r="G483" i="3"/>
  <c r="U482" i="3"/>
  <c r="G482" i="3"/>
  <c r="U481" i="3"/>
  <c r="G481" i="3"/>
  <c r="X480" i="3"/>
  <c r="U480" i="3"/>
  <c r="G480" i="3"/>
  <c r="V480" i="3" s="1"/>
  <c r="W480" i="3" s="1"/>
  <c r="W479" i="3"/>
  <c r="V479" i="3"/>
  <c r="U479" i="3"/>
  <c r="G479" i="3"/>
  <c r="X479" i="3" s="1"/>
  <c r="V478" i="3"/>
  <c r="U478" i="3"/>
  <c r="G478" i="3"/>
  <c r="U477" i="3"/>
  <c r="G477" i="3"/>
  <c r="U476" i="3"/>
  <c r="G476" i="3"/>
  <c r="U475" i="3"/>
  <c r="G475" i="3"/>
  <c r="X474" i="3"/>
  <c r="W474" i="3"/>
  <c r="U474" i="3"/>
  <c r="G474" i="3"/>
  <c r="V474" i="3" s="1"/>
  <c r="W473" i="3"/>
  <c r="V473" i="3"/>
  <c r="U473" i="3"/>
  <c r="G473" i="3"/>
  <c r="X473" i="3" s="1"/>
  <c r="U472" i="3"/>
  <c r="G472" i="3"/>
  <c r="U471" i="3"/>
  <c r="G471" i="3"/>
  <c r="V470" i="3"/>
  <c r="W470" i="3" s="1"/>
  <c r="U470" i="3"/>
  <c r="G470" i="3"/>
  <c r="U469" i="3"/>
  <c r="G469" i="3"/>
  <c r="U468" i="3"/>
  <c r="G468" i="3"/>
  <c r="V468" i="3" s="1"/>
  <c r="W468" i="3" s="1"/>
  <c r="W467" i="3"/>
  <c r="V467" i="3"/>
  <c r="U467" i="3"/>
  <c r="G467" i="3"/>
  <c r="V466" i="3"/>
  <c r="U466" i="3"/>
  <c r="G466" i="3"/>
  <c r="U465" i="3"/>
  <c r="G465" i="3"/>
  <c r="V464" i="3"/>
  <c r="W464" i="3" s="1"/>
  <c r="U464" i="3"/>
  <c r="G464" i="3"/>
  <c r="U463" i="3"/>
  <c r="G463" i="3"/>
  <c r="X462" i="3"/>
  <c r="W462" i="3"/>
  <c r="U462" i="3"/>
  <c r="G462" i="3"/>
  <c r="V462" i="3" s="1"/>
  <c r="W461" i="3"/>
  <c r="V461" i="3"/>
  <c r="U461" i="3"/>
  <c r="G461" i="3"/>
  <c r="X461" i="3" s="1"/>
  <c r="U460" i="3"/>
  <c r="G460" i="3"/>
  <c r="U459" i="3"/>
  <c r="G459" i="3"/>
  <c r="V458" i="3"/>
  <c r="W458" i="3" s="1"/>
  <c r="U458" i="3"/>
  <c r="G458" i="3"/>
  <c r="U457" i="3"/>
  <c r="G457" i="3"/>
  <c r="U456" i="3"/>
  <c r="G456" i="3"/>
  <c r="V456" i="3" s="1"/>
  <c r="W456" i="3" s="1"/>
  <c r="W455" i="3"/>
  <c r="V455" i="3"/>
  <c r="U455" i="3"/>
  <c r="G455" i="3"/>
  <c r="V454" i="3"/>
  <c r="U454" i="3"/>
  <c r="G454" i="3"/>
  <c r="U453" i="3"/>
  <c r="G453" i="3"/>
  <c r="V452" i="3"/>
  <c r="W452" i="3" s="1"/>
  <c r="U452" i="3"/>
  <c r="G452" i="3"/>
  <c r="U451" i="3"/>
  <c r="G451" i="3"/>
  <c r="X450" i="3"/>
  <c r="W450" i="3"/>
  <c r="U450" i="3"/>
  <c r="G450" i="3"/>
  <c r="V450" i="3" s="1"/>
  <c r="W449" i="3"/>
  <c r="V449" i="3"/>
  <c r="U449" i="3"/>
  <c r="G449" i="3"/>
  <c r="X449" i="3" s="1"/>
  <c r="U448" i="3"/>
  <c r="G448" i="3"/>
  <c r="U447" i="3"/>
  <c r="G447" i="3"/>
  <c r="V446" i="3"/>
  <c r="W446" i="3" s="1"/>
  <c r="U446" i="3"/>
  <c r="G446" i="3"/>
  <c r="U445" i="3"/>
  <c r="G445" i="3"/>
  <c r="U444" i="3"/>
  <c r="G444" i="3"/>
  <c r="V444" i="3" s="1"/>
  <c r="W444" i="3" s="1"/>
  <c r="W443" i="3"/>
  <c r="V443" i="3"/>
  <c r="U443" i="3"/>
  <c r="G443" i="3"/>
  <c r="V442" i="3"/>
  <c r="U442" i="3"/>
  <c r="G442" i="3"/>
  <c r="U441" i="3"/>
  <c r="G441" i="3"/>
  <c r="V440" i="3"/>
  <c r="W440" i="3" s="1"/>
  <c r="U440" i="3"/>
  <c r="G440" i="3"/>
  <c r="U439" i="3"/>
  <c r="G439" i="3"/>
  <c r="X438" i="3"/>
  <c r="W438" i="3"/>
  <c r="U438" i="3"/>
  <c r="G438" i="3"/>
  <c r="V438" i="3" s="1"/>
  <c r="W437" i="3"/>
  <c r="V437" i="3"/>
  <c r="U437" i="3"/>
  <c r="G437" i="3"/>
  <c r="X437" i="3" s="1"/>
  <c r="U436" i="3"/>
  <c r="G436" i="3"/>
  <c r="U435" i="3"/>
  <c r="G435" i="3"/>
  <c r="V434" i="3"/>
  <c r="W434" i="3" s="1"/>
  <c r="U434" i="3"/>
  <c r="G434" i="3"/>
  <c r="U433" i="3"/>
  <c r="G433" i="3"/>
  <c r="U432" i="3"/>
  <c r="G432" i="3"/>
  <c r="V432" i="3" s="1"/>
  <c r="W432" i="3" s="1"/>
  <c r="W431" i="3"/>
  <c r="V431" i="3"/>
  <c r="U431" i="3"/>
  <c r="G431" i="3"/>
  <c r="V430" i="3"/>
  <c r="U430" i="3"/>
  <c r="G430" i="3"/>
  <c r="U429" i="3"/>
  <c r="G429" i="3"/>
  <c r="V428" i="3"/>
  <c r="W428" i="3" s="1"/>
  <c r="U428" i="3"/>
  <c r="G428" i="3"/>
  <c r="U427" i="3"/>
  <c r="G427" i="3"/>
  <c r="X426" i="3"/>
  <c r="W426" i="3"/>
  <c r="U426" i="3"/>
  <c r="G426" i="3"/>
  <c r="V426" i="3" s="1"/>
  <c r="W425" i="3"/>
  <c r="V425" i="3"/>
  <c r="U425" i="3"/>
  <c r="G425" i="3"/>
  <c r="X425" i="3" s="1"/>
  <c r="U424" i="3"/>
  <c r="G424" i="3"/>
  <c r="U423" i="3"/>
  <c r="G423" i="3"/>
  <c r="V422" i="3"/>
  <c r="W422" i="3" s="1"/>
  <c r="U422" i="3"/>
  <c r="G422" i="3"/>
  <c r="U421" i="3"/>
  <c r="G421" i="3"/>
  <c r="U420" i="3"/>
  <c r="G420" i="3"/>
  <c r="V420" i="3" s="1"/>
  <c r="W420" i="3" s="1"/>
  <c r="W419" i="3"/>
  <c r="V419" i="3"/>
  <c r="U419" i="3"/>
  <c r="G419" i="3"/>
  <c r="V418" i="3"/>
  <c r="U418" i="3"/>
  <c r="G418" i="3"/>
  <c r="U417" i="3"/>
  <c r="G417" i="3"/>
  <c r="V416" i="3"/>
  <c r="W416" i="3" s="1"/>
  <c r="U416" i="3"/>
  <c r="G416" i="3"/>
  <c r="U415" i="3"/>
  <c r="G415" i="3"/>
  <c r="X414" i="3"/>
  <c r="W414" i="3"/>
  <c r="U414" i="3"/>
  <c r="G414" i="3"/>
  <c r="V414" i="3" s="1"/>
  <c r="W413" i="3"/>
  <c r="V413" i="3"/>
  <c r="U413" i="3"/>
  <c r="G413" i="3"/>
  <c r="X413" i="3" s="1"/>
  <c r="U412" i="3"/>
  <c r="G412" i="3"/>
  <c r="U411" i="3"/>
  <c r="G411" i="3"/>
  <c r="V410" i="3"/>
  <c r="W410" i="3" s="1"/>
  <c r="U410" i="3"/>
  <c r="G410" i="3"/>
  <c r="U409" i="3"/>
  <c r="G409" i="3"/>
  <c r="U408" i="3"/>
  <c r="G408" i="3"/>
  <c r="V408" i="3" s="1"/>
  <c r="W408" i="3" s="1"/>
  <c r="W407" i="3"/>
  <c r="V407" i="3"/>
  <c r="U407" i="3"/>
  <c r="G407" i="3"/>
  <c r="V406" i="3"/>
  <c r="U406" i="3"/>
  <c r="G406" i="3"/>
  <c r="U405" i="3"/>
  <c r="G405" i="3"/>
  <c r="V404" i="3"/>
  <c r="W404" i="3" s="1"/>
  <c r="U404" i="3"/>
  <c r="G404" i="3"/>
  <c r="U403" i="3"/>
  <c r="G403" i="3"/>
  <c r="X402" i="3"/>
  <c r="W402" i="3"/>
  <c r="U402" i="3"/>
  <c r="G402" i="3"/>
  <c r="V402" i="3" s="1"/>
  <c r="W401" i="3"/>
  <c r="V401" i="3"/>
  <c r="U401" i="3"/>
  <c r="G401" i="3"/>
  <c r="X401" i="3" s="1"/>
  <c r="U400" i="3"/>
  <c r="G400" i="3"/>
  <c r="U399" i="3"/>
  <c r="G399" i="3"/>
  <c r="V398" i="3"/>
  <c r="W398" i="3" s="1"/>
  <c r="U398" i="3"/>
  <c r="G398" i="3"/>
  <c r="U397" i="3"/>
  <c r="G397" i="3"/>
  <c r="U396" i="3"/>
  <c r="G396" i="3"/>
  <c r="V396" i="3" s="1"/>
  <c r="W396" i="3" s="1"/>
  <c r="W395" i="3"/>
  <c r="V395" i="3"/>
  <c r="U395" i="3"/>
  <c r="G395" i="3"/>
  <c r="V394" i="3"/>
  <c r="U394" i="3"/>
  <c r="G394" i="3"/>
  <c r="U393" i="3"/>
  <c r="G393" i="3"/>
  <c r="V392" i="3"/>
  <c r="W392" i="3" s="1"/>
  <c r="U392" i="3"/>
  <c r="G392" i="3"/>
  <c r="U391" i="3"/>
  <c r="G391" i="3"/>
  <c r="X390" i="3"/>
  <c r="W390" i="3"/>
  <c r="U390" i="3"/>
  <c r="G390" i="3"/>
  <c r="V390" i="3" s="1"/>
  <c r="W389" i="3"/>
  <c r="V389" i="3"/>
  <c r="U389" i="3"/>
  <c r="G389" i="3"/>
  <c r="X389" i="3" s="1"/>
  <c r="U388" i="3"/>
  <c r="G388" i="3"/>
  <c r="U387" i="3"/>
  <c r="G387" i="3"/>
  <c r="V386" i="3"/>
  <c r="W386" i="3" s="1"/>
  <c r="U386" i="3"/>
  <c r="G386" i="3"/>
  <c r="U385" i="3"/>
  <c r="G385" i="3"/>
  <c r="U384" i="3"/>
  <c r="G384" i="3"/>
  <c r="V384" i="3" s="1"/>
  <c r="W384" i="3" s="1"/>
  <c r="W383" i="3"/>
  <c r="V383" i="3"/>
  <c r="U383" i="3"/>
  <c r="G383" i="3"/>
  <c r="V382" i="3"/>
  <c r="U382" i="3"/>
  <c r="G382" i="3"/>
  <c r="U381" i="3"/>
  <c r="G381" i="3"/>
  <c r="V380" i="3"/>
  <c r="W380" i="3" s="1"/>
  <c r="U380" i="3"/>
  <c r="G380" i="3"/>
  <c r="U379" i="3"/>
  <c r="G379" i="3"/>
  <c r="X378" i="3"/>
  <c r="W378" i="3"/>
  <c r="U378" i="3"/>
  <c r="G378" i="3"/>
  <c r="V378" i="3" s="1"/>
  <c r="W377" i="3"/>
  <c r="V377" i="3"/>
  <c r="U377" i="3"/>
  <c r="G377" i="3"/>
  <c r="X377" i="3" s="1"/>
  <c r="U376" i="3"/>
  <c r="G376" i="3"/>
  <c r="U375" i="3"/>
  <c r="G375" i="3"/>
  <c r="V374" i="3"/>
  <c r="W374" i="3" s="1"/>
  <c r="U374" i="3"/>
  <c r="G374" i="3"/>
  <c r="U373" i="3"/>
  <c r="G373" i="3"/>
  <c r="U372" i="3"/>
  <c r="G372" i="3"/>
  <c r="V372" i="3" s="1"/>
  <c r="W372" i="3" s="1"/>
  <c r="W371" i="3"/>
  <c r="V371" i="3"/>
  <c r="U371" i="3"/>
  <c r="G371" i="3"/>
  <c r="V370" i="3"/>
  <c r="U370" i="3"/>
  <c r="G370" i="3"/>
  <c r="U369" i="3"/>
  <c r="G369" i="3"/>
  <c r="V368" i="3"/>
  <c r="W368" i="3" s="1"/>
  <c r="U368" i="3"/>
  <c r="G368" i="3"/>
  <c r="U367" i="3"/>
  <c r="G367" i="3"/>
  <c r="X366" i="3"/>
  <c r="W366" i="3"/>
  <c r="U366" i="3"/>
  <c r="G366" i="3"/>
  <c r="V366" i="3" s="1"/>
  <c r="W365" i="3"/>
  <c r="V365" i="3"/>
  <c r="U365" i="3"/>
  <c r="G365" i="3"/>
  <c r="X365" i="3" s="1"/>
  <c r="U364" i="3"/>
  <c r="G364" i="3"/>
  <c r="U363" i="3"/>
  <c r="G363" i="3"/>
  <c r="U362" i="3"/>
  <c r="G362" i="3"/>
  <c r="V361" i="3"/>
  <c r="U361" i="3"/>
  <c r="G361" i="3"/>
  <c r="U360" i="3"/>
  <c r="G360" i="3"/>
  <c r="U359" i="3"/>
  <c r="G359" i="3"/>
  <c r="V358" i="3"/>
  <c r="U358" i="3"/>
  <c r="G358" i="3"/>
  <c r="U357" i="3"/>
  <c r="G357" i="3"/>
  <c r="U356" i="3"/>
  <c r="G356" i="3"/>
  <c r="V355" i="3"/>
  <c r="U355" i="3"/>
  <c r="G355" i="3"/>
  <c r="U354" i="3"/>
  <c r="G354" i="3"/>
  <c r="U353" i="3"/>
  <c r="G353" i="3"/>
  <c r="V352" i="3"/>
  <c r="U352" i="3"/>
  <c r="G352" i="3"/>
  <c r="U351" i="3"/>
  <c r="G351" i="3"/>
  <c r="U350" i="3"/>
  <c r="G350" i="3"/>
  <c r="V349" i="3"/>
  <c r="U349" i="3"/>
  <c r="G349" i="3"/>
  <c r="U348" i="3"/>
  <c r="G348" i="3"/>
  <c r="U347" i="3"/>
  <c r="G347" i="3"/>
  <c r="V346" i="3"/>
  <c r="U346" i="3"/>
  <c r="G346" i="3"/>
  <c r="U345" i="3"/>
  <c r="G345" i="3"/>
  <c r="U344" i="3"/>
  <c r="G344" i="3"/>
  <c r="V343" i="3"/>
  <c r="U343" i="3"/>
  <c r="G343" i="3"/>
  <c r="U342" i="3"/>
  <c r="G342" i="3"/>
  <c r="U341" i="3"/>
  <c r="G341" i="3"/>
  <c r="V340" i="3"/>
  <c r="U340" i="3"/>
  <c r="G340" i="3"/>
  <c r="U339" i="3"/>
  <c r="G339" i="3"/>
  <c r="U338" i="3"/>
  <c r="G338" i="3"/>
  <c r="V337" i="3"/>
  <c r="U337" i="3"/>
  <c r="G337" i="3"/>
  <c r="U336" i="3"/>
  <c r="G336" i="3"/>
  <c r="U335" i="3"/>
  <c r="G335" i="3"/>
  <c r="V334" i="3"/>
  <c r="U334" i="3"/>
  <c r="G334" i="3"/>
  <c r="U333" i="3"/>
  <c r="G333" i="3"/>
  <c r="U332" i="3"/>
  <c r="G332" i="3"/>
  <c r="V331" i="3"/>
  <c r="U331" i="3"/>
  <c r="G331" i="3"/>
  <c r="U330" i="3"/>
  <c r="G330" i="3"/>
  <c r="U329" i="3"/>
  <c r="G329" i="3"/>
  <c r="V328" i="3"/>
  <c r="U328" i="3"/>
  <c r="G328" i="3"/>
  <c r="U327" i="3"/>
  <c r="G327" i="3"/>
  <c r="U326" i="3"/>
  <c r="G326" i="3"/>
  <c r="V325" i="3"/>
  <c r="U325" i="3"/>
  <c r="G325" i="3"/>
  <c r="U324" i="3"/>
  <c r="G324" i="3"/>
  <c r="U323" i="3"/>
  <c r="G323" i="3"/>
  <c r="V322" i="3"/>
  <c r="U322" i="3"/>
  <c r="G322" i="3"/>
  <c r="U321" i="3"/>
  <c r="G321" i="3"/>
  <c r="U320" i="3"/>
  <c r="G320" i="3"/>
  <c r="V319" i="3"/>
  <c r="U319" i="3"/>
  <c r="G319" i="3"/>
  <c r="U318" i="3"/>
  <c r="G318" i="3"/>
  <c r="U317" i="3"/>
  <c r="G317" i="3"/>
  <c r="V316" i="3"/>
  <c r="U316" i="3"/>
  <c r="G316" i="3"/>
  <c r="U315" i="3"/>
  <c r="G315" i="3"/>
  <c r="U314" i="3"/>
  <c r="G314" i="3"/>
  <c r="V313" i="3"/>
  <c r="U313" i="3"/>
  <c r="G313" i="3"/>
  <c r="U312" i="3"/>
  <c r="G312" i="3"/>
  <c r="U311" i="3"/>
  <c r="G311" i="3"/>
  <c r="V310" i="3"/>
  <c r="U310" i="3"/>
  <c r="G310" i="3"/>
  <c r="U309" i="3"/>
  <c r="G309" i="3"/>
  <c r="U308" i="3"/>
  <c r="G308" i="3"/>
  <c r="V307" i="3"/>
  <c r="U307" i="3"/>
  <c r="G307" i="3"/>
  <c r="U306" i="3"/>
  <c r="G306" i="3"/>
  <c r="U305" i="3"/>
  <c r="G305" i="3"/>
  <c r="V304" i="3"/>
  <c r="U304" i="3"/>
  <c r="G304" i="3"/>
  <c r="U303" i="3"/>
  <c r="G303" i="3"/>
  <c r="U302" i="3"/>
  <c r="G302" i="3"/>
  <c r="V301" i="3"/>
  <c r="U301" i="3"/>
  <c r="G301" i="3"/>
  <c r="U300" i="3"/>
  <c r="G300" i="3"/>
  <c r="U299" i="3"/>
  <c r="G299" i="3"/>
  <c r="V298" i="3"/>
  <c r="U298" i="3"/>
  <c r="G298" i="3"/>
  <c r="U297" i="3"/>
  <c r="G297" i="3"/>
  <c r="U296" i="3"/>
  <c r="G296" i="3"/>
  <c r="V295" i="3"/>
  <c r="U295" i="3"/>
  <c r="G295" i="3"/>
  <c r="U294" i="3"/>
  <c r="G294" i="3"/>
  <c r="U293" i="3"/>
  <c r="G293" i="3"/>
  <c r="V292" i="3"/>
  <c r="U292" i="3"/>
  <c r="G292" i="3"/>
  <c r="U291" i="3"/>
  <c r="G291" i="3"/>
  <c r="U290" i="3"/>
  <c r="G290" i="3"/>
  <c r="V289" i="3"/>
  <c r="U289" i="3"/>
  <c r="G289" i="3"/>
  <c r="U288" i="3"/>
  <c r="G288" i="3"/>
  <c r="U287" i="3"/>
  <c r="G287" i="3"/>
  <c r="V286" i="3"/>
  <c r="U286" i="3"/>
  <c r="G286" i="3"/>
  <c r="U285" i="3"/>
  <c r="G285" i="3"/>
  <c r="U284" i="3"/>
  <c r="G284" i="3"/>
  <c r="U283" i="3"/>
  <c r="G283" i="3"/>
  <c r="U282" i="3"/>
  <c r="G282" i="3"/>
  <c r="U281" i="3"/>
  <c r="G281" i="3"/>
  <c r="U280" i="3"/>
  <c r="G280" i="3"/>
  <c r="U279" i="3"/>
  <c r="G279" i="3"/>
  <c r="U278" i="3"/>
  <c r="G278" i="3"/>
  <c r="U277" i="3"/>
  <c r="G277" i="3"/>
  <c r="U276" i="3"/>
  <c r="G276" i="3"/>
  <c r="U275" i="3"/>
  <c r="G275" i="3"/>
  <c r="U274" i="3"/>
  <c r="G274" i="3"/>
  <c r="U273" i="3"/>
  <c r="G273" i="3"/>
  <c r="U272" i="3"/>
  <c r="G272" i="3"/>
  <c r="U271" i="3"/>
  <c r="G271" i="3"/>
  <c r="U270" i="3"/>
  <c r="G270" i="3"/>
  <c r="U269" i="3"/>
  <c r="G269" i="3"/>
  <c r="U268" i="3"/>
  <c r="G268" i="3"/>
  <c r="U267" i="3"/>
  <c r="G267" i="3"/>
  <c r="U266" i="3"/>
  <c r="G266" i="3"/>
  <c r="U265" i="3"/>
  <c r="G265" i="3"/>
  <c r="U264" i="3"/>
  <c r="G264" i="3"/>
  <c r="U263" i="3"/>
  <c r="G263" i="3"/>
  <c r="U262" i="3"/>
  <c r="G262" i="3"/>
  <c r="U261" i="3"/>
  <c r="G261" i="3"/>
  <c r="U260" i="3"/>
  <c r="G260" i="3"/>
  <c r="U259" i="3"/>
  <c r="G259" i="3"/>
  <c r="U258" i="3"/>
  <c r="G258" i="3"/>
  <c r="U257" i="3"/>
  <c r="G257" i="3"/>
  <c r="U256" i="3"/>
  <c r="G256" i="3"/>
  <c r="U255" i="3"/>
  <c r="G255" i="3"/>
  <c r="U254" i="3"/>
  <c r="G254" i="3"/>
  <c r="U253" i="3"/>
  <c r="G253" i="3"/>
  <c r="U252" i="3"/>
  <c r="G252" i="3"/>
  <c r="U251" i="3"/>
  <c r="G251" i="3"/>
  <c r="U250" i="3"/>
  <c r="G250" i="3"/>
  <c r="U249" i="3"/>
  <c r="G249" i="3"/>
  <c r="U248" i="3"/>
  <c r="G248" i="3"/>
  <c r="U247" i="3"/>
  <c r="G247" i="3"/>
  <c r="U246" i="3"/>
  <c r="G246" i="3"/>
  <c r="U245" i="3"/>
  <c r="G245" i="3"/>
  <c r="U244" i="3"/>
  <c r="G244" i="3"/>
  <c r="U243" i="3"/>
  <c r="G243" i="3"/>
  <c r="U242" i="3"/>
  <c r="G242" i="3"/>
  <c r="U241" i="3"/>
  <c r="G241" i="3"/>
  <c r="U240" i="3"/>
  <c r="G240" i="3"/>
  <c r="U239" i="3"/>
  <c r="G239" i="3"/>
  <c r="U238" i="3"/>
  <c r="G238" i="3"/>
  <c r="U237" i="3"/>
  <c r="G237" i="3"/>
  <c r="U236" i="3"/>
  <c r="G236" i="3"/>
  <c r="U235" i="3"/>
  <c r="G235" i="3"/>
  <c r="U234" i="3"/>
  <c r="G234" i="3"/>
  <c r="U233" i="3"/>
  <c r="G233" i="3"/>
  <c r="U232" i="3"/>
  <c r="G232" i="3"/>
  <c r="U231" i="3"/>
  <c r="G231" i="3"/>
  <c r="U230" i="3"/>
  <c r="G230" i="3"/>
  <c r="U229" i="3"/>
  <c r="G229" i="3"/>
  <c r="U228" i="3"/>
  <c r="G228" i="3"/>
  <c r="U227" i="3"/>
  <c r="G227" i="3"/>
  <c r="U226" i="3"/>
  <c r="G226" i="3"/>
  <c r="U225" i="3"/>
  <c r="G225" i="3"/>
  <c r="U224" i="3"/>
  <c r="G224" i="3"/>
  <c r="V224" i="3" s="1"/>
  <c r="W224" i="3" s="1"/>
  <c r="X224" i="3" s="1"/>
  <c r="U223" i="3"/>
  <c r="G223" i="3"/>
  <c r="V222" i="3"/>
  <c r="W222" i="3" s="1"/>
  <c r="X222" i="3" s="1"/>
  <c r="U222" i="3"/>
  <c r="G222" i="3"/>
  <c r="U221" i="3"/>
  <c r="G221" i="3"/>
  <c r="W220" i="3"/>
  <c r="U220" i="3"/>
  <c r="G220" i="3"/>
  <c r="V220" i="3" s="1"/>
  <c r="V219" i="3"/>
  <c r="U219" i="3"/>
  <c r="G219" i="3"/>
  <c r="U218" i="3"/>
  <c r="G218" i="3"/>
  <c r="U217" i="3"/>
  <c r="G217" i="3"/>
  <c r="V216" i="3"/>
  <c r="W216" i="3" s="1"/>
  <c r="X216" i="3" s="1"/>
  <c r="U216" i="3"/>
  <c r="G216" i="3"/>
  <c r="U215" i="3"/>
  <c r="G215" i="3"/>
  <c r="U214" i="3"/>
  <c r="G214" i="3"/>
  <c r="V214" i="3" s="1"/>
  <c r="W214" i="3" s="1"/>
  <c r="V213" i="3"/>
  <c r="U213" i="3"/>
  <c r="G213" i="3"/>
  <c r="U212" i="3"/>
  <c r="G212" i="3"/>
  <c r="V212" i="3" s="1"/>
  <c r="U211" i="3"/>
  <c r="G211" i="3"/>
  <c r="V210" i="3"/>
  <c r="W210" i="3" s="1"/>
  <c r="X210" i="3" s="1"/>
  <c r="U210" i="3"/>
  <c r="G210" i="3"/>
  <c r="U209" i="3"/>
  <c r="G209" i="3"/>
  <c r="U208" i="3"/>
  <c r="G208" i="3"/>
  <c r="V208" i="3" s="1"/>
  <c r="W208" i="3" s="1"/>
  <c r="V207" i="3"/>
  <c r="U207" i="3"/>
  <c r="W207" i="3" s="1"/>
  <c r="G207" i="3"/>
  <c r="U206" i="3"/>
  <c r="G206" i="3"/>
  <c r="U205" i="3"/>
  <c r="G205" i="3"/>
  <c r="V204" i="3"/>
  <c r="W204" i="3" s="1"/>
  <c r="X204" i="3" s="1"/>
  <c r="U204" i="3"/>
  <c r="G204" i="3"/>
  <c r="U203" i="3"/>
  <c r="G203" i="3"/>
  <c r="V202" i="3"/>
  <c r="W202" i="3" s="1"/>
  <c r="U202" i="3"/>
  <c r="G202" i="3"/>
  <c r="V201" i="3"/>
  <c r="U201" i="3"/>
  <c r="G201" i="3"/>
  <c r="U200" i="3"/>
  <c r="G200" i="3"/>
  <c r="V200" i="3" s="1"/>
  <c r="U199" i="3"/>
  <c r="G199" i="3"/>
  <c r="X198" i="3"/>
  <c r="V198" i="3"/>
  <c r="W198" i="3" s="1"/>
  <c r="U198" i="3"/>
  <c r="G198" i="3"/>
  <c r="U197" i="3"/>
  <c r="V197" i="3" s="1"/>
  <c r="G197" i="3"/>
  <c r="V196" i="3"/>
  <c r="W196" i="3" s="1"/>
  <c r="U196" i="3"/>
  <c r="G196" i="3"/>
  <c r="V195" i="3"/>
  <c r="U195" i="3"/>
  <c r="G195" i="3"/>
  <c r="U194" i="3"/>
  <c r="G194" i="3"/>
  <c r="U193" i="3"/>
  <c r="G193" i="3"/>
  <c r="X192" i="3"/>
  <c r="V192" i="3"/>
  <c r="W192" i="3" s="1"/>
  <c r="U192" i="3"/>
  <c r="G192" i="3"/>
  <c r="U191" i="3"/>
  <c r="V191" i="3" s="1"/>
  <c r="G191" i="3"/>
  <c r="V190" i="3"/>
  <c r="W190" i="3" s="1"/>
  <c r="U190" i="3"/>
  <c r="G190" i="3"/>
  <c r="V189" i="3"/>
  <c r="U189" i="3"/>
  <c r="G189" i="3"/>
  <c r="U188" i="3"/>
  <c r="G188" i="3"/>
  <c r="V188" i="3" s="1"/>
  <c r="U187" i="3"/>
  <c r="G187" i="3"/>
  <c r="X186" i="3"/>
  <c r="V186" i="3"/>
  <c r="W186" i="3" s="1"/>
  <c r="U186" i="3"/>
  <c r="G186" i="3"/>
  <c r="U185" i="3"/>
  <c r="V185" i="3" s="1"/>
  <c r="G185" i="3"/>
  <c r="V184" i="3"/>
  <c r="W184" i="3" s="1"/>
  <c r="U184" i="3"/>
  <c r="G184" i="3"/>
  <c r="V183" i="3"/>
  <c r="U183" i="3"/>
  <c r="G183" i="3"/>
  <c r="U182" i="3"/>
  <c r="G182" i="3"/>
  <c r="U181" i="3"/>
  <c r="G181" i="3"/>
  <c r="X180" i="3"/>
  <c r="V180" i="3"/>
  <c r="W180" i="3" s="1"/>
  <c r="U180" i="3"/>
  <c r="G180" i="3"/>
  <c r="V179" i="3"/>
  <c r="U179" i="3"/>
  <c r="W179" i="3" s="1"/>
  <c r="X179" i="3" s="1"/>
  <c r="G179" i="3"/>
  <c r="U178" i="3"/>
  <c r="G178" i="3"/>
  <c r="U177" i="3"/>
  <c r="G177" i="3"/>
  <c r="V177" i="3" s="1"/>
  <c r="U176" i="3"/>
  <c r="G176" i="3"/>
  <c r="V176" i="3" s="1"/>
  <c r="U175" i="3"/>
  <c r="G175" i="3"/>
  <c r="V175" i="3" s="1"/>
  <c r="W175" i="3" s="1"/>
  <c r="X175" i="3" s="1"/>
  <c r="W174" i="3"/>
  <c r="X174" i="3" s="1"/>
  <c r="V174" i="3"/>
  <c r="U174" i="3"/>
  <c r="G174" i="3"/>
  <c r="V173" i="3"/>
  <c r="U173" i="3"/>
  <c r="W173" i="3" s="1"/>
  <c r="X173" i="3" s="1"/>
  <c r="G173" i="3"/>
  <c r="U172" i="3"/>
  <c r="G172" i="3"/>
  <c r="U171" i="3"/>
  <c r="G171" i="3"/>
  <c r="V171" i="3" s="1"/>
  <c r="U170" i="3"/>
  <c r="G170" i="3"/>
  <c r="V170" i="3" s="1"/>
  <c r="U169" i="3"/>
  <c r="G169" i="3"/>
  <c r="V169" i="3" s="1"/>
  <c r="W169" i="3" s="1"/>
  <c r="X169" i="3" s="1"/>
  <c r="W168" i="3"/>
  <c r="X168" i="3" s="1"/>
  <c r="V168" i="3"/>
  <c r="U168" i="3"/>
  <c r="G168" i="3"/>
  <c r="V167" i="3"/>
  <c r="U167" i="3"/>
  <c r="W167" i="3" s="1"/>
  <c r="X167" i="3" s="1"/>
  <c r="G167" i="3"/>
  <c r="U166" i="3"/>
  <c r="G166" i="3"/>
  <c r="U165" i="3"/>
  <c r="G165" i="3"/>
  <c r="V165" i="3" s="1"/>
  <c r="U164" i="3"/>
  <c r="G164" i="3"/>
  <c r="V164" i="3" s="1"/>
  <c r="U163" i="3"/>
  <c r="G163" i="3"/>
  <c r="V163" i="3" s="1"/>
  <c r="W163" i="3" s="1"/>
  <c r="X163" i="3" s="1"/>
  <c r="W162" i="3"/>
  <c r="X162" i="3" s="1"/>
  <c r="V162" i="3"/>
  <c r="U162" i="3"/>
  <c r="G162" i="3"/>
  <c r="V161" i="3"/>
  <c r="U161" i="3"/>
  <c r="W161" i="3" s="1"/>
  <c r="X161" i="3" s="1"/>
  <c r="G161" i="3"/>
  <c r="U160" i="3"/>
  <c r="G160" i="3"/>
  <c r="U159" i="3"/>
  <c r="G159" i="3"/>
  <c r="V159" i="3" s="1"/>
  <c r="U158" i="3"/>
  <c r="G158" i="3"/>
  <c r="V158" i="3" s="1"/>
  <c r="U157" i="3"/>
  <c r="G157" i="3"/>
  <c r="V157" i="3" s="1"/>
  <c r="W157" i="3" s="1"/>
  <c r="X157" i="3" s="1"/>
  <c r="W156" i="3"/>
  <c r="X156" i="3" s="1"/>
  <c r="V156" i="3"/>
  <c r="U156" i="3"/>
  <c r="G156" i="3"/>
  <c r="V155" i="3"/>
  <c r="U155" i="3"/>
  <c r="W155" i="3" s="1"/>
  <c r="X155" i="3" s="1"/>
  <c r="G155" i="3"/>
  <c r="U154" i="3"/>
  <c r="G154" i="3"/>
  <c r="U153" i="3"/>
  <c r="G153" i="3"/>
  <c r="V153" i="3" s="1"/>
  <c r="U152" i="3"/>
  <c r="G152" i="3"/>
  <c r="V152" i="3" s="1"/>
  <c r="U151" i="3"/>
  <c r="G151" i="3"/>
  <c r="V151" i="3" s="1"/>
  <c r="W151" i="3" s="1"/>
  <c r="X151" i="3" s="1"/>
  <c r="W150" i="3"/>
  <c r="X150" i="3" s="1"/>
  <c r="V150" i="3"/>
  <c r="U150" i="3"/>
  <c r="G150" i="3"/>
  <c r="V149" i="3"/>
  <c r="U149" i="3"/>
  <c r="W149" i="3" s="1"/>
  <c r="X149" i="3" s="1"/>
  <c r="G149" i="3"/>
  <c r="U148" i="3"/>
  <c r="G148" i="3"/>
  <c r="U147" i="3"/>
  <c r="G147" i="3"/>
  <c r="V147" i="3" s="1"/>
  <c r="U146" i="3"/>
  <c r="G146" i="3"/>
  <c r="V146" i="3" s="1"/>
  <c r="U145" i="3"/>
  <c r="G145" i="3"/>
  <c r="V145" i="3" s="1"/>
  <c r="W145" i="3" s="1"/>
  <c r="X145" i="3" s="1"/>
  <c r="W144" i="3"/>
  <c r="X144" i="3" s="1"/>
  <c r="V144" i="3"/>
  <c r="U144" i="3"/>
  <c r="G144" i="3"/>
  <c r="V143" i="3"/>
  <c r="U143" i="3"/>
  <c r="W143" i="3" s="1"/>
  <c r="X143" i="3" s="1"/>
  <c r="G143" i="3"/>
  <c r="U142" i="3"/>
  <c r="G142" i="3"/>
  <c r="U141" i="3"/>
  <c r="G141" i="3"/>
  <c r="V141" i="3" s="1"/>
  <c r="U140" i="3"/>
  <c r="G140" i="3"/>
  <c r="V140" i="3" s="1"/>
  <c r="U139" i="3"/>
  <c r="G139" i="3"/>
  <c r="V139" i="3" s="1"/>
  <c r="W139" i="3" s="1"/>
  <c r="X139" i="3" s="1"/>
  <c r="W138" i="3"/>
  <c r="X138" i="3" s="1"/>
  <c r="V138" i="3"/>
  <c r="U138" i="3"/>
  <c r="G138" i="3"/>
  <c r="V137" i="3"/>
  <c r="U137" i="3"/>
  <c r="W137" i="3" s="1"/>
  <c r="X137" i="3" s="1"/>
  <c r="G137" i="3"/>
  <c r="U136" i="3"/>
  <c r="G136" i="3"/>
  <c r="U135" i="3"/>
  <c r="G135" i="3"/>
  <c r="V135" i="3" s="1"/>
  <c r="U134" i="3"/>
  <c r="G134" i="3"/>
  <c r="V134" i="3" s="1"/>
  <c r="U133" i="3"/>
  <c r="G133" i="3"/>
  <c r="V133" i="3" s="1"/>
  <c r="W133" i="3" s="1"/>
  <c r="X133" i="3" s="1"/>
  <c r="W132" i="3"/>
  <c r="X132" i="3" s="1"/>
  <c r="V132" i="3"/>
  <c r="U132" i="3"/>
  <c r="G132" i="3"/>
  <c r="V131" i="3"/>
  <c r="U131" i="3"/>
  <c r="W131" i="3" s="1"/>
  <c r="X131" i="3" s="1"/>
  <c r="G131" i="3"/>
  <c r="U130" i="3"/>
  <c r="G130" i="3"/>
  <c r="U129" i="3"/>
  <c r="G129" i="3"/>
  <c r="V129" i="3" s="1"/>
  <c r="U128" i="3"/>
  <c r="G128" i="3"/>
  <c r="U127" i="3"/>
  <c r="G127" i="3"/>
  <c r="V127" i="3" s="1"/>
  <c r="W127" i="3" s="1"/>
  <c r="X127" i="3" s="1"/>
  <c r="U126" i="3"/>
  <c r="V126" i="3" s="1"/>
  <c r="W126" i="3" s="1"/>
  <c r="X126" i="3" s="1"/>
  <c r="G126" i="3"/>
  <c r="V125" i="3"/>
  <c r="U125" i="3"/>
  <c r="W125" i="3" s="1"/>
  <c r="X125" i="3" s="1"/>
  <c r="G125" i="3"/>
  <c r="U124" i="3"/>
  <c r="G124" i="3"/>
  <c r="V124" i="3" s="1"/>
  <c r="W124" i="3" s="1"/>
  <c r="U123" i="3"/>
  <c r="G123" i="3"/>
  <c r="W122" i="3"/>
  <c r="U122" i="3"/>
  <c r="G122" i="3"/>
  <c r="V122" i="3" s="1"/>
  <c r="U121" i="3"/>
  <c r="G121" i="3"/>
  <c r="V121" i="3" s="1"/>
  <c r="W121" i="3" s="1"/>
  <c r="X121" i="3" s="1"/>
  <c r="W120" i="3"/>
  <c r="X120" i="3" s="1"/>
  <c r="V120" i="3"/>
  <c r="U120" i="3"/>
  <c r="G120" i="3"/>
  <c r="V119" i="3"/>
  <c r="U119" i="3"/>
  <c r="W119" i="3" s="1"/>
  <c r="X119" i="3" s="1"/>
  <c r="G119" i="3"/>
  <c r="U118" i="3"/>
  <c r="G118" i="3"/>
  <c r="U117" i="3"/>
  <c r="G117" i="3"/>
  <c r="V117" i="3" s="1"/>
  <c r="U116" i="3"/>
  <c r="G116" i="3"/>
  <c r="U115" i="3"/>
  <c r="G115" i="3"/>
  <c r="V115" i="3" s="1"/>
  <c r="W115" i="3" s="1"/>
  <c r="X115" i="3" s="1"/>
  <c r="U114" i="3"/>
  <c r="V114" i="3" s="1"/>
  <c r="W114" i="3" s="1"/>
  <c r="X114" i="3" s="1"/>
  <c r="G114" i="3"/>
  <c r="V113" i="3"/>
  <c r="U113" i="3"/>
  <c r="W113" i="3" s="1"/>
  <c r="X113" i="3" s="1"/>
  <c r="G113" i="3"/>
  <c r="U112" i="3"/>
  <c r="G112" i="3"/>
  <c r="V112" i="3" s="1"/>
  <c r="W112" i="3" s="1"/>
  <c r="U111" i="3"/>
  <c r="G111" i="3"/>
  <c r="W110" i="3"/>
  <c r="U110" i="3"/>
  <c r="G110" i="3"/>
  <c r="V110" i="3" s="1"/>
  <c r="U109" i="3"/>
  <c r="G109" i="3"/>
  <c r="V109" i="3" s="1"/>
  <c r="W109" i="3" s="1"/>
  <c r="X109" i="3" s="1"/>
  <c r="W108" i="3"/>
  <c r="X108" i="3" s="1"/>
  <c r="V108" i="3"/>
  <c r="U108" i="3"/>
  <c r="G108" i="3"/>
  <c r="U107" i="3"/>
  <c r="U106" i="3"/>
  <c r="G106" i="3"/>
  <c r="U105" i="3"/>
  <c r="G105" i="3"/>
  <c r="V105" i="3" s="1"/>
  <c r="U104" i="3"/>
  <c r="G104" i="3"/>
  <c r="U103" i="3"/>
  <c r="G103" i="3"/>
  <c r="V103" i="3" s="1"/>
  <c r="W103" i="3" s="1"/>
  <c r="X103" i="3" s="1"/>
  <c r="U102" i="3"/>
  <c r="V102" i="3" s="1"/>
  <c r="W102" i="3" s="1"/>
  <c r="X102" i="3" s="1"/>
  <c r="G102" i="3"/>
  <c r="V101" i="3"/>
  <c r="U101" i="3"/>
  <c r="W101" i="3" s="1"/>
  <c r="X101" i="3" s="1"/>
  <c r="G101" i="3"/>
  <c r="U100" i="3"/>
  <c r="G100" i="3"/>
  <c r="V100" i="3" s="1"/>
  <c r="W100" i="3" s="1"/>
  <c r="U99" i="3"/>
  <c r="G99" i="3"/>
  <c r="W98" i="3"/>
  <c r="U98" i="3"/>
  <c r="G98" i="3"/>
  <c r="V98" i="3" s="1"/>
  <c r="U97" i="3"/>
  <c r="G97" i="3"/>
  <c r="V97" i="3" s="1"/>
  <c r="W97" i="3" s="1"/>
  <c r="X97" i="3" s="1"/>
  <c r="W96" i="3"/>
  <c r="X96" i="3" s="1"/>
  <c r="V96" i="3"/>
  <c r="U96" i="3"/>
  <c r="G96" i="3"/>
  <c r="V95" i="3"/>
  <c r="U95" i="3"/>
  <c r="W95" i="3" s="1"/>
  <c r="X95" i="3" s="1"/>
  <c r="G95" i="3"/>
  <c r="U94" i="3"/>
  <c r="G94" i="3"/>
  <c r="U93" i="3"/>
  <c r="G93" i="3"/>
  <c r="V93" i="3" s="1"/>
  <c r="U92" i="3"/>
  <c r="G92" i="3"/>
  <c r="U91" i="3"/>
  <c r="G91" i="3"/>
  <c r="V91" i="3" s="1"/>
  <c r="W91" i="3" s="1"/>
  <c r="X91" i="3" s="1"/>
  <c r="U90" i="3"/>
  <c r="V90" i="3" s="1"/>
  <c r="W90" i="3" s="1"/>
  <c r="X90" i="3" s="1"/>
  <c r="G90" i="3"/>
  <c r="V89" i="3"/>
  <c r="U89" i="3"/>
  <c r="W89" i="3" s="1"/>
  <c r="X89" i="3" s="1"/>
  <c r="G89" i="3"/>
  <c r="U88" i="3"/>
  <c r="G88" i="3"/>
  <c r="V88" i="3" s="1"/>
  <c r="W88" i="3" s="1"/>
  <c r="U87" i="3"/>
  <c r="G87" i="3"/>
  <c r="W86" i="3"/>
  <c r="U86" i="3"/>
  <c r="G86" i="3"/>
  <c r="V86" i="3" s="1"/>
  <c r="U85" i="3"/>
  <c r="G85" i="3"/>
  <c r="V85" i="3" s="1"/>
  <c r="W85" i="3" s="1"/>
  <c r="X85" i="3" s="1"/>
  <c r="W84" i="3"/>
  <c r="X84" i="3" s="1"/>
  <c r="V84" i="3"/>
  <c r="U84" i="3"/>
  <c r="G84" i="3"/>
  <c r="V83" i="3"/>
  <c r="U83" i="3"/>
  <c r="W83" i="3" s="1"/>
  <c r="X83" i="3" s="1"/>
  <c r="G83" i="3"/>
  <c r="U82" i="3"/>
  <c r="G82" i="3"/>
  <c r="U81" i="3"/>
  <c r="G81" i="3"/>
  <c r="V81" i="3" s="1"/>
  <c r="U80" i="3"/>
  <c r="G80" i="3"/>
  <c r="U79" i="3"/>
  <c r="G79" i="3"/>
  <c r="V79" i="3" s="1"/>
  <c r="W79" i="3" s="1"/>
  <c r="X79" i="3" s="1"/>
  <c r="U78" i="3"/>
  <c r="V78" i="3" s="1"/>
  <c r="W78" i="3" s="1"/>
  <c r="X78" i="3" s="1"/>
  <c r="G78" i="3"/>
  <c r="V77" i="3"/>
  <c r="U77" i="3"/>
  <c r="W77" i="3" s="1"/>
  <c r="X77" i="3" s="1"/>
  <c r="G77" i="3"/>
  <c r="U76" i="3"/>
  <c r="G76" i="3"/>
  <c r="V76" i="3" s="1"/>
  <c r="W76" i="3" s="1"/>
  <c r="U75" i="3"/>
  <c r="G75" i="3"/>
  <c r="W74" i="3"/>
  <c r="U74" i="3"/>
  <c r="G74" i="3"/>
  <c r="V74" i="3" s="1"/>
  <c r="U73" i="3"/>
  <c r="G73" i="3"/>
  <c r="V73" i="3" s="1"/>
  <c r="W73" i="3" s="1"/>
  <c r="X73" i="3" s="1"/>
  <c r="W72" i="3"/>
  <c r="X72" i="3" s="1"/>
  <c r="V72" i="3"/>
  <c r="U72" i="3"/>
  <c r="G72" i="3"/>
  <c r="V71" i="3"/>
  <c r="U71" i="3"/>
  <c r="W71" i="3" s="1"/>
  <c r="X71" i="3" s="1"/>
  <c r="G71" i="3"/>
  <c r="U70" i="3"/>
  <c r="G70" i="3"/>
  <c r="U69" i="3"/>
  <c r="G69" i="3"/>
  <c r="V69" i="3" s="1"/>
  <c r="U68" i="3"/>
  <c r="G68" i="3"/>
  <c r="U67" i="3"/>
  <c r="G67" i="3"/>
  <c r="V67" i="3" s="1"/>
  <c r="W67" i="3" s="1"/>
  <c r="X67" i="3" s="1"/>
  <c r="U66" i="3"/>
  <c r="V66" i="3" s="1"/>
  <c r="W66" i="3" s="1"/>
  <c r="X66" i="3" s="1"/>
  <c r="G66" i="3"/>
  <c r="V65" i="3"/>
  <c r="U65" i="3"/>
  <c r="W65" i="3" s="1"/>
  <c r="X65" i="3" s="1"/>
  <c r="G65" i="3"/>
  <c r="U64" i="3"/>
  <c r="G64" i="3"/>
  <c r="V64" i="3" s="1"/>
  <c r="W64" i="3" s="1"/>
  <c r="U63" i="3"/>
  <c r="G63" i="3"/>
  <c r="W62" i="3"/>
  <c r="U62" i="3"/>
  <c r="G62" i="3"/>
  <c r="V62" i="3" s="1"/>
  <c r="U61" i="3"/>
  <c r="G61" i="3"/>
  <c r="V61" i="3" s="1"/>
  <c r="W61" i="3" s="1"/>
  <c r="X61" i="3" s="1"/>
  <c r="W60" i="3"/>
  <c r="X60" i="3" s="1"/>
  <c r="V60" i="3"/>
  <c r="U60" i="3"/>
  <c r="G60" i="3"/>
  <c r="V59" i="3"/>
  <c r="U59" i="3"/>
  <c r="W59" i="3" s="1"/>
  <c r="X59" i="3" s="1"/>
  <c r="G59" i="3"/>
  <c r="U58" i="3"/>
  <c r="G58" i="3"/>
  <c r="U57" i="3"/>
  <c r="G57" i="3"/>
  <c r="V57" i="3" s="1"/>
  <c r="U56" i="3"/>
  <c r="G56" i="3"/>
  <c r="U55" i="3"/>
  <c r="G55" i="3"/>
  <c r="V55" i="3" s="1"/>
  <c r="W55" i="3" s="1"/>
  <c r="X55" i="3" s="1"/>
  <c r="U54" i="3"/>
  <c r="V54" i="3" s="1"/>
  <c r="W54" i="3" s="1"/>
  <c r="X54" i="3" s="1"/>
  <c r="G54" i="3"/>
  <c r="V53" i="3"/>
  <c r="U53" i="3"/>
  <c r="W53" i="3" s="1"/>
  <c r="X53" i="3" s="1"/>
  <c r="G53" i="3"/>
  <c r="U52" i="3"/>
  <c r="G52" i="3"/>
  <c r="V52" i="3" s="1"/>
  <c r="W52" i="3" s="1"/>
  <c r="U51" i="3"/>
  <c r="G51" i="3"/>
  <c r="W50" i="3"/>
  <c r="U50" i="3"/>
  <c r="G50" i="3"/>
  <c r="V50" i="3" s="1"/>
  <c r="U49" i="3"/>
  <c r="G49" i="3"/>
  <c r="V49" i="3" s="1"/>
  <c r="W49" i="3" s="1"/>
  <c r="X49" i="3" s="1"/>
  <c r="W48" i="3"/>
  <c r="X48" i="3" s="1"/>
  <c r="V48" i="3"/>
  <c r="U48" i="3"/>
  <c r="G48" i="3"/>
  <c r="V47" i="3"/>
  <c r="U47" i="3"/>
  <c r="W47" i="3" s="1"/>
  <c r="X47" i="3" s="1"/>
  <c r="G47" i="3"/>
  <c r="U46" i="3"/>
  <c r="G46" i="3"/>
  <c r="U45" i="3"/>
  <c r="G45" i="3"/>
  <c r="V45" i="3" s="1"/>
  <c r="U44" i="3"/>
  <c r="G44" i="3"/>
  <c r="U43" i="3"/>
  <c r="G43" i="3"/>
  <c r="V43" i="3" s="1"/>
  <c r="W43" i="3" s="1"/>
  <c r="X43" i="3" s="1"/>
  <c r="U42" i="3"/>
  <c r="V42" i="3" s="1"/>
  <c r="W42" i="3" s="1"/>
  <c r="X42" i="3" s="1"/>
  <c r="G42" i="3"/>
  <c r="V41" i="3"/>
  <c r="U41" i="3"/>
  <c r="W41" i="3" s="1"/>
  <c r="G41" i="3"/>
  <c r="X41" i="3" s="1"/>
  <c r="U40" i="3"/>
  <c r="G40" i="3"/>
  <c r="V40" i="3" s="1"/>
  <c r="W40" i="3" s="1"/>
  <c r="U39" i="3"/>
  <c r="G39" i="3"/>
  <c r="W38" i="3"/>
  <c r="U38" i="3"/>
  <c r="G38" i="3"/>
  <c r="V38" i="3" s="1"/>
  <c r="U37" i="3"/>
  <c r="G37" i="3"/>
  <c r="V37" i="3" s="1"/>
  <c r="W37" i="3" s="1"/>
  <c r="X37" i="3" s="1"/>
  <c r="W36" i="3"/>
  <c r="X36" i="3" s="1"/>
  <c r="V36" i="3"/>
  <c r="U36" i="3"/>
  <c r="G36" i="3"/>
  <c r="V35" i="3"/>
  <c r="W35" i="3" s="1"/>
  <c r="X35" i="3" s="1"/>
  <c r="U35" i="3"/>
  <c r="G35" i="3"/>
  <c r="U34" i="3"/>
  <c r="G34" i="3"/>
  <c r="U33" i="3"/>
  <c r="G33" i="3"/>
  <c r="V33" i="3" s="1"/>
  <c r="U32" i="3"/>
  <c r="G32" i="3"/>
  <c r="V31" i="3"/>
  <c r="W31" i="3" s="1"/>
  <c r="X31" i="3" s="1"/>
  <c r="U31" i="3"/>
  <c r="G31" i="3"/>
  <c r="U30" i="3"/>
  <c r="V30" i="3" s="1"/>
  <c r="W30" i="3" s="1"/>
  <c r="X30" i="3" s="1"/>
  <c r="G30" i="3"/>
  <c r="V29" i="3"/>
  <c r="U29" i="3"/>
  <c r="W29" i="3" s="1"/>
  <c r="G29" i="3"/>
  <c r="X29" i="3" s="1"/>
  <c r="U28" i="3"/>
  <c r="G28" i="3"/>
  <c r="V28" i="3" s="1"/>
  <c r="W28" i="3" s="1"/>
  <c r="U27" i="3"/>
  <c r="G27" i="3"/>
  <c r="W26" i="3"/>
  <c r="U26" i="3"/>
  <c r="G26" i="3"/>
  <c r="V26" i="3" s="1"/>
  <c r="U25" i="3"/>
  <c r="G25" i="3"/>
  <c r="V25" i="3" s="1"/>
  <c r="W25" i="3" s="1"/>
  <c r="X25" i="3" s="1"/>
  <c r="W24" i="3"/>
  <c r="X24" i="3" s="1"/>
  <c r="V24" i="3"/>
  <c r="U24" i="3"/>
  <c r="G24" i="3"/>
  <c r="V23" i="3"/>
  <c r="W23" i="3" s="1"/>
  <c r="X23" i="3" s="1"/>
  <c r="U23" i="3"/>
  <c r="G23" i="3"/>
  <c r="U22" i="3"/>
  <c r="G22" i="3"/>
  <c r="U21" i="3"/>
  <c r="G21" i="3"/>
  <c r="V21" i="3" s="1"/>
  <c r="U20" i="3"/>
  <c r="G20" i="3"/>
  <c r="V19" i="3"/>
  <c r="U19" i="3"/>
  <c r="G19" i="3"/>
  <c r="W18" i="3"/>
  <c r="U18" i="3"/>
  <c r="G18" i="3"/>
  <c r="X18" i="3" s="1"/>
  <c r="W17" i="3"/>
  <c r="U17" i="3"/>
  <c r="G17" i="3"/>
  <c r="X16" i="3"/>
  <c r="W16" i="3"/>
  <c r="U16" i="3"/>
  <c r="G16" i="3"/>
  <c r="U15" i="3"/>
  <c r="W15" i="3" s="1"/>
  <c r="X15" i="3" s="1"/>
  <c r="G15" i="3"/>
  <c r="U14" i="3"/>
  <c r="W14" i="3" s="1"/>
  <c r="G14" i="3"/>
  <c r="W13" i="3"/>
  <c r="U13" i="3"/>
  <c r="G13" i="3"/>
  <c r="X13" i="3" s="1"/>
  <c r="W12" i="3"/>
  <c r="U12" i="3"/>
  <c r="G12" i="3"/>
  <c r="X12" i="3" s="1"/>
  <c r="U11" i="3"/>
  <c r="W11" i="3" s="1"/>
  <c r="G11" i="3"/>
  <c r="X10" i="3"/>
  <c r="W10" i="3"/>
  <c r="U10" i="3"/>
  <c r="G10" i="3"/>
  <c r="W9" i="3"/>
  <c r="X9" i="3" s="1"/>
  <c r="U9" i="3"/>
  <c r="G9" i="3"/>
  <c r="W8" i="3"/>
  <c r="U8" i="3"/>
  <c r="G8" i="3"/>
  <c r="P2" i="3"/>
  <c r="G15" i="1"/>
  <c r="U20" i="4"/>
  <c r="G42" i="1"/>
  <c r="I42" i="1"/>
  <c r="H42" i="1"/>
  <c r="N8" i="1"/>
  <c r="I25" i="4"/>
  <c r="G25" i="4"/>
  <c r="T25" i="4"/>
  <c r="S25" i="4"/>
  <c r="R25" i="4"/>
  <c r="P25" i="4"/>
  <c r="O25" i="4"/>
  <c r="K25" i="4"/>
  <c r="J25" i="4"/>
  <c r="G18" i="4"/>
  <c r="G17" i="4"/>
  <c r="G16" i="4"/>
  <c r="G15" i="4"/>
  <c r="G14" i="4"/>
  <c r="G13" i="4"/>
  <c r="G12" i="4"/>
  <c r="G11" i="4"/>
  <c r="G10" i="4"/>
  <c r="G9" i="4"/>
  <c r="G8" i="4"/>
  <c r="G19" i="4"/>
  <c r="G26" i="4"/>
  <c r="V19" i="4"/>
  <c r="T19" i="4"/>
  <c r="T26" i="4"/>
  <c r="S19" i="4"/>
  <c r="S26" i="4"/>
  <c r="R19" i="4"/>
  <c r="R26" i="4"/>
  <c r="Q19" i="4"/>
  <c r="P19" i="4"/>
  <c r="P26" i="4"/>
  <c r="O19" i="4"/>
  <c r="O26" i="4"/>
  <c r="K19" i="4"/>
  <c r="K26" i="4"/>
  <c r="J19" i="4"/>
  <c r="J26" i="4"/>
  <c r="I19" i="4"/>
  <c r="I26" i="4"/>
  <c r="U18" i="4"/>
  <c r="W18" i="4"/>
  <c r="X18" i="4"/>
  <c r="U17" i="4"/>
  <c r="W17" i="4"/>
  <c r="X17" i="4"/>
  <c r="U16" i="4"/>
  <c r="W16" i="4"/>
  <c r="X16" i="4"/>
  <c r="U15" i="4"/>
  <c r="W15" i="4"/>
  <c r="X15" i="4"/>
  <c r="U14" i="4"/>
  <c r="W14" i="4"/>
  <c r="X14" i="4"/>
  <c r="U13" i="4"/>
  <c r="W13" i="4"/>
  <c r="X13" i="4"/>
  <c r="U12" i="4"/>
  <c r="W12" i="4"/>
  <c r="X12" i="4"/>
  <c r="U11" i="4"/>
  <c r="W11" i="4"/>
  <c r="X11" i="4"/>
  <c r="U10" i="4"/>
  <c r="W10" i="4"/>
  <c r="X10" i="4"/>
  <c r="U9" i="4"/>
  <c r="W9" i="4"/>
  <c r="X9" i="4"/>
  <c r="U8" i="4"/>
  <c r="U19" i="4"/>
  <c r="W8" i="4"/>
  <c r="X8" i="4"/>
  <c r="W19" i="4"/>
  <c r="U22" i="4"/>
  <c r="U21" i="4"/>
  <c r="X19" i="4"/>
  <c r="L20" i="4"/>
  <c r="V20" i="4"/>
  <c r="V21" i="4"/>
  <c r="W21" i="4"/>
  <c r="U23" i="4"/>
  <c r="Q23" i="4"/>
  <c r="M21" i="4"/>
  <c r="V22" i="4"/>
  <c r="W22" i="4"/>
  <c r="N22" i="4"/>
  <c r="U24" i="4"/>
  <c r="Q24" i="4"/>
  <c r="W20" i="4"/>
  <c r="U25" i="4"/>
  <c r="U26" i="4"/>
  <c r="L25" i="4"/>
  <c r="L26" i="4"/>
  <c r="M25" i="4"/>
  <c r="M26" i="4"/>
  <c r="N25" i="4"/>
  <c r="N26" i="4"/>
  <c r="X20" i="4"/>
  <c r="X22" i="4"/>
  <c r="X21" i="4"/>
  <c r="V24" i="4"/>
  <c r="W24" i="4"/>
  <c r="V23" i="4"/>
  <c r="X24" i="4"/>
  <c r="N27" i="4"/>
  <c r="Q25" i="4"/>
  <c r="K43" i="1"/>
  <c r="V25" i="4"/>
  <c r="V26" i="4"/>
  <c r="W26" i="4"/>
  <c r="W27" i="4"/>
  <c r="W28" i="4" s="1"/>
  <c r="W23" i="4"/>
  <c r="W25" i="4"/>
  <c r="X25" i="4"/>
  <c r="Q26" i="4"/>
  <c r="Q27" i="4"/>
  <c r="K18" i="1"/>
  <c r="X23" i="4"/>
  <c r="X26" i="4"/>
  <c r="K42" i="1" l="1"/>
  <c r="V107" i="3"/>
  <c r="W107" i="3" s="1"/>
  <c r="X107" i="3" s="1"/>
  <c r="Q1614" i="3"/>
  <c r="Q1615" i="3" s="1"/>
  <c r="E30" i="1" s="1"/>
  <c r="X17" i="3"/>
  <c r="V20" i="3"/>
  <c r="W20" i="3" s="1"/>
  <c r="X20" i="3" s="1"/>
  <c r="X26" i="3"/>
  <c r="V32" i="3"/>
  <c r="W32" i="3" s="1"/>
  <c r="X32" i="3" s="1"/>
  <c r="X38" i="3"/>
  <c r="V44" i="3"/>
  <c r="W44" i="3" s="1"/>
  <c r="X44" i="3" s="1"/>
  <c r="X50" i="3"/>
  <c r="V56" i="3"/>
  <c r="W56" i="3" s="1"/>
  <c r="X56" i="3" s="1"/>
  <c r="X62" i="3"/>
  <c r="V68" i="3"/>
  <c r="W68" i="3" s="1"/>
  <c r="X68" i="3" s="1"/>
  <c r="X74" i="3"/>
  <c r="V80" i="3"/>
  <c r="W80" i="3" s="1"/>
  <c r="X80" i="3" s="1"/>
  <c r="X86" i="3"/>
  <c r="V92" i="3"/>
  <c r="W92" i="3" s="1"/>
  <c r="X92" i="3" s="1"/>
  <c r="X98" i="3"/>
  <c r="V104" i="3"/>
  <c r="W104" i="3" s="1"/>
  <c r="X104" i="3" s="1"/>
  <c r="X110" i="3"/>
  <c r="V116" i="3"/>
  <c r="W116" i="3" s="1"/>
  <c r="X116" i="3" s="1"/>
  <c r="X122" i="3"/>
  <c r="V128" i="3"/>
  <c r="W128" i="3" s="1"/>
  <c r="X128" i="3" s="1"/>
  <c r="W135" i="3"/>
  <c r="W141" i="3"/>
  <c r="W147" i="3"/>
  <c r="W153" i="3"/>
  <c r="W159" i="3"/>
  <c r="W165" i="3"/>
  <c r="W171" i="3"/>
  <c r="W177" i="3"/>
  <c r="V182" i="3"/>
  <c r="W182" i="3" s="1"/>
  <c r="X182" i="3" s="1"/>
  <c r="X184" i="3"/>
  <c r="W185" i="3"/>
  <c r="X185" i="3" s="1"/>
  <c r="X187" i="3"/>
  <c r="V187" i="3"/>
  <c r="W187" i="3" s="1"/>
  <c r="V194" i="3"/>
  <c r="X196" i="3"/>
  <c r="W197" i="3"/>
  <c r="X197" i="3" s="1"/>
  <c r="X199" i="3"/>
  <c r="V199" i="3"/>
  <c r="W199" i="3" s="1"/>
  <c r="W213" i="3"/>
  <c r="W215" i="3"/>
  <c r="X215" i="3" s="1"/>
  <c r="X227" i="3"/>
  <c r="V227" i="3"/>
  <c r="W227" i="3" s="1"/>
  <c r="V245" i="3"/>
  <c r="W245" i="3" s="1"/>
  <c r="X245" i="3" s="1"/>
  <c r="X258" i="3"/>
  <c r="X263" i="3"/>
  <c r="V263" i="3"/>
  <c r="W263" i="3" s="1"/>
  <c r="V281" i="3"/>
  <c r="W281" i="3" s="1"/>
  <c r="X281" i="3" s="1"/>
  <c r="W429" i="3"/>
  <c r="X429" i="3" s="1"/>
  <c r="W453" i="3"/>
  <c r="X453" i="3" s="1"/>
  <c r="X14" i="3"/>
  <c r="W189" i="3"/>
  <c r="X189" i="3" s="1"/>
  <c r="W194" i="3"/>
  <c r="X194" i="3" s="1"/>
  <c r="W201" i="3"/>
  <c r="X201" i="3" s="1"/>
  <c r="X205" i="3"/>
  <c r="V205" i="3"/>
  <c r="W205" i="3" s="1"/>
  <c r="X207" i="3"/>
  <c r="V211" i="3"/>
  <c r="W211" i="3" s="1"/>
  <c r="X211" i="3" s="1"/>
  <c r="V218" i="3"/>
  <c r="W218" i="3" s="1"/>
  <c r="X218" i="3" s="1"/>
  <c r="X225" i="3"/>
  <c r="X230" i="3"/>
  <c r="V230" i="3"/>
  <c r="W230" i="3" s="1"/>
  <c r="V248" i="3"/>
  <c r="W248" i="3" s="1"/>
  <c r="X248" i="3" s="1"/>
  <c r="X261" i="3"/>
  <c r="X266" i="3"/>
  <c r="V266" i="3"/>
  <c r="W266" i="3" s="1"/>
  <c r="V284" i="3"/>
  <c r="W284" i="3" s="1"/>
  <c r="X284" i="3" s="1"/>
  <c r="X291" i="3"/>
  <c r="X293" i="3"/>
  <c r="V293" i="3"/>
  <c r="W293" i="3" s="1"/>
  <c r="X339" i="3"/>
  <c r="X357" i="3"/>
  <c r="X11" i="3"/>
  <c r="X34" i="3"/>
  <c r="W39" i="3"/>
  <c r="X39" i="3" s="1"/>
  <c r="X46" i="3"/>
  <c r="X82" i="3"/>
  <c r="X106" i="3"/>
  <c r="W111" i="3"/>
  <c r="X111" i="3" s="1"/>
  <c r="X118" i="3"/>
  <c r="X142" i="3"/>
  <c r="X154" i="3"/>
  <c r="X178" i="3"/>
  <c r="V203" i="3"/>
  <c r="W203" i="3" s="1"/>
  <c r="X203" i="3" s="1"/>
  <c r="V233" i="3"/>
  <c r="W233" i="3" s="1"/>
  <c r="X233" i="3" s="1"/>
  <c r="X251" i="3"/>
  <c r="V251" i="3"/>
  <c r="W251" i="3" s="1"/>
  <c r="V269" i="3"/>
  <c r="W269" i="3" s="1"/>
  <c r="X269" i="3" s="1"/>
  <c r="G1608" i="3"/>
  <c r="X8" i="3"/>
  <c r="V27" i="3"/>
  <c r="W27" i="3" s="1"/>
  <c r="X27" i="3" s="1"/>
  <c r="V39" i="3"/>
  <c r="V51" i="3"/>
  <c r="W51" i="3" s="1"/>
  <c r="X51" i="3" s="1"/>
  <c r="V63" i="3"/>
  <c r="W63" i="3" s="1"/>
  <c r="X63" i="3" s="1"/>
  <c r="V75" i="3"/>
  <c r="W75" i="3" s="1"/>
  <c r="X75" i="3" s="1"/>
  <c r="V87" i="3"/>
  <c r="W87" i="3" s="1"/>
  <c r="X87" i="3" s="1"/>
  <c r="V99" i="3"/>
  <c r="W99" i="3" s="1"/>
  <c r="X99" i="3" s="1"/>
  <c r="V111" i="3"/>
  <c r="V123" i="3"/>
  <c r="W123" i="3" s="1"/>
  <c r="X123" i="3" s="1"/>
  <c r="W134" i="3"/>
  <c r="W140" i="3"/>
  <c r="X140" i="3" s="1"/>
  <c r="W146" i="3"/>
  <c r="W152" i="3"/>
  <c r="W158" i="3"/>
  <c r="W164" i="3"/>
  <c r="W170" i="3"/>
  <c r="W176" i="3"/>
  <c r="X176" i="3" s="1"/>
  <c r="X181" i="3"/>
  <c r="V181" i="3"/>
  <c r="W181" i="3" s="1"/>
  <c r="X190" i="3"/>
  <c r="W191" i="3"/>
  <c r="X191" i="3" s="1"/>
  <c r="X193" i="3"/>
  <c r="V193" i="3"/>
  <c r="W193" i="3" s="1"/>
  <c r="X202" i="3"/>
  <c r="X223" i="3"/>
  <c r="V223" i="3"/>
  <c r="W223" i="3" s="1"/>
  <c r="V236" i="3"/>
  <c r="W236" i="3" s="1"/>
  <c r="X236" i="3" s="1"/>
  <c r="X254" i="3"/>
  <c r="V254" i="3"/>
  <c r="W254" i="3" s="1"/>
  <c r="V272" i="3"/>
  <c r="W272" i="3" s="1"/>
  <c r="X272" i="3" s="1"/>
  <c r="X287" i="3"/>
  <c r="V287" i="3"/>
  <c r="W287" i="3" s="1"/>
  <c r="V296" i="3"/>
  <c r="W296" i="3" s="1"/>
  <c r="X296" i="3" s="1"/>
  <c r="X327" i="3"/>
  <c r="X345" i="3"/>
  <c r="W441" i="3"/>
  <c r="W465" i="3"/>
  <c r="U1608" i="3"/>
  <c r="W19" i="3"/>
  <c r="X19" i="3" s="1"/>
  <c r="V22" i="3"/>
  <c r="W22" i="3" s="1"/>
  <c r="X22" i="3" s="1"/>
  <c r="V34" i="3"/>
  <c r="W34" i="3" s="1"/>
  <c r="V46" i="3"/>
  <c r="W46" i="3" s="1"/>
  <c r="V58" i="3"/>
  <c r="W58" i="3" s="1"/>
  <c r="X58" i="3" s="1"/>
  <c r="V70" i="3"/>
  <c r="W70" i="3" s="1"/>
  <c r="X70" i="3" s="1"/>
  <c r="V82" i="3"/>
  <c r="W82" i="3" s="1"/>
  <c r="V94" i="3"/>
  <c r="W94" i="3" s="1"/>
  <c r="X94" i="3" s="1"/>
  <c r="V106" i="3"/>
  <c r="W106" i="3" s="1"/>
  <c r="V118" i="3"/>
  <c r="W118" i="3" s="1"/>
  <c r="V130" i="3"/>
  <c r="W130" i="3" s="1"/>
  <c r="X130" i="3" s="1"/>
  <c r="X134" i="3"/>
  <c r="V136" i="3"/>
  <c r="W136" i="3" s="1"/>
  <c r="X136" i="3" s="1"/>
  <c r="V142" i="3"/>
  <c r="W142" i="3" s="1"/>
  <c r="X146" i="3"/>
  <c r="V148" i="3"/>
  <c r="W148" i="3" s="1"/>
  <c r="X148" i="3" s="1"/>
  <c r="X152" i="3"/>
  <c r="V154" i="3"/>
  <c r="W154" i="3" s="1"/>
  <c r="X158" i="3"/>
  <c r="V160" i="3"/>
  <c r="W160" i="3" s="1"/>
  <c r="X160" i="3" s="1"/>
  <c r="X164" i="3"/>
  <c r="V166" i="3"/>
  <c r="W166" i="3" s="1"/>
  <c r="X166" i="3" s="1"/>
  <c r="X170" i="3"/>
  <c r="V172" i="3"/>
  <c r="W172" i="3" s="1"/>
  <c r="X172" i="3" s="1"/>
  <c r="V178" i="3"/>
  <c r="W178" i="3" s="1"/>
  <c r="W183" i="3"/>
  <c r="X183" i="3" s="1"/>
  <c r="W188" i="3"/>
  <c r="X188" i="3" s="1"/>
  <c r="W195" i="3"/>
  <c r="X195" i="3" s="1"/>
  <c r="W200" i="3"/>
  <c r="X200" i="3" s="1"/>
  <c r="V206" i="3"/>
  <c r="W212" i="3"/>
  <c r="X212" i="3" s="1"/>
  <c r="W219" i="3"/>
  <c r="X219" i="3" s="1"/>
  <c r="W221" i="3"/>
  <c r="X221" i="3" s="1"/>
  <c r="X234" i="3"/>
  <c r="X239" i="3"/>
  <c r="V239" i="3"/>
  <c r="W239" i="3" s="1"/>
  <c r="V257" i="3"/>
  <c r="W257" i="3" s="1"/>
  <c r="X257" i="3" s="1"/>
  <c r="X270" i="3"/>
  <c r="X275" i="3"/>
  <c r="V275" i="3"/>
  <c r="W275" i="3" s="1"/>
  <c r="W21" i="3"/>
  <c r="X21" i="3" s="1"/>
  <c r="X28" i="3"/>
  <c r="W33" i="3"/>
  <c r="X33" i="3" s="1"/>
  <c r="X40" i="3"/>
  <c r="W45" i="3"/>
  <c r="X45" i="3" s="1"/>
  <c r="X52" i="3"/>
  <c r="W57" i="3"/>
  <c r="X57" i="3" s="1"/>
  <c r="X64" i="3"/>
  <c r="W69" i="3"/>
  <c r="X69" i="3" s="1"/>
  <c r="X76" i="3"/>
  <c r="W81" i="3"/>
  <c r="X81" i="3" s="1"/>
  <c r="X88" i="3"/>
  <c r="W93" i="3"/>
  <c r="X93" i="3" s="1"/>
  <c r="X100" i="3"/>
  <c r="W105" i="3"/>
  <c r="X105" i="3" s="1"/>
  <c r="X112" i="3"/>
  <c r="W117" i="3"/>
  <c r="X117" i="3" s="1"/>
  <c r="X124" i="3"/>
  <c r="W129" i="3"/>
  <c r="X129" i="3" s="1"/>
  <c r="X135" i="3"/>
  <c r="X141" i="3"/>
  <c r="X147" i="3"/>
  <c r="X153" i="3"/>
  <c r="X159" i="3"/>
  <c r="X165" i="3"/>
  <c r="X171" i="3"/>
  <c r="X177" i="3"/>
  <c r="W206" i="3"/>
  <c r="X206" i="3" s="1"/>
  <c r="X213" i="3"/>
  <c r="X217" i="3"/>
  <c r="V217" i="3"/>
  <c r="W217" i="3" s="1"/>
  <c r="V242" i="3"/>
  <c r="W242" i="3" s="1"/>
  <c r="X242" i="3" s="1"/>
  <c r="X260" i="3"/>
  <c r="V260" i="3"/>
  <c r="W260" i="3" s="1"/>
  <c r="V278" i="3"/>
  <c r="W278" i="3" s="1"/>
  <c r="X278" i="3" s="1"/>
  <c r="X288" i="3"/>
  <c r="X290" i="3"/>
  <c r="V290" i="3"/>
  <c r="W290" i="3" s="1"/>
  <c r="X299" i="3"/>
  <c r="X311" i="3"/>
  <c r="X314" i="3"/>
  <c r="X317" i="3"/>
  <c r="X329" i="3"/>
  <c r="X332" i="3"/>
  <c r="X335" i="3"/>
  <c r="X347" i="3"/>
  <c r="X350" i="3"/>
  <c r="X353" i="3"/>
  <c r="V477" i="3"/>
  <c r="W477" i="3" s="1"/>
  <c r="X477" i="3" s="1"/>
  <c r="X488" i="3"/>
  <c r="V488" i="3"/>
  <c r="W488" i="3" s="1"/>
  <c r="V506" i="3"/>
  <c r="W506" i="3" s="1"/>
  <c r="X506" i="3" s="1"/>
  <c r="W522" i="3"/>
  <c r="X522" i="3" s="1"/>
  <c r="V522" i="3"/>
  <c r="V542" i="3"/>
  <c r="W542" i="3" s="1"/>
  <c r="X542" i="3"/>
  <c r="V558" i="3"/>
  <c r="W558" i="3" s="1"/>
  <c r="X558" i="3" s="1"/>
  <c r="V578" i="3"/>
  <c r="W578" i="3" s="1"/>
  <c r="X578" i="3" s="1"/>
  <c r="V594" i="3"/>
  <c r="W594" i="3" s="1"/>
  <c r="X594" i="3" s="1"/>
  <c r="V614" i="3"/>
  <c r="W614" i="3" s="1"/>
  <c r="X614" i="3" s="1"/>
  <c r="V630" i="3"/>
  <c r="W630" i="3" s="1"/>
  <c r="X630" i="3" s="1"/>
  <c r="V650" i="3"/>
  <c r="W650" i="3" s="1"/>
  <c r="X650" i="3"/>
  <c r="V666" i="3"/>
  <c r="W666" i="3" s="1"/>
  <c r="X666" i="3" s="1"/>
  <c r="W672" i="3"/>
  <c r="X672" i="3" s="1"/>
  <c r="V682" i="3"/>
  <c r="W682" i="3" s="1"/>
  <c r="X682" i="3" s="1"/>
  <c r="V687" i="3"/>
  <c r="W687" i="3" s="1"/>
  <c r="X687" i="3" s="1"/>
  <c r="V705" i="3"/>
  <c r="W705" i="3" s="1"/>
  <c r="X705" i="3" s="1"/>
  <c r="V723" i="3"/>
  <c r="W723" i="3" s="1"/>
  <c r="X723" i="3" s="1"/>
  <c r="W938" i="3"/>
  <c r="V938" i="3"/>
  <c r="V1027" i="3"/>
  <c r="W1027" i="3" s="1"/>
  <c r="V1439" i="3"/>
  <c r="W1439" i="3" s="1"/>
  <c r="X1439" i="3"/>
  <c r="V1457" i="3"/>
  <c r="W1457" i="3" s="1"/>
  <c r="X1457" i="3" s="1"/>
  <c r="X208" i="3"/>
  <c r="X214" i="3"/>
  <c r="X220" i="3"/>
  <c r="V369" i="3"/>
  <c r="W369" i="3" s="1"/>
  <c r="X369" i="3" s="1"/>
  <c r="X374" i="3"/>
  <c r="V381" i="3"/>
  <c r="W381" i="3" s="1"/>
  <c r="X381" i="3" s="1"/>
  <c r="X386" i="3"/>
  <c r="V393" i="3"/>
  <c r="W393" i="3" s="1"/>
  <c r="X393" i="3" s="1"/>
  <c r="X398" i="3"/>
  <c r="V405" i="3"/>
  <c r="W405" i="3" s="1"/>
  <c r="X405" i="3" s="1"/>
  <c r="X410" i="3"/>
  <c r="V417" i="3"/>
  <c r="W417" i="3" s="1"/>
  <c r="X417" i="3" s="1"/>
  <c r="X422" i="3"/>
  <c r="V429" i="3"/>
  <c r="X434" i="3"/>
  <c r="X441" i="3"/>
  <c r="V441" i="3"/>
  <c r="X446" i="3"/>
  <c r="V453" i="3"/>
  <c r="X458" i="3"/>
  <c r="X465" i="3"/>
  <c r="V465" i="3"/>
  <c r="X470" i="3"/>
  <c r="W484" i="3"/>
  <c r="X484" i="3" s="1"/>
  <c r="X491" i="3"/>
  <c r="W502" i="3"/>
  <c r="X502" i="3" s="1"/>
  <c r="X509" i="3"/>
  <c r="W517" i="3"/>
  <c r="X517" i="3" s="1"/>
  <c r="W538" i="3"/>
  <c r="V545" i="3"/>
  <c r="W545" i="3" s="1"/>
  <c r="X545" i="3" s="1"/>
  <c r="W574" i="3"/>
  <c r="V581" i="3"/>
  <c r="W581" i="3" s="1"/>
  <c r="X581" i="3" s="1"/>
  <c r="W610" i="3"/>
  <c r="V617" i="3"/>
  <c r="W617" i="3" s="1"/>
  <c r="X617" i="3" s="1"/>
  <c r="W646" i="3"/>
  <c r="V653" i="3"/>
  <c r="W653" i="3" s="1"/>
  <c r="X653" i="3" s="1"/>
  <c r="V299" i="3"/>
  <c r="W299" i="3" s="1"/>
  <c r="V302" i="3"/>
  <c r="W302" i="3" s="1"/>
  <c r="X302" i="3" s="1"/>
  <c r="V305" i="3"/>
  <c r="W305" i="3" s="1"/>
  <c r="X305" i="3" s="1"/>
  <c r="V308" i="3"/>
  <c r="W308" i="3" s="1"/>
  <c r="X308" i="3" s="1"/>
  <c r="V311" i="3"/>
  <c r="W311" i="3" s="1"/>
  <c r="V314" i="3"/>
  <c r="W314" i="3" s="1"/>
  <c r="V317" i="3"/>
  <c r="W317" i="3" s="1"/>
  <c r="V320" i="3"/>
  <c r="W320" i="3" s="1"/>
  <c r="X320" i="3" s="1"/>
  <c r="V323" i="3"/>
  <c r="W323" i="3" s="1"/>
  <c r="X323" i="3" s="1"/>
  <c r="V326" i="3"/>
  <c r="W326" i="3" s="1"/>
  <c r="X326" i="3" s="1"/>
  <c r="V329" i="3"/>
  <c r="W329" i="3" s="1"/>
  <c r="V332" i="3"/>
  <c r="W332" i="3" s="1"/>
  <c r="V335" i="3"/>
  <c r="W335" i="3" s="1"/>
  <c r="V338" i="3"/>
  <c r="W338" i="3" s="1"/>
  <c r="X338" i="3" s="1"/>
  <c r="V341" i="3"/>
  <c r="W341" i="3" s="1"/>
  <c r="X341" i="3" s="1"/>
  <c r="V344" i="3"/>
  <c r="W344" i="3" s="1"/>
  <c r="X344" i="3" s="1"/>
  <c r="V347" i="3"/>
  <c r="W347" i="3" s="1"/>
  <c r="V350" i="3"/>
  <c r="W350" i="3" s="1"/>
  <c r="V353" i="3"/>
  <c r="W353" i="3" s="1"/>
  <c r="V356" i="3"/>
  <c r="W356" i="3" s="1"/>
  <c r="X356" i="3" s="1"/>
  <c r="V359" i="3"/>
  <c r="W359" i="3" s="1"/>
  <c r="X359" i="3" s="1"/>
  <c r="V362" i="3"/>
  <c r="W362" i="3" s="1"/>
  <c r="X362" i="3" s="1"/>
  <c r="V367" i="3"/>
  <c r="W367" i="3" s="1"/>
  <c r="X367" i="3" s="1"/>
  <c r="X371" i="3"/>
  <c r="W376" i="3"/>
  <c r="X376" i="3" s="1"/>
  <c r="W379" i="3"/>
  <c r="X379" i="3" s="1"/>
  <c r="V379" i="3"/>
  <c r="X383" i="3"/>
  <c r="V391" i="3"/>
  <c r="W391" i="3" s="1"/>
  <c r="X391" i="3" s="1"/>
  <c r="X395" i="3"/>
  <c r="V403" i="3"/>
  <c r="W403" i="3" s="1"/>
  <c r="X403" i="3" s="1"/>
  <c r="X407" i="3"/>
  <c r="W412" i="3"/>
  <c r="X412" i="3" s="1"/>
  <c r="W415" i="3"/>
  <c r="X415" i="3" s="1"/>
  <c r="V415" i="3"/>
  <c r="X419" i="3"/>
  <c r="V427" i="3"/>
  <c r="W427" i="3" s="1"/>
  <c r="X427" i="3" s="1"/>
  <c r="X431" i="3"/>
  <c r="V439" i="3"/>
  <c r="W439" i="3" s="1"/>
  <c r="X439" i="3" s="1"/>
  <c r="X443" i="3"/>
  <c r="W448" i="3"/>
  <c r="X448" i="3" s="1"/>
  <c r="W451" i="3"/>
  <c r="X451" i="3" s="1"/>
  <c r="V451" i="3"/>
  <c r="X455" i="3"/>
  <c r="V463" i="3"/>
  <c r="W463" i="3" s="1"/>
  <c r="X463" i="3" s="1"/>
  <c r="X467" i="3"/>
  <c r="V475" i="3"/>
  <c r="W475" i="3" s="1"/>
  <c r="X475" i="3" s="1"/>
  <c r="V482" i="3"/>
  <c r="W482" i="3" s="1"/>
  <c r="X482" i="3" s="1"/>
  <c r="V500" i="3"/>
  <c r="W500" i="3" s="1"/>
  <c r="X500" i="3" s="1"/>
  <c r="V518" i="3"/>
  <c r="W518" i="3" s="1"/>
  <c r="X518" i="3"/>
  <c r="V534" i="3"/>
  <c r="W534" i="3" s="1"/>
  <c r="X534" i="3" s="1"/>
  <c r="V554" i="3"/>
  <c r="W554" i="3" s="1"/>
  <c r="X554" i="3"/>
  <c r="W570" i="3"/>
  <c r="X570" i="3" s="1"/>
  <c r="V570" i="3"/>
  <c r="V590" i="3"/>
  <c r="W590" i="3" s="1"/>
  <c r="X590" i="3"/>
  <c r="X597" i="3"/>
  <c r="W606" i="3"/>
  <c r="X606" i="3" s="1"/>
  <c r="V606" i="3"/>
  <c r="V626" i="3"/>
  <c r="W626" i="3" s="1"/>
  <c r="X626" i="3"/>
  <c r="V642" i="3"/>
  <c r="W642" i="3" s="1"/>
  <c r="X642" i="3" s="1"/>
  <c r="V662" i="3"/>
  <c r="W662" i="3" s="1"/>
  <c r="X662" i="3" s="1"/>
  <c r="V711" i="3"/>
  <c r="W711" i="3" s="1"/>
  <c r="X711" i="3" s="1"/>
  <c r="W721" i="3"/>
  <c r="X729" i="3"/>
  <c r="V729" i="3"/>
  <c r="W729" i="3" s="1"/>
  <c r="W232" i="3"/>
  <c r="X232" i="3" s="1"/>
  <c r="W235" i="3"/>
  <c r="X235" i="3" s="1"/>
  <c r="W250" i="3"/>
  <c r="X250" i="3" s="1"/>
  <c r="W253" i="3"/>
  <c r="X253" i="3" s="1"/>
  <c r="W268" i="3"/>
  <c r="X268" i="3" s="1"/>
  <c r="W271" i="3"/>
  <c r="X271" i="3" s="1"/>
  <c r="W286" i="3"/>
  <c r="X286" i="3" s="1"/>
  <c r="W289" i="3"/>
  <c r="X289" i="3" s="1"/>
  <c r="W292" i="3"/>
  <c r="X292" i="3" s="1"/>
  <c r="W295" i="3"/>
  <c r="X295" i="3" s="1"/>
  <c r="W298" i="3"/>
  <c r="X298" i="3" s="1"/>
  <c r="W301" i="3"/>
  <c r="X301" i="3" s="1"/>
  <c r="W304" i="3"/>
  <c r="X304" i="3" s="1"/>
  <c r="W307" i="3"/>
  <c r="X307" i="3" s="1"/>
  <c r="W310" i="3"/>
  <c r="X310" i="3" s="1"/>
  <c r="W313" i="3"/>
  <c r="X313" i="3" s="1"/>
  <c r="W316" i="3"/>
  <c r="X316" i="3" s="1"/>
  <c r="W319" i="3"/>
  <c r="X319" i="3" s="1"/>
  <c r="W322" i="3"/>
  <c r="X322" i="3" s="1"/>
  <c r="W325" i="3"/>
  <c r="X325" i="3" s="1"/>
  <c r="W328" i="3"/>
  <c r="X328" i="3" s="1"/>
  <c r="W331" i="3"/>
  <c r="X331" i="3" s="1"/>
  <c r="W334" i="3"/>
  <c r="X334" i="3" s="1"/>
  <c r="W337" i="3"/>
  <c r="X337" i="3" s="1"/>
  <c r="W340" i="3"/>
  <c r="X340" i="3" s="1"/>
  <c r="W343" i="3"/>
  <c r="X343" i="3" s="1"/>
  <c r="W346" i="3"/>
  <c r="X346" i="3" s="1"/>
  <c r="W349" i="3"/>
  <c r="X349" i="3" s="1"/>
  <c r="W352" i="3"/>
  <c r="X352" i="3" s="1"/>
  <c r="W355" i="3"/>
  <c r="X355" i="3" s="1"/>
  <c r="W358" i="3"/>
  <c r="X358" i="3" s="1"/>
  <c r="W361" i="3"/>
  <c r="X361" i="3" s="1"/>
  <c r="V364" i="3"/>
  <c r="W364" i="3" s="1"/>
  <c r="X364" i="3" s="1"/>
  <c r="X372" i="3"/>
  <c r="V376" i="3"/>
  <c r="X384" i="3"/>
  <c r="V388" i="3"/>
  <c r="W388" i="3" s="1"/>
  <c r="X388" i="3" s="1"/>
  <c r="X396" i="3"/>
  <c r="V400" i="3"/>
  <c r="W400" i="3" s="1"/>
  <c r="X400" i="3" s="1"/>
  <c r="X408" i="3"/>
  <c r="V412" i="3"/>
  <c r="X420" i="3"/>
  <c r="V424" i="3"/>
  <c r="W424" i="3" s="1"/>
  <c r="X424" i="3" s="1"/>
  <c r="X432" i="3"/>
  <c r="V436" i="3"/>
  <c r="W436" i="3" s="1"/>
  <c r="X436" i="3" s="1"/>
  <c r="X444" i="3"/>
  <c r="V448" i="3"/>
  <c r="X456" i="3"/>
  <c r="V460" i="3"/>
  <c r="W460" i="3" s="1"/>
  <c r="X460" i="3" s="1"/>
  <c r="X468" i="3"/>
  <c r="V472" i="3"/>
  <c r="W472" i="3" s="1"/>
  <c r="X472" i="3" s="1"/>
  <c r="W478" i="3"/>
  <c r="X478" i="3" s="1"/>
  <c r="X485" i="3"/>
  <c r="W489" i="3"/>
  <c r="X489" i="3" s="1"/>
  <c r="W493" i="3"/>
  <c r="X493" i="3" s="1"/>
  <c r="W496" i="3"/>
  <c r="X496" i="3" s="1"/>
  <c r="X503" i="3"/>
  <c r="W514" i="3"/>
  <c r="X514" i="3" s="1"/>
  <c r="V521" i="3"/>
  <c r="W521" i="3" s="1"/>
  <c r="X521" i="3" s="1"/>
  <c r="W550" i="3"/>
  <c r="V557" i="3"/>
  <c r="W557" i="3" s="1"/>
  <c r="X557" i="3" s="1"/>
  <c r="W586" i="3"/>
  <c r="V593" i="3"/>
  <c r="W593" i="3" s="1"/>
  <c r="X593" i="3" s="1"/>
  <c r="W622" i="3"/>
  <c r="V629" i="3"/>
  <c r="W629" i="3" s="1"/>
  <c r="X629" i="3" s="1"/>
  <c r="W658" i="3"/>
  <c r="V665" i="3"/>
  <c r="W665" i="3" s="1"/>
  <c r="X665" i="3" s="1"/>
  <c r="X696" i="3"/>
  <c r="V696" i="3"/>
  <c r="W696" i="3" s="1"/>
  <c r="W706" i="3"/>
  <c r="W724" i="3"/>
  <c r="X724" i="3" s="1"/>
  <c r="V209" i="3"/>
  <c r="W209" i="3" s="1"/>
  <c r="X209" i="3" s="1"/>
  <c r="V215" i="3"/>
  <c r="V221" i="3"/>
  <c r="V225" i="3"/>
  <c r="W225" i="3" s="1"/>
  <c r="V226" i="3"/>
  <c r="W226" i="3" s="1"/>
  <c r="X226" i="3" s="1"/>
  <c r="V228" i="3"/>
  <c r="W228" i="3" s="1"/>
  <c r="X228" i="3" s="1"/>
  <c r="V229" i="3"/>
  <c r="W229" i="3" s="1"/>
  <c r="X229" i="3" s="1"/>
  <c r="V231" i="3"/>
  <c r="W231" i="3" s="1"/>
  <c r="X231" i="3" s="1"/>
  <c r="V232" i="3"/>
  <c r="V234" i="3"/>
  <c r="W234" i="3" s="1"/>
  <c r="V235" i="3"/>
  <c r="V237" i="3"/>
  <c r="W237" i="3" s="1"/>
  <c r="X237" i="3" s="1"/>
  <c r="V238" i="3"/>
  <c r="W238" i="3" s="1"/>
  <c r="X238" i="3" s="1"/>
  <c r="V240" i="3"/>
  <c r="W240" i="3" s="1"/>
  <c r="X240" i="3" s="1"/>
  <c r="V241" i="3"/>
  <c r="W241" i="3" s="1"/>
  <c r="X241" i="3" s="1"/>
  <c r="V243" i="3"/>
  <c r="W243" i="3" s="1"/>
  <c r="X243" i="3" s="1"/>
  <c r="V244" i="3"/>
  <c r="W244" i="3" s="1"/>
  <c r="X244" i="3" s="1"/>
  <c r="V246" i="3"/>
  <c r="W246" i="3" s="1"/>
  <c r="X246" i="3" s="1"/>
  <c r="V247" i="3"/>
  <c r="W247" i="3" s="1"/>
  <c r="X247" i="3" s="1"/>
  <c r="V249" i="3"/>
  <c r="W249" i="3" s="1"/>
  <c r="X249" i="3" s="1"/>
  <c r="V250" i="3"/>
  <c r="V252" i="3"/>
  <c r="W252" i="3" s="1"/>
  <c r="X252" i="3" s="1"/>
  <c r="V253" i="3"/>
  <c r="V255" i="3"/>
  <c r="W255" i="3" s="1"/>
  <c r="X255" i="3" s="1"/>
  <c r="V256" i="3"/>
  <c r="W256" i="3" s="1"/>
  <c r="X256" i="3" s="1"/>
  <c r="V258" i="3"/>
  <c r="W258" i="3" s="1"/>
  <c r="V259" i="3"/>
  <c r="W259" i="3" s="1"/>
  <c r="X259" i="3" s="1"/>
  <c r="V261" i="3"/>
  <c r="W261" i="3" s="1"/>
  <c r="V262" i="3"/>
  <c r="W262" i="3" s="1"/>
  <c r="X262" i="3" s="1"/>
  <c r="V264" i="3"/>
  <c r="W264" i="3" s="1"/>
  <c r="X264" i="3" s="1"/>
  <c r="V265" i="3"/>
  <c r="W265" i="3" s="1"/>
  <c r="X265" i="3" s="1"/>
  <c r="V267" i="3"/>
  <c r="W267" i="3" s="1"/>
  <c r="X267" i="3" s="1"/>
  <c r="V268" i="3"/>
  <c r="V270" i="3"/>
  <c r="W270" i="3" s="1"/>
  <c r="V271" i="3"/>
  <c r="V273" i="3"/>
  <c r="W273" i="3" s="1"/>
  <c r="X273" i="3" s="1"/>
  <c r="V274" i="3"/>
  <c r="W274" i="3" s="1"/>
  <c r="X274" i="3" s="1"/>
  <c r="V276" i="3"/>
  <c r="W276" i="3" s="1"/>
  <c r="X276" i="3" s="1"/>
  <c r="V277" i="3"/>
  <c r="W277" i="3" s="1"/>
  <c r="X277" i="3" s="1"/>
  <c r="V279" i="3"/>
  <c r="W279" i="3" s="1"/>
  <c r="X279" i="3" s="1"/>
  <c r="V280" i="3"/>
  <c r="W280" i="3" s="1"/>
  <c r="X280" i="3" s="1"/>
  <c r="V282" i="3"/>
  <c r="W282" i="3" s="1"/>
  <c r="X282" i="3" s="1"/>
  <c r="V283" i="3"/>
  <c r="W283" i="3" s="1"/>
  <c r="X283" i="3" s="1"/>
  <c r="V285" i="3"/>
  <c r="W285" i="3" s="1"/>
  <c r="X285" i="3" s="1"/>
  <c r="V288" i="3"/>
  <c r="W288" i="3" s="1"/>
  <c r="V291" i="3"/>
  <c r="W291" i="3" s="1"/>
  <c r="V294" i="3"/>
  <c r="W294" i="3" s="1"/>
  <c r="X294" i="3" s="1"/>
  <c r="V297" i="3"/>
  <c r="W297" i="3" s="1"/>
  <c r="X297" i="3" s="1"/>
  <c r="V300" i="3"/>
  <c r="W300" i="3" s="1"/>
  <c r="X300" i="3" s="1"/>
  <c r="V303" i="3"/>
  <c r="W303" i="3" s="1"/>
  <c r="X303" i="3" s="1"/>
  <c r="V306" i="3"/>
  <c r="W306" i="3" s="1"/>
  <c r="X306" i="3" s="1"/>
  <c r="V309" i="3"/>
  <c r="W309" i="3" s="1"/>
  <c r="X309" i="3" s="1"/>
  <c r="V312" i="3"/>
  <c r="W312" i="3" s="1"/>
  <c r="X312" i="3" s="1"/>
  <c r="V315" i="3"/>
  <c r="W315" i="3" s="1"/>
  <c r="X315" i="3" s="1"/>
  <c r="V318" i="3"/>
  <c r="W318" i="3" s="1"/>
  <c r="X318" i="3" s="1"/>
  <c r="V321" i="3"/>
  <c r="W321" i="3" s="1"/>
  <c r="X321" i="3" s="1"/>
  <c r="V324" i="3"/>
  <c r="W324" i="3" s="1"/>
  <c r="X324" i="3" s="1"/>
  <c r="V327" i="3"/>
  <c r="W327" i="3" s="1"/>
  <c r="V330" i="3"/>
  <c r="W330" i="3" s="1"/>
  <c r="X330" i="3" s="1"/>
  <c r="V333" i="3"/>
  <c r="W333" i="3" s="1"/>
  <c r="X333" i="3" s="1"/>
  <c r="V336" i="3"/>
  <c r="W336" i="3" s="1"/>
  <c r="X336" i="3" s="1"/>
  <c r="V339" i="3"/>
  <c r="W339" i="3" s="1"/>
  <c r="V342" i="3"/>
  <c r="W342" i="3" s="1"/>
  <c r="X342" i="3" s="1"/>
  <c r="V345" i="3"/>
  <c r="W345" i="3" s="1"/>
  <c r="V348" i="3"/>
  <c r="W348" i="3" s="1"/>
  <c r="X348" i="3" s="1"/>
  <c r="V351" i="3"/>
  <c r="W351" i="3" s="1"/>
  <c r="X351" i="3" s="1"/>
  <c r="V354" i="3"/>
  <c r="W354" i="3" s="1"/>
  <c r="X354" i="3" s="1"/>
  <c r="V357" i="3"/>
  <c r="W357" i="3" s="1"/>
  <c r="V360" i="3"/>
  <c r="W360" i="3" s="1"/>
  <c r="X360" i="3" s="1"/>
  <c r="V363" i="3"/>
  <c r="W363" i="3" s="1"/>
  <c r="X363" i="3" s="1"/>
  <c r="X368" i="3"/>
  <c r="X375" i="3"/>
  <c r="V375" i="3"/>
  <c r="W375" i="3" s="1"/>
  <c r="X380" i="3"/>
  <c r="V387" i="3"/>
  <c r="W387" i="3" s="1"/>
  <c r="X387" i="3" s="1"/>
  <c r="X392" i="3"/>
  <c r="X399" i="3"/>
  <c r="V399" i="3"/>
  <c r="W399" i="3" s="1"/>
  <c r="X404" i="3"/>
  <c r="V411" i="3"/>
  <c r="W411" i="3" s="1"/>
  <c r="X411" i="3" s="1"/>
  <c r="X416" i="3"/>
  <c r="X423" i="3"/>
  <c r="V423" i="3"/>
  <c r="W423" i="3" s="1"/>
  <c r="X428" i="3"/>
  <c r="V435" i="3"/>
  <c r="W435" i="3" s="1"/>
  <c r="X435" i="3" s="1"/>
  <c r="X440" i="3"/>
  <c r="X447" i="3"/>
  <c r="V447" i="3"/>
  <c r="W447" i="3" s="1"/>
  <c r="X452" i="3"/>
  <c r="V459" i="3"/>
  <c r="W459" i="3" s="1"/>
  <c r="X459" i="3" s="1"/>
  <c r="X464" i="3"/>
  <c r="X471" i="3"/>
  <c r="V471" i="3"/>
  <c r="W471" i="3" s="1"/>
  <c r="V476" i="3"/>
  <c r="W476" i="3" s="1"/>
  <c r="X476" i="3" s="1"/>
  <c r="V494" i="3"/>
  <c r="W494" i="3" s="1"/>
  <c r="X494" i="3" s="1"/>
  <c r="V512" i="3"/>
  <c r="W512" i="3" s="1"/>
  <c r="X512" i="3" s="1"/>
  <c r="V530" i="3"/>
  <c r="W530" i="3" s="1"/>
  <c r="X530" i="3"/>
  <c r="W546" i="3"/>
  <c r="X546" i="3" s="1"/>
  <c r="V546" i="3"/>
  <c r="V566" i="3"/>
  <c r="W566" i="3" s="1"/>
  <c r="X566" i="3"/>
  <c r="W582" i="3"/>
  <c r="X582" i="3" s="1"/>
  <c r="V582" i="3"/>
  <c r="V602" i="3"/>
  <c r="W602" i="3" s="1"/>
  <c r="X602" i="3"/>
  <c r="V618" i="3"/>
  <c r="W618" i="3" s="1"/>
  <c r="X618" i="3" s="1"/>
  <c r="V638" i="3"/>
  <c r="W638" i="3" s="1"/>
  <c r="X638" i="3" s="1"/>
  <c r="V654" i="3"/>
  <c r="W654" i="3" s="1"/>
  <c r="X654" i="3" s="1"/>
  <c r="V676" i="3"/>
  <c r="W676" i="3" s="1"/>
  <c r="X676" i="3" s="1"/>
  <c r="V717" i="3"/>
  <c r="W717" i="3" s="1"/>
  <c r="X717" i="3" s="1"/>
  <c r="V735" i="3"/>
  <c r="W735" i="3" s="1"/>
  <c r="X735" i="3" s="1"/>
  <c r="W370" i="3"/>
  <c r="X370" i="3" s="1"/>
  <c r="V373" i="3"/>
  <c r="W373" i="3" s="1"/>
  <c r="X373" i="3" s="1"/>
  <c r="W382" i="3"/>
  <c r="X382" i="3" s="1"/>
  <c r="V385" i="3"/>
  <c r="W385" i="3" s="1"/>
  <c r="X385" i="3" s="1"/>
  <c r="W394" i="3"/>
  <c r="X394" i="3" s="1"/>
  <c r="V397" i="3"/>
  <c r="W397" i="3" s="1"/>
  <c r="X397" i="3" s="1"/>
  <c r="W406" i="3"/>
  <c r="X406" i="3" s="1"/>
  <c r="V409" i="3"/>
  <c r="W409" i="3" s="1"/>
  <c r="X409" i="3" s="1"/>
  <c r="W418" i="3"/>
  <c r="X418" i="3" s="1"/>
  <c r="V421" i="3"/>
  <c r="W421" i="3" s="1"/>
  <c r="X421" i="3" s="1"/>
  <c r="W430" i="3"/>
  <c r="X430" i="3" s="1"/>
  <c r="V433" i="3"/>
  <c r="W433" i="3" s="1"/>
  <c r="X433" i="3" s="1"/>
  <c r="W442" i="3"/>
  <c r="X442" i="3" s="1"/>
  <c r="V445" i="3"/>
  <c r="W445" i="3" s="1"/>
  <c r="X445" i="3" s="1"/>
  <c r="W454" i="3"/>
  <c r="X454" i="3" s="1"/>
  <c r="V457" i="3"/>
  <c r="W457" i="3" s="1"/>
  <c r="X457" i="3" s="1"/>
  <c r="W466" i="3"/>
  <c r="X466" i="3" s="1"/>
  <c r="V469" i="3"/>
  <c r="W469" i="3" s="1"/>
  <c r="X469" i="3" s="1"/>
  <c r="W490" i="3"/>
  <c r="X490" i="3" s="1"/>
  <c r="X497" i="3"/>
  <c r="W501" i="3"/>
  <c r="X501" i="3" s="1"/>
  <c r="W508" i="3"/>
  <c r="X508" i="3" s="1"/>
  <c r="X515" i="3"/>
  <c r="W526" i="3"/>
  <c r="X526" i="3" s="1"/>
  <c r="V533" i="3"/>
  <c r="W533" i="3" s="1"/>
  <c r="X533" i="3" s="1"/>
  <c r="W562" i="3"/>
  <c r="X562" i="3" s="1"/>
  <c r="X569" i="3"/>
  <c r="V569" i="3"/>
  <c r="W569" i="3" s="1"/>
  <c r="W598" i="3"/>
  <c r="X598" i="3" s="1"/>
  <c r="V605" i="3"/>
  <c r="W605" i="3" s="1"/>
  <c r="X605" i="3" s="1"/>
  <c r="W634" i="3"/>
  <c r="X634" i="3" s="1"/>
  <c r="X641" i="3"/>
  <c r="V641" i="3"/>
  <c r="W641" i="3" s="1"/>
  <c r="V483" i="3"/>
  <c r="W483" i="3" s="1"/>
  <c r="X483" i="3" s="1"/>
  <c r="V489" i="3"/>
  <c r="V495" i="3"/>
  <c r="W495" i="3" s="1"/>
  <c r="X495" i="3" s="1"/>
  <c r="V501" i="3"/>
  <c r="V507" i="3"/>
  <c r="W507" i="3" s="1"/>
  <c r="X507" i="3" s="1"/>
  <c r="V513" i="3"/>
  <c r="W513" i="3" s="1"/>
  <c r="X513" i="3" s="1"/>
  <c r="V672" i="3"/>
  <c r="V679" i="3"/>
  <c r="W679" i="3" s="1"/>
  <c r="X679" i="3" s="1"/>
  <c r="W689" i="3"/>
  <c r="X689" i="3" s="1"/>
  <c r="V691" i="3"/>
  <c r="W691" i="3" s="1"/>
  <c r="X691" i="3" s="1"/>
  <c r="W698" i="3"/>
  <c r="X698" i="3" s="1"/>
  <c r="V700" i="3"/>
  <c r="W700" i="3" s="1"/>
  <c r="X700" i="3" s="1"/>
  <c r="X744" i="3"/>
  <c r="V744" i="3"/>
  <c r="W744" i="3" s="1"/>
  <c r="V753" i="3"/>
  <c r="W753" i="3" s="1"/>
  <c r="X753" i="3" s="1"/>
  <c r="X762" i="3"/>
  <c r="V762" i="3"/>
  <c r="W762" i="3" s="1"/>
  <c r="V771" i="3"/>
  <c r="W771" i="3" s="1"/>
  <c r="X771" i="3" s="1"/>
  <c r="X780" i="3"/>
  <c r="V780" i="3"/>
  <c r="W780" i="3" s="1"/>
  <c r="V789" i="3"/>
  <c r="W789" i="3" s="1"/>
  <c r="X789" i="3" s="1"/>
  <c r="X798" i="3"/>
  <c r="V798" i="3"/>
  <c r="W798" i="3" s="1"/>
  <c r="V807" i="3"/>
  <c r="W807" i="3" s="1"/>
  <c r="X807" i="3" s="1"/>
  <c r="X816" i="3"/>
  <c r="V816" i="3"/>
  <c r="W816" i="3" s="1"/>
  <c r="V923" i="3"/>
  <c r="W923" i="3" s="1"/>
  <c r="X923" i="3"/>
  <c r="V977" i="3"/>
  <c r="W977" i="3" s="1"/>
  <c r="X977" i="3"/>
  <c r="X993" i="3"/>
  <c r="V993" i="3"/>
  <c r="W993" i="3" s="1"/>
  <c r="W525" i="3"/>
  <c r="X525" i="3" s="1"/>
  <c r="X532" i="3"/>
  <c r="W537" i="3"/>
  <c r="X537" i="3" s="1"/>
  <c r="X544" i="3"/>
  <c r="X580" i="3"/>
  <c r="W597" i="3"/>
  <c r="X604" i="3"/>
  <c r="W609" i="3"/>
  <c r="X609" i="3" s="1"/>
  <c r="X616" i="3"/>
  <c r="X652" i="3"/>
  <c r="V684" i="3"/>
  <c r="W684" i="3" s="1"/>
  <c r="X684" i="3" s="1"/>
  <c r="V693" i="3"/>
  <c r="W693" i="3" s="1"/>
  <c r="X693" i="3" s="1"/>
  <c r="X702" i="3"/>
  <c r="V702" i="3"/>
  <c r="W702" i="3" s="1"/>
  <c r="V706" i="3"/>
  <c r="X706" i="3"/>
  <c r="V712" i="3"/>
  <c r="W712" i="3" s="1"/>
  <c r="X712" i="3" s="1"/>
  <c r="V718" i="3"/>
  <c r="W718" i="3" s="1"/>
  <c r="X718" i="3" s="1"/>
  <c r="V724" i="3"/>
  <c r="V730" i="3"/>
  <c r="W730" i="3" s="1"/>
  <c r="X730" i="3" s="1"/>
  <c r="V736" i="3"/>
  <c r="W736" i="3" s="1"/>
  <c r="X736" i="3" s="1"/>
  <c r="V920" i="3"/>
  <c r="W920" i="3" s="1"/>
  <c r="X920" i="3" s="1"/>
  <c r="V974" i="3"/>
  <c r="W974" i="3" s="1"/>
  <c r="V481" i="3"/>
  <c r="W481" i="3" s="1"/>
  <c r="X481" i="3" s="1"/>
  <c r="V487" i="3"/>
  <c r="W487" i="3" s="1"/>
  <c r="X487" i="3" s="1"/>
  <c r="V493" i="3"/>
  <c r="V499" i="3"/>
  <c r="W499" i="3" s="1"/>
  <c r="X499" i="3" s="1"/>
  <c r="V505" i="3"/>
  <c r="W505" i="3" s="1"/>
  <c r="X505" i="3" s="1"/>
  <c r="V511" i="3"/>
  <c r="W511" i="3" s="1"/>
  <c r="X511" i="3" s="1"/>
  <c r="V517" i="3"/>
  <c r="V525" i="3"/>
  <c r="V537" i="3"/>
  <c r="V549" i="3"/>
  <c r="W549" i="3" s="1"/>
  <c r="X549" i="3" s="1"/>
  <c r="V561" i="3"/>
  <c r="W561" i="3" s="1"/>
  <c r="X561" i="3" s="1"/>
  <c r="V573" i="3"/>
  <c r="W573" i="3" s="1"/>
  <c r="X573" i="3" s="1"/>
  <c r="V585" i="3"/>
  <c r="W585" i="3" s="1"/>
  <c r="X585" i="3" s="1"/>
  <c r="V597" i="3"/>
  <c r="V609" i="3"/>
  <c r="V621" i="3"/>
  <c r="W621" i="3" s="1"/>
  <c r="X621" i="3" s="1"/>
  <c r="V633" i="3"/>
  <c r="W633" i="3" s="1"/>
  <c r="X633" i="3" s="1"/>
  <c r="V645" i="3"/>
  <c r="W645" i="3" s="1"/>
  <c r="X645" i="3" s="1"/>
  <c r="V657" i="3"/>
  <c r="W657" i="3" s="1"/>
  <c r="X657" i="3" s="1"/>
  <c r="V678" i="3"/>
  <c r="W678" i="3" s="1"/>
  <c r="X678" i="3" s="1"/>
  <c r="W686" i="3"/>
  <c r="X686" i="3" s="1"/>
  <c r="V688" i="3"/>
  <c r="W688" i="3" s="1"/>
  <c r="X688" i="3"/>
  <c r="V697" i="3"/>
  <c r="W697" i="3" s="1"/>
  <c r="X697" i="3"/>
  <c r="W704" i="3"/>
  <c r="X704" i="3" s="1"/>
  <c r="V708" i="3"/>
  <c r="W708" i="3" s="1"/>
  <c r="X708" i="3" s="1"/>
  <c r="X714" i="3"/>
  <c r="V714" i="3"/>
  <c r="W714" i="3" s="1"/>
  <c r="V720" i="3"/>
  <c r="W720" i="3" s="1"/>
  <c r="X720" i="3" s="1"/>
  <c r="V726" i="3"/>
  <c r="W726" i="3" s="1"/>
  <c r="X726" i="3" s="1"/>
  <c r="X732" i="3"/>
  <c r="V732" i="3"/>
  <c r="W732" i="3" s="1"/>
  <c r="V738" i="3"/>
  <c r="W738" i="3" s="1"/>
  <c r="X738" i="3" s="1"/>
  <c r="X747" i="3"/>
  <c r="V747" i="3"/>
  <c r="W747" i="3" s="1"/>
  <c r="V756" i="3"/>
  <c r="W756" i="3" s="1"/>
  <c r="X756" i="3" s="1"/>
  <c r="X765" i="3"/>
  <c r="V765" i="3"/>
  <c r="W765" i="3" s="1"/>
  <c r="V774" i="3"/>
  <c r="W774" i="3" s="1"/>
  <c r="X774" i="3" s="1"/>
  <c r="X783" i="3"/>
  <c r="V783" i="3"/>
  <c r="W783" i="3" s="1"/>
  <c r="V792" i="3"/>
  <c r="W792" i="3" s="1"/>
  <c r="X792" i="3" s="1"/>
  <c r="X801" i="3"/>
  <c r="V801" i="3"/>
  <c r="W801" i="3" s="1"/>
  <c r="V810" i="3"/>
  <c r="W810" i="3" s="1"/>
  <c r="X810" i="3" s="1"/>
  <c r="X819" i="3"/>
  <c r="V819" i="3"/>
  <c r="W819" i="3" s="1"/>
  <c r="V905" i="3"/>
  <c r="W905" i="3" s="1"/>
  <c r="X905" i="3"/>
  <c r="V959" i="3"/>
  <c r="W959" i="3" s="1"/>
  <c r="X959" i="3" s="1"/>
  <c r="V520" i="3"/>
  <c r="W520" i="3" s="1"/>
  <c r="X520" i="3" s="1"/>
  <c r="V532" i="3"/>
  <c r="W532" i="3" s="1"/>
  <c r="V544" i="3"/>
  <c r="W544" i="3" s="1"/>
  <c r="V556" i="3"/>
  <c r="W556" i="3" s="1"/>
  <c r="X556" i="3" s="1"/>
  <c r="V568" i="3"/>
  <c r="W568" i="3" s="1"/>
  <c r="X568" i="3" s="1"/>
  <c r="V580" i="3"/>
  <c r="W580" i="3" s="1"/>
  <c r="V592" i="3"/>
  <c r="W592" i="3" s="1"/>
  <c r="X592" i="3" s="1"/>
  <c r="V604" i="3"/>
  <c r="W604" i="3" s="1"/>
  <c r="V616" i="3"/>
  <c r="W616" i="3" s="1"/>
  <c r="V628" i="3"/>
  <c r="W628" i="3" s="1"/>
  <c r="X628" i="3" s="1"/>
  <c r="V640" i="3"/>
  <c r="W640" i="3" s="1"/>
  <c r="X640" i="3" s="1"/>
  <c r="V652" i="3"/>
  <c r="W652" i="3" s="1"/>
  <c r="V664" i="3"/>
  <c r="W664" i="3" s="1"/>
  <c r="X664" i="3" s="1"/>
  <c r="W671" i="3"/>
  <c r="X671" i="3" s="1"/>
  <c r="X673" i="3"/>
  <c r="X677" i="3"/>
  <c r="V681" i="3"/>
  <c r="W681" i="3" s="1"/>
  <c r="X681" i="3" s="1"/>
  <c r="X685" i="3"/>
  <c r="V686" i="3"/>
  <c r="V690" i="3"/>
  <c r="W690" i="3" s="1"/>
  <c r="X690" i="3" s="1"/>
  <c r="V695" i="3"/>
  <c r="W695" i="3" s="1"/>
  <c r="X695" i="3" s="1"/>
  <c r="X699" i="3"/>
  <c r="V699" i="3"/>
  <c r="W699" i="3" s="1"/>
  <c r="V704" i="3"/>
  <c r="V902" i="3"/>
  <c r="W902" i="3" s="1"/>
  <c r="V956" i="3"/>
  <c r="W956" i="3" s="1"/>
  <c r="X956" i="3" s="1"/>
  <c r="W519" i="3"/>
  <c r="X519" i="3" s="1"/>
  <c r="W531" i="3"/>
  <c r="X531" i="3" s="1"/>
  <c r="X538" i="3"/>
  <c r="W543" i="3"/>
  <c r="X543" i="3" s="1"/>
  <c r="X550" i="3"/>
  <c r="W555" i="3"/>
  <c r="X555" i="3" s="1"/>
  <c r="W567" i="3"/>
  <c r="X567" i="3" s="1"/>
  <c r="X574" i="3"/>
  <c r="W579" i="3"/>
  <c r="X579" i="3" s="1"/>
  <c r="X586" i="3"/>
  <c r="W591" i="3"/>
  <c r="X591" i="3" s="1"/>
  <c r="W603" i="3"/>
  <c r="X603" i="3" s="1"/>
  <c r="X610" i="3"/>
  <c r="W615" i="3"/>
  <c r="X615" i="3" s="1"/>
  <c r="X622" i="3"/>
  <c r="W627" i="3"/>
  <c r="X627" i="3" s="1"/>
  <c r="W639" i="3"/>
  <c r="X639" i="3" s="1"/>
  <c r="X646" i="3"/>
  <c r="W651" i="3"/>
  <c r="X651" i="3" s="1"/>
  <c r="X658" i="3"/>
  <c r="W663" i="3"/>
  <c r="X663" i="3" s="1"/>
  <c r="V670" i="3"/>
  <c r="W670" i="3" s="1"/>
  <c r="X670" i="3" s="1"/>
  <c r="W677" i="3"/>
  <c r="W683" i="3"/>
  <c r="X683" i="3" s="1"/>
  <c r="W692" i="3"/>
  <c r="X692" i="3" s="1"/>
  <c r="V694" i="3"/>
  <c r="W694" i="3" s="1"/>
  <c r="X694" i="3" s="1"/>
  <c r="W701" i="3"/>
  <c r="X701" i="3" s="1"/>
  <c r="V703" i="3"/>
  <c r="W703" i="3" s="1"/>
  <c r="X703" i="3" s="1"/>
  <c r="V709" i="3"/>
  <c r="W709" i="3" s="1"/>
  <c r="X709" i="3" s="1"/>
  <c r="V715" i="3"/>
  <c r="W715" i="3" s="1"/>
  <c r="X715" i="3" s="1"/>
  <c r="V721" i="3"/>
  <c r="X721" i="3"/>
  <c r="V727" i="3"/>
  <c r="W727" i="3" s="1"/>
  <c r="X727" i="3"/>
  <c r="V733" i="3"/>
  <c r="W733" i="3" s="1"/>
  <c r="X733" i="3" s="1"/>
  <c r="V741" i="3"/>
  <c r="W741" i="3" s="1"/>
  <c r="X741" i="3" s="1"/>
  <c r="X748" i="3"/>
  <c r="X750" i="3"/>
  <c r="V750" i="3"/>
  <c r="W750" i="3" s="1"/>
  <c r="V759" i="3"/>
  <c r="W759" i="3" s="1"/>
  <c r="X759" i="3" s="1"/>
  <c r="X766" i="3"/>
  <c r="X768" i="3"/>
  <c r="V768" i="3"/>
  <c r="W768" i="3" s="1"/>
  <c r="V777" i="3"/>
  <c r="W777" i="3" s="1"/>
  <c r="X777" i="3" s="1"/>
  <c r="X784" i="3"/>
  <c r="X786" i="3"/>
  <c r="V786" i="3"/>
  <c r="W786" i="3" s="1"/>
  <c r="V795" i="3"/>
  <c r="W795" i="3" s="1"/>
  <c r="X795" i="3" s="1"/>
  <c r="X802" i="3"/>
  <c r="X804" i="3"/>
  <c r="V804" i="3"/>
  <c r="W804" i="3" s="1"/>
  <c r="V813" i="3"/>
  <c r="W813" i="3" s="1"/>
  <c r="X813" i="3" s="1"/>
  <c r="X820" i="3"/>
  <c r="X822" i="3"/>
  <c r="V822" i="3"/>
  <c r="W822" i="3" s="1"/>
  <c r="V941" i="3"/>
  <c r="W941" i="3" s="1"/>
  <c r="X941" i="3"/>
  <c r="W827" i="3"/>
  <c r="X827" i="3" s="1"/>
  <c r="V829" i="3"/>
  <c r="W829" i="3" s="1"/>
  <c r="X829" i="3" s="1"/>
  <c r="X831" i="3"/>
  <c r="V834" i="3"/>
  <c r="W834" i="3" s="1"/>
  <c r="X834" i="3" s="1"/>
  <c r="W839" i="3"/>
  <c r="X839" i="3" s="1"/>
  <c r="V841" i="3"/>
  <c r="W841" i="3" s="1"/>
  <c r="X841" i="3" s="1"/>
  <c r="X843" i="3"/>
  <c r="X846" i="3"/>
  <c r="V846" i="3"/>
  <c r="W846" i="3" s="1"/>
  <c r="W851" i="3"/>
  <c r="X851" i="3" s="1"/>
  <c r="V853" i="3"/>
  <c r="X855" i="3"/>
  <c r="X858" i="3"/>
  <c r="V858" i="3"/>
  <c r="W858" i="3" s="1"/>
  <c r="W863" i="3"/>
  <c r="X863" i="3" s="1"/>
  <c r="V865" i="3"/>
  <c r="X867" i="3"/>
  <c r="V870" i="3"/>
  <c r="W870" i="3" s="1"/>
  <c r="X870" i="3" s="1"/>
  <c r="V874" i="3"/>
  <c r="W874" i="3" s="1"/>
  <c r="X874" i="3" s="1"/>
  <c r="V876" i="3"/>
  <c r="W876" i="3" s="1"/>
  <c r="X876" i="3" s="1"/>
  <c r="V880" i="3"/>
  <c r="X882" i="3"/>
  <c r="V882" i="3"/>
  <c r="W882" i="3" s="1"/>
  <c r="V886" i="3"/>
  <c r="V888" i="3"/>
  <c r="W888" i="3" s="1"/>
  <c r="X888" i="3" s="1"/>
  <c r="V892" i="3"/>
  <c r="V898" i="3"/>
  <c r="W898" i="3"/>
  <c r="X898" i="3" s="1"/>
  <c r="X903" i="3"/>
  <c r="V903" i="3"/>
  <c r="W903" i="3" s="1"/>
  <c r="V916" i="3"/>
  <c r="W916" i="3"/>
  <c r="X916" i="3" s="1"/>
  <c r="V921" i="3"/>
  <c r="W921" i="3" s="1"/>
  <c r="X921" i="3" s="1"/>
  <c r="V934" i="3"/>
  <c r="W934" i="3" s="1"/>
  <c r="X934" i="3" s="1"/>
  <c r="V939" i="3"/>
  <c r="W939" i="3" s="1"/>
  <c r="X939" i="3" s="1"/>
  <c r="V952" i="3"/>
  <c r="W952" i="3"/>
  <c r="X952" i="3" s="1"/>
  <c r="X957" i="3"/>
  <c r="V957" i="3"/>
  <c r="W957" i="3" s="1"/>
  <c r="V970" i="3"/>
  <c r="W970" i="3"/>
  <c r="X970" i="3" s="1"/>
  <c r="V975" i="3"/>
  <c r="W975" i="3" s="1"/>
  <c r="X975" i="3" s="1"/>
  <c r="V988" i="3"/>
  <c r="W988" i="3" s="1"/>
  <c r="X988" i="3" s="1"/>
  <c r="V1019" i="3"/>
  <c r="W1019" i="3" s="1"/>
  <c r="X1019" i="3" s="1"/>
  <c r="W848" i="3"/>
  <c r="X848" i="3" s="1"/>
  <c r="W853" i="3"/>
  <c r="X853" i="3" s="1"/>
  <c r="W860" i="3"/>
  <c r="X860" i="3" s="1"/>
  <c r="W865" i="3"/>
  <c r="X865" i="3" s="1"/>
  <c r="W880" i="3"/>
  <c r="X880" i="3" s="1"/>
  <c r="W886" i="3"/>
  <c r="X886" i="3" s="1"/>
  <c r="W892" i="3"/>
  <c r="X892" i="3" s="1"/>
  <c r="V914" i="3"/>
  <c r="W914" i="3" s="1"/>
  <c r="V932" i="3"/>
  <c r="W932" i="3" s="1"/>
  <c r="X932" i="3" s="1"/>
  <c r="W950" i="3"/>
  <c r="V950" i="3"/>
  <c r="V968" i="3"/>
  <c r="W968" i="3" s="1"/>
  <c r="X968" i="3" s="1"/>
  <c r="V986" i="3"/>
  <c r="W986" i="3" s="1"/>
  <c r="X986" i="3" s="1"/>
  <c r="X999" i="3"/>
  <c r="V999" i="3"/>
  <c r="W999" i="3" s="1"/>
  <c r="W707" i="3"/>
  <c r="X707" i="3" s="1"/>
  <c r="W710" i="3"/>
  <c r="X710" i="3" s="1"/>
  <c r="W713" i="3"/>
  <c r="X713" i="3" s="1"/>
  <c r="W716" i="3"/>
  <c r="X716" i="3" s="1"/>
  <c r="W719" i="3"/>
  <c r="X719" i="3" s="1"/>
  <c r="W722" i="3"/>
  <c r="X722" i="3" s="1"/>
  <c r="W725" i="3"/>
  <c r="X725" i="3" s="1"/>
  <c r="W728" i="3"/>
  <c r="X728" i="3" s="1"/>
  <c r="W731" i="3"/>
  <c r="X731" i="3" s="1"/>
  <c r="W734" i="3"/>
  <c r="X734" i="3" s="1"/>
  <c r="W737" i="3"/>
  <c r="X737" i="3" s="1"/>
  <c r="W740" i="3"/>
  <c r="X740" i="3" s="1"/>
  <c r="W743" i="3"/>
  <c r="X743" i="3" s="1"/>
  <c r="W746" i="3"/>
  <c r="X746" i="3" s="1"/>
  <c r="W749" i="3"/>
  <c r="X749" i="3" s="1"/>
  <c r="W752" i="3"/>
  <c r="X752" i="3" s="1"/>
  <c r="W755" i="3"/>
  <c r="X755" i="3" s="1"/>
  <c r="W758" i="3"/>
  <c r="X758" i="3" s="1"/>
  <c r="W761" i="3"/>
  <c r="X761" i="3" s="1"/>
  <c r="W764" i="3"/>
  <c r="X764" i="3" s="1"/>
  <c r="W767" i="3"/>
  <c r="X767" i="3" s="1"/>
  <c r="W770" i="3"/>
  <c r="X770" i="3" s="1"/>
  <c r="W773" i="3"/>
  <c r="X773" i="3" s="1"/>
  <c r="W776" i="3"/>
  <c r="X776" i="3" s="1"/>
  <c r="W779" i="3"/>
  <c r="X779" i="3" s="1"/>
  <c r="W782" i="3"/>
  <c r="X782" i="3" s="1"/>
  <c r="W785" i="3"/>
  <c r="X785" i="3" s="1"/>
  <c r="W788" i="3"/>
  <c r="X788" i="3" s="1"/>
  <c r="W791" i="3"/>
  <c r="X791" i="3" s="1"/>
  <c r="W794" i="3"/>
  <c r="X794" i="3" s="1"/>
  <c r="W797" i="3"/>
  <c r="X797" i="3" s="1"/>
  <c r="W800" i="3"/>
  <c r="X800" i="3" s="1"/>
  <c r="W803" i="3"/>
  <c r="X803" i="3" s="1"/>
  <c r="W806" i="3"/>
  <c r="X806" i="3" s="1"/>
  <c r="W809" i="3"/>
  <c r="X809" i="3" s="1"/>
  <c r="W812" i="3"/>
  <c r="X812" i="3" s="1"/>
  <c r="W815" i="3"/>
  <c r="X815" i="3" s="1"/>
  <c r="W818" i="3"/>
  <c r="X818" i="3" s="1"/>
  <c r="W821" i="3"/>
  <c r="X821" i="3" s="1"/>
  <c r="V824" i="3"/>
  <c r="W824" i="3" s="1"/>
  <c r="X824" i="3" s="1"/>
  <c r="V836" i="3"/>
  <c r="W836" i="3" s="1"/>
  <c r="X836" i="3" s="1"/>
  <c r="V848" i="3"/>
  <c r="V860" i="3"/>
  <c r="V872" i="3"/>
  <c r="W872" i="3" s="1"/>
  <c r="X872" i="3" s="1"/>
  <c r="V897" i="3"/>
  <c r="W897" i="3" s="1"/>
  <c r="X897" i="3" s="1"/>
  <c r="V910" i="3"/>
  <c r="W910" i="3" s="1"/>
  <c r="X910" i="3" s="1"/>
  <c r="V915" i="3"/>
  <c r="W915" i="3" s="1"/>
  <c r="X915" i="3" s="1"/>
  <c r="V928" i="3"/>
  <c r="W928" i="3"/>
  <c r="X928" i="3" s="1"/>
  <c r="X933" i="3"/>
  <c r="V933" i="3"/>
  <c r="W933" i="3" s="1"/>
  <c r="V946" i="3"/>
  <c r="W946" i="3"/>
  <c r="X946" i="3" s="1"/>
  <c r="V951" i="3"/>
  <c r="W951" i="3" s="1"/>
  <c r="X951" i="3" s="1"/>
  <c r="V964" i="3"/>
  <c r="W964" i="3" s="1"/>
  <c r="X964" i="3" s="1"/>
  <c r="V969" i="3"/>
  <c r="W969" i="3" s="1"/>
  <c r="X969" i="3" s="1"/>
  <c r="V982" i="3"/>
  <c r="W982" i="3"/>
  <c r="X982" i="3" s="1"/>
  <c r="X987" i="3"/>
  <c r="V987" i="3"/>
  <c r="W987" i="3" s="1"/>
  <c r="V994" i="3"/>
  <c r="W994" i="3"/>
  <c r="X994" i="3" s="1"/>
  <c r="V739" i="3"/>
  <c r="W739" i="3" s="1"/>
  <c r="X739" i="3" s="1"/>
  <c r="V742" i="3"/>
  <c r="W742" i="3" s="1"/>
  <c r="X742" i="3" s="1"/>
  <c r="V745" i="3"/>
  <c r="W745" i="3" s="1"/>
  <c r="X745" i="3" s="1"/>
  <c r="V748" i="3"/>
  <c r="W748" i="3" s="1"/>
  <c r="V751" i="3"/>
  <c r="W751" i="3" s="1"/>
  <c r="X751" i="3" s="1"/>
  <c r="V754" i="3"/>
  <c r="W754" i="3" s="1"/>
  <c r="X754" i="3" s="1"/>
  <c r="V757" i="3"/>
  <c r="W757" i="3" s="1"/>
  <c r="X757" i="3" s="1"/>
  <c r="V760" i="3"/>
  <c r="W760" i="3" s="1"/>
  <c r="X760" i="3" s="1"/>
  <c r="V763" i="3"/>
  <c r="W763" i="3" s="1"/>
  <c r="X763" i="3" s="1"/>
  <c r="V766" i="3"/>
  <c r="W766" i="3" s="1"/>
  <c r="V769" i="3"/>
  <c r="W769" i="3" s="1"/>
  <c r="X769" i="3" s="1"/>
  <c r="V772" i="3"/>
  <c r="W772" i="3" s="1"/>
  <c r="X772" i="3" s="1"/>
  <c r="V775" i="3"/>
  <c r="W775" i="3" s="1"/>
  <c r="X775" i="3" s="1"/>
  <c r="V778" i="3"/>
  <c r="W778" i="3" s="1"/>
  <c r="X778" i="3" s="1"/>
  <c r="V781" i="3"/>
  <c r="W781" i="3" s="1"/>
  <c r="X781" i="3" s="1"/>
  <c r="V784" i="3"/>
  <c r="W784" i="3" s="1"/>
  <c r="V787" i="3"/>
  <c r="W787" i="3" s="1"/>
  <c r="X787" i="3" s="1"/>
  <c r="V790" i="3"/>
  <c r="W790" i="3" s="1"/>
  <c r="X790" i="3" s="1"/>
  <c r="V793" i="3"/>
  <c r="W793" i="3" s="1"/>
  <c r="X793" i="3" s="1"/>
  <c r="V796" i="3"/>
  <c r="W796" i="3" s="1"/>
  <c r="X796" i="3" s="1"/>
  <c r="V799" i="3"/>
  <c r="W799" i="3" s="1"/>
  <c r="X799" i="3" s="1"/>
  <c r="V802" i="3"/>
  <c r="W802" i="3" s="1"/>
  <c r="V805" i="3"/>
  <c r="W805" i="3" s="1"/>
  <c r="X805" i="3" s="1"/>
  <c r="V808" i="3"/>
  <c r="W808" i="3" s="1"/>
  <c r="X808" i="3" s="1"/>
  <c r="V811" i="3"/>
  <c r="W811" i="3" s="1"/>
  <c r="X811" i="3" s="1"/>
  <c r="V814" i="3"/>
  <c r="W814" i="3" s="1"/>
  <c r="X814" i="3" s="1"/>
  <c r="V817" i="3"/>
  <c r="W817" i="3" s="1"/>
  <c r="X817" i="3" s="1"/>
  <c r="V820" i="3"/>
  <c r="W820" i="3" s="1"/>
  <c r="V823" i="3"/>
  <c r="X825" i="3"/>
  <c r="V828" i="3"/>
  <c r="W828" i="3" s="1"/>
  <c r="X828" i="3" s="1"/>
  <c r="W833" i="3"/>
  <c r="X833" i="3" s="1"/>
  <c r="V835" i="3"/>
  <c r="X837" i="3"/>
  <c r="V840" i="3"/>
  <c r="W840" i="3" s="1"/>
  <c r="X840" i="3" s="1"/>
  <c r="W845" i="3"/>
  <c r="X845" i="3" s="1"/>
  <c r="V847" i="3"/>
  <c r="W847" i="3" s="1"/>
  <c r="X847" i="3" s="1"/>
  <c r="X849" i="3"/>
  <c r="V852" i="3"/>
  <c r="W852" i="3" s="1"/>
  <c r="X852" i="3" s="1"/>
  <c r="W857" i="3"/>
  <c r="X857" i="3" s="1"/>
  <c r="V859" i="3"/>
  <c r="X861" i="3"/>
  <c r="X864" i="3"/>
  <c r="V864" i="3"/>
  <c r="W864" i="3" s="1"/>
  <c r="W869" i="3"/>
  <c r="X869" i="3" s="1"/>
  <c r="V871" i="3"/>
  <c r="W871" i="3" s="1"/>
  <c r="X871" i="3" s="1"/>
  <c r="V873" i="3"/>
  <c r="W873" i="3" s="1"/>
  <c r="X873" i="3"/>
  <c r="V877" i="3"/>
  <c r="V879" i="3"/>
  <c r="W879" i="3" s="1"/>
  <c r="X879" i="3"/>
  <c r="V883" i="3"/>
  <c r="V885" i="3"/>
  <c r="W885" i="3" s="1"/>
  <c r="X885" i="3"/>
  <c r="V889" i="3"/>
  <c r="W889" i="3" s="1"/>
  <c r="X889" i="3" s="1"/>
  <c r="V891" i="3"/>
  <c r="W891" i="3" s="1"/>
  <c r="X891" i="3"/>
  <c r="X899" i="3"/>
  <c r="V908" i="3"/>
  <c r="W908" i="3" s="1"/>
  <c r="X908" i="3" s="1"/>
  <c r="X917" i="3"/>
  <c r="V926" i="3"/>
  <c r="W926" i="3" s="1"/>
  <c r="X926" i="3" s="1"/>
  <c r="X935" i="3"/>
  <c r="W944" i="3"/>
  <c r="X944" i="3" s="1"/>
  <c r="V944" i="3"/>
  <c r="X953" i="3"/>
  <c r="V962" i="3"/>
  <c r="W962" i="3" s="1"/>
  <c r="X962" i="3" s="1"/>
  <c r="X971" i="3"/>
  <c r="V980" i="3"/>
  <c r="W980" i="3" s="1"/>
  <c r="X980" i="3" s="1"/>
  <c r="X989" i="3"/>
  <c r="W823" i="3"/>
  <c r="X823" i="3" s="1"/>
  <c r="W830" i="3"/>
  <c r="X830" i="3" s="1"/>
  <c r="V832" i="3"/>
  <c r="W832" i="3" s="1"/>
  <c r="X832" i="3" s="1"/>
  <c r="W835" i="3"/>
  <c r="X835" i="3" s="1"/>
  <c r="W842" i="3"/>
  <c r="X842" i="3" s="1"/>
  <c r="V844" i="3"/>
  <c r="W844" i="3" s="1"/>
  <c r="X844" i="3" s="1"/>
  <c r="W854" i="3"/>
  <c r="X854" i="3" s="1"/>
  <c r="V856" i="3"/>
  <c r="W856" i="3" s="1"/>
  <c r="X856" i="3" s="1"/>
  <c r="W859" i="3"/>
  <c r="X859" i="3" s="1"/>
  <c r="W866" i="3"/>
  <c r="X866" i="3" s="1"/>
  <c r="V868" i="3"/>
  <c r="W868" i="3" s="1"/>
  <c r="X868" i="3" s="1"/>
  <c r="W875" i="3"/>
  <c r="X875" i="3" s="1"/>
  <c r="W877" i="3"/>
  <c r="X877" i="3" s="1"/>
  <c r="W881" i="3"/>
  <c r="X881" i="3" s="1"/>
  <c r="W883" i="3"/>
  <c r="X883" i="3" s="1"/>
  <c r="W887" i="3"/>
  <c r="X887" i="3" s="1"/>
  <c r="V904" i="3"/>
  <c r="W904" i="3"/>
  <c r="X904" i="3" s="1"/>
  <c r="X909" i="3"/>
  <c r="V909" i="3"/>
  <c r="W909" i="3" s="1"/>
  <c r="V922" i="3"/>
  <c r="W922" i="3" s="1"/>
  <c r="X922" i="3" s="1"/>
  <c r="V927" i="3"/>
  <c r="W927" i="3" s="1"/>
  <c r="X927" i="3" s="1"/>
  <c r="V940" i="3"/>
  <c r="W940" i="3" s="1"/>
  <c r="X940" i="3" s="1"/>
  <c r="X945" i="3"/>
  <c r="V945" i="3"/>
  <c r="W945" i="3" s="1"/>
  <c r="V958" i="3"/>
  <c r="W958" i="3"/>
  <c r="X958" i="3" s="1"/>
  <c r="X963" i="3"/>
  <c r="V963" i="3"/>
  <c r="W963" i="3" s="1"/>
  <c r="V976" i="3"/>
  <c r="W976" i="3" s="1"/>
  <c r="X976" i="3" s="1"/>
  <c r="V981" i="3"/>
  <c r="W981" i="3" s="1"/>
  <c r="X981" i="3" s="1"/>
  <c r="W992" i="3"/>
  <c r="X992" i="3" s="1"/>
  <c r="V1000" i="3"/>
  <c r="W1000" i="3" s="1"/>
  <c r="X1000" i="3" s="1"/>
  <c r="V1009" i="3"/>
  <c r="V1229" i="3"/>
  <c r="W1229" i="3" s="1"/>
  <c r="X1229" i="3" s="1"/>
  <c r="V1257" i="3"/>
  <c r="W1257" i="3" s="1"/>
  <c r="X1257" i="3" s="1"/>
  <c r="V1273" i="3"/>
  <c r="W1273" i="3" s="1"/>
  <c r="X1273" i="3" s="1"/>
  <c r="V900" i="3"/>
  <c r="W900" i="3" s="1"/>
  <c r="X900" i="3" s="1"/>
  <c r="X906" i="3"/>
  <c r="V906" i="3"/>
  <c r="W906" i="3" s="1"/>
  <c r="V912" i="3"/>
  <c r="W912" i="3" s="1"/>
  <c r="X912" i="3" s="1"/>
  <c r="V918" i="3"/>
  <c r="W918" i="3" s="1"/>
  <c r="X918" i="3" s="1"/>
  <c r="X924" i="3"/>
  <c r="V924" i="3"/>
  <c r="W924" i="3" s="1"/>
  <c r="V930" i="3"/>
  <c r="W930" i="3" s="1"/>
  <c r="X930" i="3" s="1"/>
  <c r="X936" i="3"/>
  <c r="V936" i="3"/>
  <c r="W936" i="3" s="1"/>
  <c r="X942" i="3"/>
  <c r="V942" i="3"/>
  <c r="W942" i="3" s="1"/>
  <c r="V948" i="3"/>
  <c r="W948" i="3" s="1"/>
  <c r="X948" i="3" s="1"/>
  <c r="V954" i="3"/>
  <c r="W954" i="3" s="1"/>
  <c r="X954" i="3" s="1"/>
  <c r="X960" i="3"/>
  <c r="V960" i="3"/>
  <c r="W960" i="3" s="1"/>
  <c r="V966" i="3"/>
  <c r="W966" i="3" s="1"/>
  <c r="X966" i="3" s="1"/>
  <c r="X972" i="3"/>
  <c r="V972" i="3"/>
  <c r="W972" i="3" s="1"/>
  <c r="X978" i="3"/>
  <c r="V978" i="3"/>
  <c r="W978" i="3" s="1"/>
  <c r="V984" i="3"/>
  <c r="W984" i="3" s="1"/>
  <c r="X984" i="3" s="1"/>
  <c r="V990" i="3"/>
  <c r="W990" i="3" s="1"/>
  <c r="X990" i="3" s="1"/>
  <c r="X996" i="3"/>
  <c r="V996" i="3"/>
  <c r="W996" i="3" s="1"/>
  <c r="V1002" i="3"/>
  <c r="W1002" i="3" s="1"/>
  <c r="X1002" i="3" s="1"/>
  <c r="W1009" i="3"/>
  <c r="X1009" i="3" s="1"/>
  <c r="X1014" i="3"/>
  <c r="V1014" i="3"/>
  <c r="X1022" i="3"/>
  <c r="V1025" i="3"/>
  <c r="W1025" i="3" s="1"/>
  <c r="X1025" i="3" s="1"/>
  <c r="W1033" i="3"/>
  <c r="X1033" i="3" s="1"/>
  <c r="W1039" i="3"/>
  <c r="X1039" i="3" s="1"/>
  <c r="W1045" i="3"/>
  <c r="X1045" i="3" s="1"/>
  <c r="W1051" i="3"/>
  <c r="X1051" i="3" s="1"/>
  <c r="W1057" i="3"/>
  <c r="W1061" i="3"/>
  <c r="X1061" i="3" s="1"/>
  <c r="X1076" i="3"/>
  <c r="X1117" i="3"/>
  <c r="V1117" i="3"/>
  <c r="W1117" i="3" s="1"/>
  <c r="V1141" i="3"/>
  <c r="W1141" i="3" s="1"/>
  <c r="X1141" i="3" s="1"/>
  <c r="V1165" i="3"/>
  <c r="W1165" i="3" s="1"/>
  <c r="X1165" i="3" s="1"/>
  <c r="X1193" i="3"/>
  <c r="V1193" i="3"/>
  <c r="W1193" i="3" s="1"/>
  <c r="X902" i="3"/>
  <c r="X914" i="3"/>
  <c r="X938" i="3"/>
  <c r="X950" i="3"/>
  <c r="X974" i="3"/>
  <c r="W1014" i="3"/>
  <c r="V1020" i="3"/>
  <c r="W1020" i="3" s="1"/>
  <c r="X1020" i="3" s="1"/>
  <c r="X1028" i="3"/>
  <c r="V1031" i="3"/>
  <c r="W1031" i="3" s="1"/>
  <c r="X1031" i="3" s="1"/>
  <c r="V1037" i="3"/>
  <c r="W1037" i="3" s="1"/>
  <c r="X1037" i="3" s="1"/>
  <c r="X1043" i="3"/>
  <c r="V1043" i="3"/>
  <c r="W1043" i="3" s="1"/>
  <c r="V1049" i="3"/>
  <c r="W1049" i="3" s="1"/>
  <c r="X1049" i="3" s="1"/>
  <c r="X1055" i="3"/>
  <c r="V1055" i="3"/>
  <c r="W1055" i="3" s="1"/>
  <c r="W1076" i="3"/>
  <c r="V1124" i="3"/>
  <c r="W1124" i="3" s="1"/>
  <c r="X1124" i="3" s="1"/>
  <c r="V1148" i="3"/>
  <c r="W1148" i="3" s="1"/>
  <c r="X1148" i="3" s="1"/>
  <c r="X1172" i="3"/>
  <c r="V1172" i="3"/>
  <c r="W1172" i="3" s="1"/>
  <c r="V1200" i="3"/>
  <c r="W1200" i="3" s="1"/>
  <c r="X1200" i="3" s="1"/>
  <c r="V1225" i="3"/>
  <c r="W1225" i="3" s="1"/>
  <c r="X1225" i="3" s="1"/>
  <c r="X1010" i="3"/>
  <c r="V1026" i="3"/>
  <c r="W1026" i="3" s="1"/>
  <c r="X1026" i="3" s="1"/>
  <c r="X1034" i="3"/>
  <c r="X1040" i="3"/>
  <c r="X1046" i="3"/>
  <c r="X1052" i="3"/>
  <c r="V1068" i="3"/>
  <c r="V1072" i="3"/>
  <c r="W1072" i="3" s="1"/>
  <c r="X1072" i="3" s="1"/>
  <c r="V1189" i="3"/>
  <c r="W1189" i="3"/>
  <c r="X1189" i="3" s="1"/>
  <c r="V896" i="3"/>
  <c r="W896" i="3" s="1"/>
  <c r="X896" i="3" s="1"/>
  <c r="V992" i="3"/>
  <c r="V998" i="3"/>
  <c r="W998" i="3" s="1"/>
  <c r="X998" i="3" s="1"/>
  <c r="W1003" i="3"/>
  <c r="X1003" i="3" s="1"/>
  <c r="X1008" i="3"/>
  <c r="V1008" i="3"/>
  <c r="W1008" i="3" s="1"/>
  <c r="X1032" i="3"/>
  <c r="V1032" i="3"/>
  <c r="W1032" i="3" s="1"/>
  <c r="V1060" i="3"/>
  <c r="W1060" i="3" s="1"/>
  <c r="X1060" i="3" s="1"/>
  <c r="W1077" i="3"/>
  <c r="X1077" i="3" s="1"/>
  <c r="X1129" i="3"/>
  <c r="V1129" i="3"/>
  <c r="W1129" i="3" s="1"/>
  <c r="V1153" i="3"/>
  <c r="W1153" i="3" s="1"/>
  <c r="X1153" i="3" s="1"/>
  <c r="V1177" i="3"/>
  <c r="W1177" i="3" s="1"/>
  <c r="X1177" i="3" s="1"/>
  <c r="W895" i="3"/>
  <c r="X895" i="3" s="1"/>
  <c r="W901" i="3"/>
  <c r="X901" i="3" s="1"/>
  <c r="W907" i="3"/>
  <c r="X907" i="3" s="1"/>
  <c r="W913" i="3"/>
  <c r="X913" i="3" s="1"/>
  <c r="W919" i="3"/>
  <c r="X919" i="3" s="1"/>
  <c r="W925" i="3"/>
  <c r="X925" i="3" s="1"/>
  <c r="W931" i="3"/>
  <c r="X931" i="3" s="1"/>
  <c r="W937" i="3"/>
  <c r="X937" i="3" s="1"/>
  <c r="W943" i="3"/>
  <c r="X943" i="3" s="1"/>
  <c r="W949" i="3"/>
  <c r="X949" i="3" s="1"/>
  <c r="W955" i="3"/>
  <c r="X955" i="3" s="1"/>
  <c r="W961" i="3"/>
  <c r="X961" i="3" s="1"/>
  <c r="W967" i="3"/>
  <c r="X967" i="3" s="1"/>
  <c r="W973" i="3"/>
  <c r="X973" i="3" s="1"/>
  <c r="W979" i="3"/>
  <c r="X979" i="3" s="1"/>
  <c r="W985" i="3"/>
  <c r="X985" i="3" s="1"/>
  <c r="W991" i="3"/>
  <c r="X991" i="3" s="1"/>
  <c r="W997" i="3"/>
  <c r="X997" i="3" s="1"/>
  <c r="V1003" i="3"/>
  <c r="V1015" i="3"/>
  <c r="W1015" i="3" s="1"/>
  <c r="X1015" i="3" s="1"/>
  <c r="W1021" i="3"/>
  <c r="X1021" i="3" s="1"/>
  <c r="X1027" i="3"/>
  <c r="W1050" i="3"/>
  <c r="X1050" i="3" s="1"/>
  <c r="W1056" i="3"/>
  <c r="X1056" i="3" s="1"/>
  <c r="W1065" i="3"/>
  <c r="X1065" i="3" s="1"/>
  <c r="V1112" i="3"/>
  <c r="W1112" i="3" s="1"/>
  <c r="X1112" i="3" s="1"/>
  <c r="V1136" i="3"/>
  <c r="W1136" i="3" s="1"/>
  <c r="X1136" i="3" s="1"/>
  <c r="X1160" i="3"/>
  <c r="V1160" i="3"/>
  <c r="W1160" i="3" s="1"/>
  <c r="V1184" i="3"/>
  <c r="W1184" i="3" s="1"/>
  <c r="X1184" i="3" s="1"/>
  <c r="X1284" i="3"/>
  <c r="V1038" i="3"/>
  <c r="W1038" i="3" s="1"/>
  <c r="X1038" i="3" s="1"/>
  <c r="V1044" i="3"/>
  <c r="W1044" i="3" s="1"/>
  <c r="X1044" i="3" s="1"/>
  <c r="V1050" i="3"/>
  <c r="V1056" i="3"/>
  <c r="X1063" i="3"/>
  <c r="V1064" i="3"/>
  <c r="W1064" i="3" s="1"/>
  <c r="X1064" i="3" s="1"/>
  <c r="W1068" i="3"/>
  <c r="X1068" i="3" s="1"/>
  <c r="X1075" i="3"/>
  <c r="V1076" i="3"/>
  <c r="W1080" i="3"/>
  <c r="X1080" i="3" s="1"/>
  <c r="W1083" i="3"/>
  <c r="X1083" i="3" s="1"/>
  <c r="W1086" i="3"/>
  <c r="X1086" i="3" s="1"/>
  <c r="W1089" i="3"/>
  <c r="X1089" i="3" s="1"/>
  <c r="W1092" i="3"/>
  <c r="X1092" i="3" s="1"/>
  <c r="W1095" i="3"/>
  <c r="X1095" i="3" s="1"/>
  <c r="W1098" i="3"/>
  <c r="X1098" i="3" s="1"/>
  <c r="W1101" i="3"/>
  <c r="X1101" i="3" s="1"/>
  <c r="W1104" i="3"/>
  <c r="X1104" i="3" s="1"/>
  <c r="W1107" i="3"/>
  <c r="X1107" i="3" s="1"/>
  <c r="W1110" i="3"/>
  <c r="X1110" i="3" s="1"/>
  <c r="V1110" i="3"/>
  <c r="X1114" i="3"/>
  <c r="W1119" i="3"/>
  <c r="X1119" i="3" s="1"/>
  <c r="V1122" i="3"/>
  <c r="W1122" i="3" s="1"/>
  <c r="X1122" i="3" s="1"/>
  <c r="X1126" i="3"/>
  <c r="W1131" i="3"/>
  <c r="X1131" i="3" s="1"/>
  <c r="V1134" i="3"/>
  <c r="W1134" i="3" s="1"/>
  <c r="X1134" i="3" s="1"/>
  <c r="X1138" i="3"/>
  <c r="W1143" i="3"/>
  <c r="X1143" i="3" s="1"/>
  <c r="W1146" i="3"/>
  <c r="X1146" i="3" s="1"/>
  <c r="V1146" i="3"/>
  <c r="X1150" i="3"/>
  <c r="W1155" i="3"/>
  <c r="X1155" i="3" s="1"/>
  <c r="W1158" i="3"/>
  <c r="X1158" i="3" s="1"/>
  <c r="V1158" i="3"/>
  <c r="X1162" i="3"/>
  <c r="W1167" i="3"/>
  <c r="X1167" i="3" s="1"/>
  <c r="V1170" i="3"/>
  <c r="W1170" i="3" s="1"/>
  <c r="X1170" i="3" s="1"/>
  <c r="X1174" i="3"/>
  <c r="W1179" i="3"/>
  <c r="X1179" i="3" s="1"/>
  <c r="W1182" i="3"/>
  <c r="X1182" i="3" s="1"/>
  <c r="V1182" i="3"/>
  <c r="X1186" i="3"/>
  <c r="W1198" i="3"/>
  <c r="X1198" i="3" s="1"/>
  <c r="X1206" i="3"/>
  <c r="V1209" i="3"/>
  <c r="W1209" i="3" s="1"/>
  <c r="X1209" i="3" s="1"/>
  <c r="V1211" i="3"/>
  <c r="W1211" i="3" s="1"/>
  <c r="X1211" i="3" s="1"/>
  <c r="W1216" i="3"/>
  <c r="X1216" i="3" s="1"/>
  <c r="V1216" i="3"/>
  <c r="W1253" i="3"/>
  <c r="X1253" i="3" s="1"/>
  <c r="V1260" i="3"/>
  <c r="W1260" i="3" s="1"/>
  <c r="X1260" i="3" s="1"/>
  <c r="V1287" i="3"/>
  <c r="W1287" i="3" s="1"/>
  <c r="X1287" i="3" s="1"/>
  <c r="V1299" i="3"/>
  <c r="W1299" i="3" s="1"/>
  <c r="X1299" i="3" s="1"/>
  <c r="V1311" i="3"/>
  <c r="W1311" i="3" s="1"/>
  <c r="X1311" i="3" s="1"/>
  <c r="X1323" i="3"/>
  <c r="V1323" i="3"/>
  <c r="W1323" i="3" s="1"/>
  <c r="X1335" i="3"/>
  <c r="V1335" i="3"/>
  <c r="W1335" i="3" s="1"/>
  <c r="V1347" i="3"/>
  <c r="W1347" i="3" s="1"/>
  <c r="X1347" i="3" s="1"/>
  <c r="W1370" i="3"/>
  <c r="X1370" i="3" s="1"/>
  <c r="W1377" i="3"/>
  <c r="X1115" i="3"/>
  <c r="X1127" i="3"/>
  <c r="X1139" i="3"/>
  <c r="X1151" i="3"/>
  <c r="X1163" i="3"/>
  <c r="X1175" i="3"/>
  <c r="X1188" i="3"/>
  <c r="V1217" i="3"/>
  <c r="W1217" i="3" s="1"/>
  <c r="X1217" i="3" s="1"/>
  <c r="X1224" i="3"/>
  <c r="V1240" i="3"/>
  <c r="W1240" i="3" s="1"/>
  <c r="X1240" i="3" s="1"/>
  <c r="V1249" i="3"/>
  <c r="W1249" i="3" s="1"/>
  <c r="X1249" i="3" s="1"/>
  <c r="X1254" i="3"/>
  <c r="V1269" i="3"/>
  <c r="W1269" i="3" s="1"/>
  <c r="X1269" i="3"/>
  <c r="X1304" i="3"/>
  <c r="X1340" i="3"/>
  <c r="X1355" i="3"/>
  <c r="V1355" i="3"/>
  <c r="W1355" i="3" s="1"/>
  <c r="V1360" i="3"/>
  <c r="W1360" i="3" s="1"/>
  <c r="X1360" i="3" s="1"/>
  <c r="X1396" i="3"/>
  <c r="V1396" i="3"/>
  <c r="W1396" i="3" s="1"/>
  <c r="X1111" i="3"/>
  <c r="V1118" i="3"/>
  <c r="W1118" i="3" s="1"/>
  <c r="X1118" i="3" s="1"/>
  <c r="X1123" i="3"/>
  <c r="V1130" i="3"/>
  <c r="W1130" i="3" s="1"/>
  <c r="X1130" i="3" s="1"/>
  <c r="X1135" i="3"/>
  <c r="V1142" i="3"/>
  <c r="W1142" i="3" s="1"/>
  <c r="X1142" i="3" s="1"/>
  <c r="X1147" i="3"/>
  <c r="X1154" i="3"/>
  <c r="V1154" i="3"/>
  <c r="W1154" i="3" s="1"/>
  <c r="X1159" i="3"/>
  <c r="V1166" i="3"/>
  <c r="W1166" i="3" s="1"/>
  <c r="X1166" i="3" s="1"/>
  <c r="X1171" i="3"/>
  <c r="V1178" i="3"/>
  <c r="W1178" i="3" s="1"/>
  <c r="X1178" i="3" s="1"/>
  <c r="X1183" i="3"/>
  <c r="X1194" i="3"/>
  <c r="V1197" i="3"/>
  <c r="W1197" i="3" s="1"/>
  <c r="X1197" i="3"/>
  <c r="V1199" i="3"/>
  <c r="W1199" i="3" s="1"/>
  <c r="X1199" i="3" s="1"/>
  <c r="W1204" i="3"/>
  <c r="X1204" i="3" s="1"/>
  <c r="V1204" i="3"/>
  <c r="W1213" i="3"/>
  <c r="X1213" i="3" s="1"/>
  <c r="W1222" i="3"/>
  <c r="X1222" i="3" s="1"/>
  <c r="X1230" i="3"/>
  <c r="V1233" i="3"/>
  <c r="W1233" i="3" s="1"/>
  <c r="X1233" i="3" s="1"/>
  <c r="V1235" i="3"/>
  <c r="W1235" i="3" s="1"/>
  <c r="X1235" i="3" s="1"/>
  <c r="V1241" i="3"/>
  <c r="W1241" i="3" s="1"/>
  <c r="W1265" i="3"/>
  <c r="V1272" i="3"/>
  <c r="W1272" i="3" s="1"/>
  <c r="X1272" i="3" s="1"/>
  <c r="X1350" i="3"/>
  <c r="V1404" i="3"/>
  <c r="W1404" i="3" s="1"/>
  <c r="X1404" i="3" s="1"/>
  <c r="W1410" i="3"/>
  <c r="X1410" i="3" s="1"/>
  <c r="V1410" i="3"/>
  <c r="W1416" i="3"/>
  <c r="X1416" i="3" s="1"/>
  <c r="V1416" i="3"/>
  <c r="V1422" i="3"/>
  <c r="W1422" i="3" s="1"/>
  <c r="X1422" i="3" s="1"/>
  <c r="V1428" i="3"/>
  <c r="W1428" i="3" s="1"/>
  <c r="X1428" i="3" s="1"/>
  <c r="V1434" i="3"/>
  <c r="W1434" i="3" s="1"/>
  <c r="X1434" i="3" s="1"/>
  <c r="X1057" i="3"/>
  <c r="W1062" i="3"/>
  <c r="X1062" i="3" s="1"/>
  <c r="X1069" i="3"/>
  <c r="W1074" i="3"/>
  <c r="X1074" i="3" s="1"/>
  <c r="X1081" i="3"/>
  <c r="X1084" i="3"/>
  <c r="X1087" i="3"/>
  <c r="X1090" i="3"/>
  <c r="X1093" i="3"/>
  <c r="X1096" i="3"/>
  <c r="X1099" i="3"/>
  <c r="X1102" i="3"/>
  <c r="X1105" i="3"/>
  <c r="X1108" i="3"/>
  <c r="W1113" i="3"/>
  <c r="X1113" i="3" s="1"/>
  <c r="W1116" i="3"/>
  <c r="X1116" i="3" s="1"/>
  <c r="V1116" i="3"/>
  <c r="X1120" i="3"/>
  <c r="W1125" i="3"/>
  <c r="X1125" i="3" s="1"/>
  <c r="V1128" i="3"/>
  <c r="W1128" i="3" s="1"/>
  <c r="X1128" i="3" s="1"/>
  <c r="X1132" i="3"/>
  <c r="W1137" i="3"/>
  <c r="X1137" i="3" s="1"/>
  <c r="W1140" i="3"/>
  <c r="X1140" i="3" s="1"/>
  <c r="V1140" i="3"/>
  <c r="X1144" i="3"/>
  <c r="W1149" i="3"/>
  <c r="X1149" i="3" s="1"/>
  <c r="V1152" i="3"/>
  <c r="W1152" i="3" s="1"/>
  <c r="X1152" i="3" s="1"/>
  <c r="X1156" i="3"/>
  <c r="W1161" i="3"/>
  <c r="X1161" i="3" s="1"/>
  <c r="V1164" i="3"/>
  <c r="W1164" i="3" s="1"/>
  <c r="X1164" i="3" s="1"/>
  <c r="X1168" i="3"/>
  <c r="W1173" i="3"/>
  <c r="X1173" i="3" s="1"/>
  <c r="W1176" i="3"/>
  <c r="X1176" i="3" s="1"/>
  <c r="V1176" i="3"/>
  <c r="X1180" i="3"/>
  <c r="W1185" i="3"/>
  <c r="X1185" i="3" s="1"/>
  <c r="X1205" i="3"/>
  <c r="V1205" i="3"/>
  <c r="W1205" i="3" s="1"/>
  <c r="X1212" i="3"/>
  <c r="V1245" i="3"/>
  <c r="W1245" i="3" s="1"/>
  <c r="X1245" i="3" s="1"/>
  <c r="W1261" i="3"/>
  <c r="X1261" i="3" s="1"/>
  <c r="V1261" i="3"/>
  <c r="V1277" i="3"/>
  <c r="X1281" i="3"/>
  <c r="V1281" i="3"/>
  <c r="W1281" i="3" s="1"/>
  <c r="X1293" i="3"/>
  <c r="V1293" i="3"/>
  <c r="W1293" i="3" s="1"/>
  <c r="V1305" i="3"/>
  <c r="W1305" i="3" s="1"/>
  <c r="X1305" i="3" s="1"/>
  <c r="V1317" i="3"/>
  <c r="W1317" i="3" s="1"/>
  <c r="X1317" i="3" s="1"/>
  <c r="V1329" i="3"/>
  <c r="W1329" i="3" s="1"/>
  <c r="X1329" i="3" s="1"/>
  <c r="V1341" i="3"/>
  <c r="W1341" i="3" s="1"/>
  <c r="X1341" i="3" s="1"/>
  <c r="V1353" i="3"/>
  <c r="W1353" i="3" s="1"/>
  <c r="X1353" i="3" s="1"/>
  <c r="V1379" i="3"/>
  <c r="W1379" i="3" s="1"/>
  <c r="X1379" i="3" s="1"/>
  <c r="X1384" i="3"/>
  <c r="V1384" i="3"/>
  <c r="W1384" i="3" s="1"/>
  <c r="V1061" i="3"/>
  <c r="V1073" i="3"/>
  <c r="W1073" i="3" s="1"/>
  <c r="X1073" i="3" s="1"/>
  <c r="V1187" i="3"/>
  <c r="W1187" i="3" s="1"/>
  <c r="X1187" i="3" s="1"/>
  <c r="W1192" i="3"/>
  <c r="X1192" i="3" s="1"/>
  <c r="V1192" i="3"/>
  <c r="W1210" i="3"/>
  <c r="X1210" i="3" s="1"/>
  <c r="V1221" i="3"/>
  <c r="W1221" i="3" s="1"/>
  <c r="X1221" i="3" s="1"/>
  <c r="X1223" i="3"/>
  <c r="V1223" i="3"/>
  <c r="W1223" i="3" s="1"/>
  <c r="V1228" i="3"/>
  <c r="W1228" i="3" s="1"/>
  <c r="X1228" i="3" s="1"/>
  <c r="X1236" i="3"/>
  <c r="X1248" i="3"/>
  <c r="V1248" i="3"/>
  <c r="W1248" i="3" s="1"/>
  <c r="W1277" i="3"/>
  <c r="X1286" i="3"/>
  <c r="W1295" i="3"/>
  <c r="X1295" i="3" s="1"/>
  <c r="W1307" i="3"/>
  <c r="X1307" i="3" s="1"/>
  <c r="X1322" i="3"/>
  <c r="W1331" i="3"/>
  <c r="X1331" i="3" s="1"/>
  <c r="X1334" i="3"/>
  <c r="W1343" i="3"/>
  <c r="X1343" i="3" s="1"/>
  <c r="V1392" i="3"/>
  <c r="W1392" i="3" s="1"/>
  <c r="X1392" i="3" s="1"/>
  <c r="X1283" i="3"/>
  <c r="V1284" i="3"/>
  <c r="W1284" i="3" s="1"/>
  <c r="V1290" i="3"/>
  <c r="W1290" i="3" s="1"/>
  <c r="X1290" i="3" s="1"/>
  <c r="V1296" i="3"/>
  <c r="W1296" i="3" s="1"/>
  <c r="X1296" i="3" s="1"/>
  <c r="V1302" i="3"/>
  <c r="W1302" i="3" s="1"/>
  <c r="X1302" i="3" s="1"/>
  <c r="V1308" i="3"/>
  <c r="W1308" i="3" s="1"/>
  <c r="X1308" i="3" s="1"/>
  <c r="V1314" i="3"/>
  <c r="W1314" i="3" s="1"/>
  <c r="X1314" i="3" s="1"/>
  <c r="X1319" i="3"/>
  <c r="V1320" i="3"/>
  <c r="W1320" i="3" s="1"/>
  <c r="X1320" i="3" s="1"/>
  <c r="V1326" i="3"/>
  <c r="W1326" i="3" s="1"/>
  <c r="X1326" i="3" s="1"/>
  <c r="V1332" i="3"/>
  <c r="W1332" i="3" s="1"/>
  <c r="X1332" i="3" s="1"/>
  <c r="V1338" i="3"/>
  <c r="W1338" i="3" s="1"/>
  <c r="X1338" i="3" s="1"/>
  <c r="V1344" i="3"/>
  <c r="W1344" i="3" s="1"/>
  <c r="X1344" i="3" s="1"/>
  <c r="V1350" i="3"/>
  <c r="W1350" i="3" s="1"/>
  <c r="W1371" i="3"/>
  <c r="X1371" i="3" s="1"/>
  <c r="V1371" i="3"/>
  <c r="V1442" i="3"/>
  <c r="W1442" i="3" s="1"/>
  <c r="X1442" i="3"/>
  <c r="W1520" i="3"/>
  <c r="V1537" i="3"/>
  <c r="W1556" i="3"/>
  <c r="X1556" i="3" s="1"/>
  <c r="V1556" i="3"/>
  <c r="V1573" i="3"/>
  <c r="W1573" i="3" s="1"/>
  <c r="X1573" i="3" s="1"/>
  <c r="P1615" i="3"/>
  <c r="W1264" i="3"/>
  <c r="X1264" i="3" s="1"/>
  <c r="X1271" i="3"/>
  <c r="V1352" i="3"/>
  <c r="W1352" i="3" s="1"/>
  <c r="X1352" i="3" s="1"/>
  <c r="V1376" i="3"/>
  <c r="W1376" i="3" s="1"/>
  <c r="X1376" i="3"/>
  <c r="X1391" i="3"/>
  <c r="V1403" i="3"/>
  <c r="W1403" i="3" s="1"/>
  <c r="X1403" i="3" s="1"/>
  <c r="X1405" i="3"/>
  <c r="V1405" i="3"/>
  <c r="W1405" i="3" s="1"/>
  <c r="V1409" i="3"/>
  <c r="W1409" i="3" s="1"/>
  <c r="X1409" i="3" s="1"/>
  <c r="X1411" i="3"/>
  <c r="V1411" i="3"/>
  <c r="W1411" i="3" s="1"/>
  <c r="V1415" i="3"/>
  <c r="W1415" i="3" s="1"/>
  <c r="X1415" i="3" s="1"/>
  <c r="V1417" i="3"/>
  <c r="W1417" i="3" s="1"/>
  <c r="X1417" i="3" s="1"/>
  <c r="V1421" i="3"/>
  <c r="W1421" i="3" s="1"/>
  <c r="X1421" i="3"/>
  <c r="X1423" i="3"/>
  <c r="V1423" i="3"/>
  <c r="W1423" i="3" s="1"/>
  <c r="V1427" i="3"/>
  <c r="W1427" i="3" s="1"/>
  <c r="X1427" i="3"/>
  <c r="V1429" i="3"/>
  <c r="W1429" i="3" s="1"/>
  <c r="X1429" i="3" s="1"/>
  <c r="V1433" i="3"/>
  <c r="W1433" i="3" s="1"/>
  <c r="X1433" i="3" s="1"/>
  <c r="W1437" i="3"/>
  <c r="X1437" i="3" s="1"/>
  <c r="V1445" i="3"/>
  <c r="W1445" i="3" s="1"/>
  <c r="X1445" i="3"/>
  <c r="V1252" i="3"/>
  <c r="W1252" i="3" s="1"/>
  <c r="X1252" i="3" s="1"/>
  <c r="V1264" i="3"/>
  <c r="V1276" i="3"/>
  <c r="W1276" i="3" s="1"/>
  <c r="X1276" i="3" s="1"/>
  <c r="V1283" i="3"/>
  <c r="W1283" i="3" s="1"/>
  <c r="V1289" i="3"/>
  <c r="W1289" i="3" s="1"/>
  <c r="X1289" i="3" s="1"/>
  <c r="V1295" i="3"/>
  <c r="V1301" i="3"/>
  <c r="W1301" i="3" s="1"/>
  <c r="X1301" i="3" s="1"/>
  <c r="V1307" i="3"/>
  <c r="V1313" i="3"/>
  <c r="W1313" i="3" s="1"/>
  <c r="X1313" i="3" s="1"/>
  <c r="V1319" i="3"/>
  <c r="W1319" i="3" s="1"/>
  <c r="V1325" i="3"/>
  <c r="W1325" i="3" s="1"/>
  <c r="X1325" i="3" s="1"/>
  <c r="V1331" i="3"/>
  <c r="V1337" i="3"/>
  <c r="W1337" i="3" s="1"/>
  <c r="X1337" i="3" s="1"/>
  <c r="V1343" i="3"/>
  <c r="V1349" i="3"/>
  <c r="W1349" i="3" s="1"/>
  <c r="X1349" i="3" s="1"/>
  <c r="X1361" i="3"/>
  <c r="W1368" i="3"/>
  <c r="X1368" i="3" s="1"/>
  <c r="X1372" i="3"/>
  <c r="V1372" i="3"/>
  <c r="W1372" i="3" s="1"/>
  <c r="X1385" i="3"/>
  <c r="X1397" i="3"/>
  <c r="W1419" i="3"/>
  <c r="X1419" i="3" s="1"/>
  <c r="W1425" i="3"/>
  <c r="X1425" i="3" s="1"/>
  <c r="W1431" i="3"/>
  <c r="X1431" i="3" s="1"/>
  <c r="V1437" i="3"/>
  <c r="V1448" i="3"/>
  <c r="W1448" i="3" s="1"/>
  <c r="X1448" i="3" s="1"/>
  <c r="X1506" i="3"/>
  <c r="V1247" i="3"/>
  <c r="W1247" i="3" s="1"/>
  <c r="X1247" i="3" s="1"/>
  <c r="V1259" i="3"/>
  <c r="W1259" i="3" s="1"/>
  <c r="X1259" i="3" s="1"/>
  <c r="V1271" i="3"/>
  <c r="W1271" i="3" s="1"/>
  <c r="W1282" i="3"/>
  <c r="X1282" i="3" s="1"/>
  <c r="V1286" i="3"/>
  <c r="W1286" i="3" s="1"/>
  <c r="W1288" i="3"/>
  <c r="X1288" i="3" s="1"/>
  <c r="V1292" i="3"/>
  <c r="W1292" i="3" s="1"/>
  <c r="X1292" i="3" s="1"/>
  <c r="W1294" i="3"/>
  <c r="X1294" i="3" s="1"/>
  <c r="V1298" i="3"/>
  <c r="W1298" i="3" s="1"/>
  <c r="X1298" i="3" s="1"/>
  <c r="W1300" i="3"/>
  <c r="X1300" i="3" s="1"/>
  <c r="V1304" i="3"/>
  <c r="W1304" i="3" s="1"/>
  <c r="W1306" i="3"/>
  <c r="X1306" i="3" s="1"/>
  <c r="V1310" i="3"/>
  <c r="W1310" i="3" s="1"/>
  <c r="X1310" i="3" s="1"/>
  <c r="W1312" i="3"/>
  <c r="X1312" i="3" s="1"/>
  <c r="V1316" i="3"/>
  <c r="W1316" i="3" s="1"/>
  <c r="X1316" i="3" s="1"/>
  <c r="W1318" i="3"/>
  <c r="X1318" i="3" s="1"/>
  <c r="V1322" i="3"/>
  <c r="W1322" i="3" s="1"/>
  <c r="W1324" i="3"/>
  <c r="X1324" i="3" s="1"/>
  <c r="V1328" i="3"/>
  <c r="W1328" i="3" s="1"/>
  <c r="X1328" i="3" s="1"/>
  <c r="W1330" i="3"/>
  <c r="X1330" i="3" s="1"/>
  <c r="V1334" i="3"/>
  <c r="W1334" i="3" s="1"/>
  <c r="W1336" i="3"/>
  <c r="X1336" i="3" s="1"/>
  <c r="V1340" i="3"/>
  <c r="W1340" i="3" s="1"/>
  <c r="W1342" i="3"/>
  <c r="X1342" i="3" s="1"/>
  <c r="V1346" i="3"/>
  <c r="W1346" i="3" s="1"/>
  <c r="X1346" i="3" s="1"/>
  <c r="W1348" i="3"/>
  <c r="X1348" i="3" s="1"/>
  <c r="V1354" i="3"/>
  <c r="W1354" i="3" s="1"/>
  <c r="X1354" i="3" s="1"/>
  <c r="W1359" i="3"/>
  <c r="X1359" i="3" s="1"/>
  <c r="V1359" i="3"/>
  <c r="V1365" i="3"/>
  <c r="W1365" i="3" s="1"/>
  <c r="X1365" i="3" s="1"/>
  <c r="V1378" i="3"/>
  <c r="W1378" i="3" s="1"/>
  <c r="X1378" i="3" s="1"/>
  <c r="W1383" i="3"/>
  <c r="X1383" i="3" s="1"/>
  <c r="V1383" i="3"/>
  <c r="V1389" i="3"/>
  <c r="W1389" i="3" s="1"/>
  <c r="X1389" i="3" s="1"/>
  <c r="V1391" i="3"/>
  <c r="W1391" i="3" s="1"/>
  <c r="V1401" i="3"/>
  <c r="W1401" i="3" s="1"/>
  <c r="X1401" i="3" s="1"/>
  <c r="V1407" i="3"/>
  <c r="W1407" i="3" s="1"/>
  <c r="X1407" i="3" s="1"/>
  <c r="V1413" i="3"/>
  <c r="W1413" i="3" s="1"/>
  <c r="X1413" i="3" s="1"/>
  <c r="V1419" i="3"/>
  <c r="V1425" i="3"/>
  <c r="V1431" i="3"/>
  <c r="V1451" i="3"/>
  <c r="W1451" i="3" s="1"/>
  <c r="X1451" i="3" s="1"/>
  <c r="W1234" i="3"/>
  <c r="X1234" i="3" s="1"/>
  <c r="X1241" i="3"/>
  <c r="W1246" i="3"/>
  <c r="X1246" i="3" s="1"/>
  <c r="W1258" i="3"/>
  <c r="X1258" i="3" s="1"/>
  <c r="X1265" i="3"/>
  <c r="W1270" i="3"/>
  <c r="X1270" i="3" s="1"/>
  <c r="X1277" i="3"/>
  <c r="V1364" i="3"/>
  <c r="W1364" i="3" s="1"/>
  <c r="X1364" i="3"/>
  <c r="X1366" i="3"/>
  <c r="X1377" i="3"/>
  <c r="V1388" i="3"/>
  <c r="W1388" i="3" s="1"/>
  <c r="X1388" i="3" s="1"/>
  <c r="V1390" i="3"/>
  <c r="W1390" i="3" s="1"/>
  <c r="X1390" i="3" s="1"/>
  <c r="V1395" i="3"/>
  <c r="W1395" i="3" s="1"/>
  <c r="X1395" i="3" s="1"/>
  <c r="V1400" i="3"/>
  <c r="W1400" i="3" s="1"/>
  <c r="X1400" i="3"/>
  <c r="V1402" i="3"/>
  <c r="W1402" i="3" s="1"/>
  <c r="X1402" i="3" s="1"/>
  <c r="V1406" i="3"/>
  <c r="W1406" i="3" s="1"/>
  <c r="X1406" i="3" s="1"/>
  <c r="X1408" i="3"/>
  <c r="V1408" i="3"/>
  <c r="W1408" i="3" s="1"/>
  <c r="V1412" i="3"/>
  <c r="W1412" i="3" s="1"/>
  <c r="X1412" i="3"/>
  <c r="X1414" i="3"/>
  <c r="V1414" i="3"/>
  <c r="W1414" i="3" s="1"/>
  <c r="V1418" i="3"/>
  <c r="W1418" i="3" s="1"/>
  <c r="X1418" i="3" s="1"/>
  <c r="V1420" i="3"/>
  <c r="W1420" i="3" s="1"/>
  <c r="X1420" i="3" s="1"/>
  <c r="V1424" i="3"/>
  <c r="W1424" i="3" s="1"/>
  <c r="X1424" i="3"/>
  <c r="V1426" i="3"/>
  <c r="W1426" i="3" s="1"/>
  <c r="X1426" i="3" s="1"/>
  <c r="V1430" i="3"/>
  <c r="W1430" i="3" s="1"/>
  <c r="X1430" i="3"/>
  <c r="V1432" i="3"/>
  <c r="W1432" i="3" s="1"/>
  <c r="X1432" i="3" s="1"/>
  <c r="V1436" i="3"/>
  <c r="W1436" i="3" s="1"/>
  <c r="X1436" i="3"/>
  <c r="V1454" i="3"/>
  <c r="W1454" i="3" s="1"/>
  <c r="X1454" i="3"/>
  <c r="V1459" i="3"/>
  <c r="W1459" i="3" s="1"/>
  <c r="X1459" i="3" s="1"/>
  <c r="X1471" i="3"/>
  <c r="V1471" i="3"/>
  <c r="W1485" i="3"/>
  <c r="W1494" i="3"/>
  <c r="V1531" i="3"/>
  <c r="W1531" i="3" s="1"/>
  <c r="X1531" i="3" s="1"/>
  <c r="W1550" i="3"/>
  <c r="X1550" i="3" s="1"/>
  <c r="W1563" i="3"/>
  <c r="X1567" i="3"/>
  <c r="V1567" i="3"/>
  <c r="W1567" i="3" s="1"/>
  <c r="V1580" i="3"/>
  <c r="W1580" i="3" s="1"/>
  <c r="X1580" i="3" s="1"/>
  <c r="W1586" i="3"/>
  <c r="X1586" i="3" s="1"/>
  <c r="V1603" i="3"/>
  <c r="W1603" i="3" s="1"/>
  <c r="X1603" i="3" s="1"/>
  <c r="X1441" i="3"/>
  <c r="X1444" i="3"/>
  <c r="X1447" i="3"/>
  <c r="W1471" i="3"/>
  <c r="V1483" i="3"/>
  <c r="V1490" i="3"/>
  <c r="W1490" i="3" s="1"/>
  <c r="X1490" i="3" s="1"/>
  <c r="V1495" i="3"/>
  <c r="W1495" i="3" s="1"/>
  <c r="X1495" i="3" s="1"/>
  <c r="X1525" i="3"/>
  <c r="V1525" i="3"/>
  <c r="W1525" i="3" s="1"/>
  <c r="W1544" i="3"/>
  <c r="X1544" i="3" s="1"/>
  <c r="V1544" i="3"/>
  <c r="V1561" i="3"/>
  <c r="W1561" i="3" s="1"/>
  <c r="X1561" i="3" s="1"/>
  <c r="X1597" i="3"/>
  <c r="V1597" i="3"/>
  <c r="W1597" i="3" s="1"/>
  <c r="V1358" i="3"/>
  <c r="W1358" i="3" s="1"/>
  <c r="X1358" i="3" s="1"/>
  <c r="V1370" i="3"/>
  <c r="V1382" i="3"/>
  <c r="W1382" i="3" s="1"/>
  <c r="X1382" i="3" s="1"/>
  <c r="V1394" i="3"/>
  <c r="W1394" i="3" s="1"/>
  <c r="X1394" i="3" s="1"/>
  <c r="W1507" i="3"/>
  <c r="X1515" i="3"/>
  <c r="V1519" i="3"/>
  <c r="W1519" i="3" s="1"/>
  <c r="X1519" i="3" s="1"/>
  <c r="V1532" i="3"/>
  <c r="W1532" i="3" s="1"/>
  <c r="X1532" i="3" s="1"/>
  <c r="V1538" i="3"/>
  <c r="W1538" i="3" s="1"/>
  <c r="X1538" i="3" s="1"/>
  <c r="W1551" i="3"/>
  <c r="V1555" i="3"/>
  <c r="W1555" i="3" s="1"/>
  <c r="X1555" i="3" s="1"/>
  <c r="V1568" i="3"/>
  <c r="W1568" i="3" s="1"/>
  <c r="X1568" i="3" s="1"/>
  <c r="W1574" i="3"/>
  <c r="X1574" i="3" s="1"/>
  <c r="W1587" i="3"/>
  <c r="X1591" i="3"/>
  <c r="V1591" i="3"/>
  <c r="W1591" i="3" s="1"/>
  <c r="V1604" i="3"/>
  <c r="V1435" i="3"/>
  <c r="W1435" i="3" s="1"/>
  <c r="X1435" i="3" s="1"/>
  <c r="V1438" i="3"/>
  <c r="W1438" i="3" s="1"/>
  <c r="X1438" i="3" s="1"/>
  <c r="V1441" i="3"/>
  <c r="W1441" i="3" s="1"/>
  <c r="V1444" i="3"/>
  <c r="W1444" i="3" s="1"/>
  <c r="V1447" i="3"/>
  <c r="W1447" i="3" s="1"/>
  <c r="V1450" i="3"/>
  <c r="W1450" i="3" s="1"/>
  <c r="X1450" i="3" s="1"/>
  <c r="V1453" i="3"/>
  <c r="W1453" i="3" s="1"/>
  <c r="X1453" i="3" s="1"/>
  <c r="V1456" i="3"/>
  <c r="W1456" i="3" s="1"/>
  <c r="X1456" i="3" s="1"/>
  <c r="X1465" i="3"/>
  <c r="V1465" i="3"/>
  <c r="W1472" i="3"/>
  <c r="X1472" i="3" s="1"/>
  <c r="V1477" i="3"/>
  <c r="W1477" i="3" s="1"/>
  <c r="X1477" i="3" s="1"/>
  <c r="X1549" i="3"/>
  <c r="V1549" i="3"/>
  <c r="W1549" i="3" s="1"/>
  <c r="X1585" i="3"/>
  <c r="V1585" i="3"/>
  <c r="W1585" i="3" s="1"/>
  <c r="W1604" i="3"/>
  <c r="X1604" i="3" s="1"/>
  <c r="W1440" i="3"/>
  <c r="X1440" i="3" s="1"/>
  <c r="W1443" i="3"/>
  <c r="X1443" i="3" s="1"/>
  <c r="W1446" i="3"/>
  <c r="X1446" i="3" s="1"/>
  <c r="W1449" i="3"/>
  <c r="X1449" i="3" s="1"/>
  <c r="W1452" i="3"/>
  <c r="X1452" i="3" s="1"/>
  <c r="W1455" i="3"/>
  <c r="X1455" i="3" s="1"/>
  <c r="W1458" i="3"/>
  <c r="X1458" i="3" s="1"/>
  <c r="W1465" i="3"/>
  <c r="V1489" i="3"/>
  <c r="W1489" i="3" s="1"/>
  <c r="X1489" i="3" s="1"/>
  <c r="V1496" i="3"/>
  <c r="W1496" i="3" s="1"/>
  <c r="X1496" i="3" s="1"/>
  <c r="V1501" i="3"/>
  <c r="V1513" i="3"/>
  <c r="W1513" i="3" s="1"/>
  <c r="X1513" i="3" s="1"/>
  <c r="X1520" i="3"/>
  <c r="V1526" i="3"/>
  <c r="W1526" i="3" s="1"/>
  <c r="X1526" i="3" s="1"/>
  <c r="V1543" i="3"/>
  <c r="W1543" i="3" s="1"/>
  <c r="X1543" i="3" s="1"/>
  <c r="W1562" i="3"/>
  <c r="X1562" i="3" s="1"/>
  <c r="W1575" i="3"/>
  <c r="X1575" i="3" s="1"/>
  <c r="V1579" i="3"/>
  <c r="W1579" i="3" s="1"/>
  <c r="X1579" i="3" s="1"/>
  <c r="V1592" i="3"/>
  <c r="W1592" i="3" s="1"/>
  <c r="X1592" i="3" s="1"/>
  <c r="W1598" i="3"/>
  <c r="X1598" i="3" s="1"/>
  <c r="W1461" i="3"/>
  <c r="X1461" i="3" s="1"/>
  <c r="W1463" i="3"/>
  <c r="X1463" i="3" s="1"/>
  <c r="W1473" i="3"/>
  <c r="X1473" i="3" s="1"/>
  <c r="W1475" i="3"/>
  <c r="X1475" i="3" s="1"/>
  <c r="X1485" i="3"/>
  <c r="X1494" i="3"/>
  <c r="X1497" i="3"/>
  <c r="W1501" i="3"/>
  <c r="X1501" i="3" s="1"/>
  <c r="W1515" i="3"/>
  <c r="W1537" i="3"/>
  <c r="X1537" i="3" s="1"/>
  <c r="W1469" i="3"/>
  <c r="X1469" i="3" s="1"/>
  <c r="W1479" i="3"/>
  <c r="X1479" i="3" s="1"/>
  <c r="W1483" i="3"/>
  <c r="X1483" i="3" s="1"/>
  <c r="X1491" i="3"/>
  <c r="X1503" i="3"/>
  <c r="X1507" i="3"/>
  <c r="V1507" i="3"/>
  <c r="X1521" i="3"/>
  <c r="X1527" i="3"/>
  <c r="X1533" i="3"/>
  <c r="X1539" i="3"/>
  <c r="X1545" i="3"/>
  <c r="X1551" i="3"/>
  <c r="X1557" i="3"/>
  <c r="X1563" i="3"/>
  <c r="X1569" i="3"/>
  <c r="X1581" i="3"/>
  <c r="X1587" i="3"/>
  <c r="X1593" i="3"/>
  <c r="X1599" i="3"/>
  <c r="X1605" i="3"/>
  <c r="W1593" i="3"/>
  <c r="W1599" i="3"/>
  <c r="W1605" i="3"/>
  <c r="V1460" i="3"/>
  <c r="W1460" i="3" s="1"/>
  <c r="X1460" i="3" s="1"/>
  <c r="X1462" i="3"/>
  <c r="V1466" i="3"/>
  <c r="W1466" i="3" s="1"/>
  <c r="X1466" i="3" s="1"/>
  <c r="X1468" i="3"/>
  <c r="V1472" i="3"/>
  <c r="X1474" i="3"/>
  <c r="V1478" i="3"/>
  <c r="W1478" i="3" s="1"/>
  <c r="X1478" i="3" s="1"/>
  <c r="V1484" i="3"/>
  <c r="W1484" i="3" s="1"/>
  <c r="X1484" i="3" s="1"/>
  <c r="X1486" i="3"/>
  <c r="X1492" i="3"/>
  <c r="X1498" i="3"/>
  <c r="V1502" i="3"/>
  <c r="W1502" i="3" s="1"/>
  <c r="X1502" i="3" s="1"/>
  <c r="X1504" i="3"/>
  <c r="V1508" i="3"/>
  <c r="W1508" i="3" s="1"/>
  <c r="X1508" i="3" s="1"/>
  <c r="X1510" i="3"/>
  <c r="V1514" i="3"/>
  <c r="W1514" i="3" s="1"/>
  <c r="X1514" i="3" s="1"/>
  <c r="X1516" i="3"/>
  <c r="V1520" i="3"/>
  <c r="X1522" i="3"/>
  <c r="X1528" i="3"/>
  <c r="X1534" i="3"/>
  <c r="X1540" i="3"/>
  <c r="X1546" i="3"/>
  <c r="X1552" i="3"/>
  <c r="X1558" i="3"/>
  <c r="X1564" i="3"/>
  <c r="X1570" i="3"/>
  <c r="X1576" i="3"/>
  <c r="X1582" i="3"/>
  <c r="X1588" i="3"/>
  <c r="X1594" i="3"/>
  <c r="X1600" i="3"/>
  <c r="X1606" i="3"/>
  <c r="N1616" i="3"/>
  <c r="V1464" i="3"/>
  <c r="W1464" i="3" s="1"/>
  <c r="X1464" i="3" s="1"/>
  <c r="V1470" i="3"/>
  <c r="W1470" i="3" s="1"/>
  <c r="X1470" i="3" s="1"/>
  <c r="V1476" i="3"/>
  <c r="W1476" i="3" s="1"/>
  <c r="X1476" i="3" s="1"/>
  <c r="V1482" i="3"/>
  <c r="W1482" i="3" s="1"/>
  <c r="X1482" i="3" s="1"/>
  <c r="V1488" i="3"/>
  <c r="W1488" i="3" s="1"/>
  <c r="X1488" i="3" s="1"/>
  <c r="V1494" i="3"/>
  <c r="V1500" i="3"/>
  <c r="W1500" i="3" s="1"/>
  <c r="X1500" i="3" s="1"/>
  <c r="V1506" i="3"/>
  <c r="W1506" i="3" s="1"/>
  <c r="V1512" i="3"/>
  <c r="W1512" i="3" s="1"/>
  <c r="X1512" i="3" s="1"/>
  <c r="V1518" i="3"/>
  <c r="W1518" i="3" s="1"/>
  <c r="X1518" i="3" s="1"/>
  <c r="Q1616" i="3" l="1"/>
  <c r="V1608" i="3"/>
  <c r="W1608" i="3" s="1"/>
  <c r="X1608" i="3" s="1"/>
  <c r="U1609" i="3"/>
  <c r="U1610" i="3"/>
  <c r="U1611" i="3"/>
  <c r="U1612" i="3"/>
  <c r="U1613" i="3"/>
  <c r="G1615" i="3"/>
  <c r="V1611" i="3" l="1"/>
  <c r="W1611" i="3" s="1"/>
  <c r="X1611" i="3" s="1"/>
  <c r="V1610" i="3"/>
  <c r="W1610" i="3" s="1"/>
  <c r="X1610" i="3" s="1"/>
  <c r="U1614" i="3"/>
  <c r="U1615" i="3" s="1"/>
  <c r="V1609" i="3"/>
  <c r="W1609" i="3" s="1"/>
  <c r="V1613" i="3"/>
  <c r="W1613" i="3" s="1"/>
  <c r="X1613" i="3" s="1"/>
  <c r="V1612" i="3"/>
  <c r="W1612" i="3" s="1"/>
  <c r="X1612" i="3" s="1"/>
  <c r="W1614" i="3" l="1"/>
  <c r="X1614" i="3" s="1"/>
  <c r="X1609" i="3"/>
  <c r="V1614" i="3"/>
  <c r="V1615" i="3" s="1"/>
  <c r="W1615" i="3" s="1"/>
  <c r="W1617" i="3" l="1"/>
  <c r="X161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9" authorId="0" shapeId="0" xr:uid="{D493D3DF-85BC-4E6B-B5EA-9E00D53FABEB}">
      <text>
        <r>
          <rPr>
            <b/>
            <sz val="12"/>
            <color indexed="81"/>
            <rFont val="MS P ゴシック"/>
            <family val="3"/>
            <charset val="128"/>
          </rPr>
          <t>２か年事業の場合は、
”(4）補助対象経費支出予定額”を用いて按分すること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X4" authorId="0" shapeId="0" xr:uid="{4A41C303-55D1-45F6-A636-BAAA79285554}">
      <text>
        <r>
          <rPr>
            <b/>
            <sz val="11"/>
            <color indexed="81"/>
            <rFont val="MS P ゴシック"/>
            <family val="3"/>
            <charset val="128"/>
          </rPr>
          <t>全て○になっていることを確認すること</t>
        </r>
      </text>
    </comment>
    <comment ref="C5" authorId="0" shapeId="0" xr:uid="{C0710865-10A1-4635-8FEE-EF73E019DCDA}">
      <text>
        <r>
          <rPr>
            <b/>
            <sz val="11"/>
            <color indexed="81"/>
            <rFont val="MS P ゴシック"/>
            <family val="3"/>
            <charset val="128"/>
          </rPr>
          <t>行を適宜追加・削除し、見積書・金入り設計書の項目どおりに記入すること（合計金額のみは不可）</t>
        </r>
      </text>
    </comment>
    <comment ref="H6" authorId="0" shapeId="0" xr:uid="{D43D6DEA-3474-41A2-BD02-12F5D4B143D6}">
      <text>
        <r>
          <rPr>
            <b/>
            <sz val="11"/>
            <color indexed="81"/>
            <rFont val="MS P ゴシック"/>
            <family val="3"/>
            <charset val="128"/>
          </rPr>
          <t>根拠とした見積書・金入り設計書の最初のページにNo.を記すこと</t>
        </r>
      </text>
    </comment>
    <comment ref="I7" authorId="0" shapeId="0" xr:uid="{4718D85E-C0DA-4058-B2F7-E69983E8126E}">
      <text>
        <r>
          <rPr>
            <b/>
            <sz val="11"/>
            <color indexed="81"/>
            <rFont val="MS P ゴシック"/>
            <family val="3"/>
            <charset val="128"/>
          </rPr>
          <t>複合単価を用いた場合は、「材料費」に金額を含めること</t>
        </r>
      </text>
    </comment>
    <comment ref="W1616" authorId="0" shapeId="0" xr:uid="{E23378EF-E03B-4457-92CA-313DE2CE3E23}">
      <text>
        <r>
          <rPr>
            <b/>
            <sz val="11"/>
            <color indexed="81"/>
            <rFont val="MS P ゴシック"/>
            <family val="3"/>
            <charset val="128"/>
          </rPr>
          <t>民間企業の場合、原則として消費税を計上しないこと</t>
        </r>
      </text>
    </comment>
    <comment ref="W1617" authorId="0" shapeId="0" xr:uid="{5411140C-64FE-4AA9-B6F8-6A17CF2897AA}">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<sst xmlns="http://schemas.openxmlformats.org/spreadsheetml/2006/main" count="232" uniqueCount="165">
  <si>
    <t>積算内訳</t>
    <rPh sb="0" eb="2">
      <t>セキサン</t>
    </rPh>
    <rPh sb="2" eb="4">
      <t>ウチワケ</t>
    </rPh>
    <phoneticPr fontId="8"/>
  </si>
  <si>
    <t>金額（円）</t>
    <rPh sb="0" eb="2">
      <t>キンガク</t>
    </rPh>
    <phoneticPr fontId="8"/>
  </si>
  <si>
    <t>細分</t>
    <rPh sb="0" eb="2">
      <t>サイブン</t>
    </rPh>
    <phoneticPr fontId="6"/>
  </si>
  <si>
    <t>(2) 寄付金その他の収入</t>
    <rPh sb="4" eb="7">
      <t>キフキン</t>
    </rPh>
    <rPh sb="9" eb="10">
      <t>タ</t>
    </rPh>
    <rPh sb="11" eb="13">
      <t>シュウニュウ</t>
    </rPh>
    <phoneticPr fontId="8"/>
  </si>
  <si>
    <t>所要経費</t>
    <rPh sb="0" eb="2">
      <t>ショヨウ</t>
    </rPh>
    <rPh sb="2" eb="4">
      <t>ケイヒ</t>
    </rPh>
    <phoneticPr fontId="8"/>
  </si>
  <si>
    <t>円</t>
    <rPh sb="0" eb="1">
      <t>エン</t>
    </rPh>
    <phoneticPr fontId="6"/>
  </si>
  <si>
    <t>区分・費目</t>
    <rPh sb="0" eb="2">
      <t>クブン</t>
    </rPh>
    <rPh sb="3" eb="5">
      <t>ヒモク</t>
    </rPh>
    <phoneticPr fontId="8"/>
  </si>
  <si>
    <t>施設名</t>
    <rPh sb="0" eb="2">
      <t>シセツ</t>
    </rPh>
    <rPh sb="2" eb="3">
      <t>メイ</t>
    </rPh>
    <phoneticPr fontId="17"/>
  </si>
  <si>
    <t>補助対象経費</t>
    <rPh sb="0" eb="4">
      <t>ホジョタイショウ</t>
    </rPh>
    <rPh sb="4" eb="6">
      <t>ケイヒ</t>
    </rPh>
    <phoneticPr fontId="17"/>
  </si>
  <si>
    <t>項目</t>
    <rPh sb="0" eb="2">
      <t>コウモク</t>
    </rPh>
    <phoneticPr fontId="17"/>
  </si>
  <si>
    <t>内容</t>
    <rPh sb="0" eb="2">
      <t>ナイヨウ</t>
    </rPh>
    <phoneticPr fontId="17"/>
  </si>
  <si>
    <t>工事費</t>
    <rPh sb="0" eb="2">
      <t>コウジ</t>
    </rPh>
    <rPh sb="2" eb="3">
      <t>ヒ</t>
    </rPh>
    <phoneticPr fontId="15"/>
  </si>
  <si>
    <t>設備費</t>
    <rPh sb="0" eb="2">
      <t>セツビ</t>
    </rPh>
    <rPh sb="2" eb="3">
      <t>ヒ</t>
    </rPh>
    <phoneticPr fontId="15"/>
  </si>
  <si>
    <t>業務費</t>
    <rPh sb="0" eb="2">
      <t>ギョウム</t>
    </rPh>
    <rPh sb="2" eb="3">
      <t>ヒ</t>
    </rPh>
    <phoneticPr fontId="17"/>
  </si>
  <si>
    <t>事務費</t>
    <rPh sb="0" eb="3">
      <t>ジムヒ</t>
    </rPh>
    <phoneticPr fontId="15"/>
  </si>
  <si>
    <t>本工事費</t>
    <rPh sb="0" eb="1">
      <t>ホン</t>
    </rPh>
    <rPh sb="1" eb="4">
      <t>コウジヒ</t>
    </rPh>
    <phoneticPr fontId="15"/>
  </si>
  <si>
    <t>機械
器具費</t>
    <rPh sb="0" eb="2">
      <t>キカイ</t>
    </rPh>
    <rPh sb="3" eb="5">
      <t>キグ</t>
    </rPh>
    <rPh sb="5" eb="6">
      <t>ヒ</t>
    </rPh>
    <phoneticPr fontId="15"/>
  </si>
  <si>
    <t>測量及
試験費</t>
    <phoneticPr fontId="17"/>
  </si>
  <si>
    <t>材料費</t>
    <rPh sb="0" eb="3">
      <t>ザイリョウヒ</t>
    </rPh>
    <phoneticPr fontId="15"/>
  </si>
  <si>
    <t>労務費</t>
    <rPh sb="0" eb="3">
      <t>ロウムヒ</t>
    </rPh>
    <phoneticPr fontId="15"/>
  </si>
  <si>
    <t>直接
経費</t>
    <rPh sb="0" eb="2">
      <t>チョクセツ</t>
    </rPh>
    <rPh sb="3" eb="5">
      <t>ケイヒ</t>
    </rPh>
    <phoneticPr fontId="15"/>
  </si>
  <si>
    <t>共通
仮設費</t>
    <rPh sb="0" eb="2">
      <t>キョウツウ</t>
    </rPh>
    <rPh sb="3" eb="5">
      <t>カセツ</t>
    </rPh>
    <rPh sb="5" eb="6">
      <t>ヒ</t>
    </rPh>
    <phoneticPr fontId="15"/>
  </si>
  <si>
    <t>現場
管理費</t>
    <phoneticPr fontId="17"/>
  </si>
  <si>
    <t>一般
管理費</t>
    <rPh sb="0" eb="2">
      <t>イッパン</t>
    </rPh>
    <rPh sb="3" eb="6">
      <t>カンリヒ</t>
    </rPh>
    <phoneticPr fontId="15"/>
  </si>
  <si>
    <t>小計</t>
    <rPh sb="0" eb="2">
      <t>ショウケイ</t>
    </rPh>
    <phoneticPr fontId="17"/>
  </si>
  <si>
    <t>共通仮設費</t>
    <rPh sb="0" eb="2">
      <t>キョウツウ</t>
    </rPh>
    <rPh sb="2" eb="4">
      <t>カセツ</t>
    </rPh>
    <rPh sb="4" eb="5">
      <t>ヒ</t>
    </rPh>
    <phoneticPr fontId="17"/>
  </si>
  <si>
    <t>現場管理費</t>
    <rPh sb="0" eb="2">
      <t>ゲンバ</t>
    </rPh>
    <rPh sb="2" eb="5">
      <t>カンリヒ</t>
    </rPh>
    <phoneticPr fontId="17"/>
  </si>
  <si>
    <t>一般管理費</t>
    <rPh sb="0" eb="2">
      <t>イッパン</t>
    </rPh>
    <rPh sb="2" eb="5">
      <t>カンリヒ</t>
    </rPh>
    <phoneticPr fontId="17"/>
  </si>
  <si>
    <t>合計</t>
    <rPh sb="0" eb="2">
      <t>ゴウケイ</t>
    </rPh>
    <phoneticPr fontId="17"/>
  </si>
  <si>
    <t>内訳</t>
    <rPh sb="0" eb="2">
      <t>ウチワケ</t>
    </rPh>
    <phoneticPr fontId="17"/>
  </si>
  <si>
    <t>No.</t>
    <phoneticPr fontId="17"/>
  </si>
  <si>
    <t>規格</t>
    <rPh sb="0" eb="2">
      <t>キカク</t>
    </rPh>
    <phoneticPr fontId="17"/>
  </si>
  <si>
    <t>付帯
工事費</t>
    <rPh sb="0" eb="2">
      <t>フタイ</t>
    </rPh>
    <rPh sb="3" eb="5">
      <t>コウジ</t>
    </rPh>
    <rPh sb="5" eb="6">
      <t>ヒ</t>
    </rPh>
    <phoneticPr fontId="15"/>
  </si>
  <si>
    <t>工事費・本工事費</t>
  </si>
  <si>
    <t>材料費</t>
    <rPh sb="0" eb="3">
      <t>ザイリョウヒ</t>
    </rPh>
    <phoneticPr fontId="16"/>
  </si>
  <si>
    <t>同</t>
  </si>
  <si>
    <t>労務費</t>
    <rPh sb="0" eb="3">
      <t>ロウムヒ</t>
    </rPh>
    <phoneticPr fontId="16"/>
  </si>
  <si>
    <t>直接経費</t>
    <rPh sb="0" eb="2">
      <t>チョクセツ</t>
    </rPh>
    <rPh sb="2" eb="4">
      <t>ケイヒ</t>
    </rPh>
    <phoneticPr fontId="16"/>
  </si>
  <si>
    <t>共通仮設費</t>
    <rPh sb="0" eb="2">
      <t>キョウツウ</t>
    </rPh>
    <rPh sb="2" eb="4">
      <t>カセツ</t>
    </rPh>
    <rPh sb="4" eb="5">
      <t>ヒ</t>
    </rPh>
    <phoneticPr fontId="16"/>
  </si>
  <si>
    <t>現場管理費</t>
    <rPh sb="0" eb="2">
      <t>ゲンバ</t>
    </rPh>
    <rPh sb="2" eb="5">
      <t>カンリヒ</t>
    </rPh>
    <phoneticPr fontId="16"/>
  </si>
  <si>
    <t>一般管理費</t>
    <rPh sb="0" eb="2">
      <t>イッパン</t>
    </rPh>
    <rPh sb="2" eb="5">
      <t>カンリヒ</t>
    </rPh>
    <phoneticPr fontId="16"/>
  </si>
  <si>
    <t>工事費・付帯工事費</t>
  </si>
  <si>
    <t>―</t>
    <phoneticPr fontId="16"/>
  </si>
  <si>
    <t>工事費・機械器具費</t>
  </si>
  <si>
    <t>工事費・測量及試験費</t>
    <phoneticPr fontId="6"/>
  </si>
  <si>
    <t>設備費</t>
  </si>
  <si>
    <t>業務費</t>
  </si>
  <si>
    <t>事務費</t>
  </si>
  <si>
    <t>240W</t>
  </si>
  <si>
    <t>パワーコンディショナー</t>
  </si>
  <si>
    <t>6kW</t>
  </si>
  <si>
    <t>30kWh</t>
  </si>
  <si>
    <t>接続ケーブル</t>
    <rPh sb="0" eb="2">
      <t>セツゾク</t>
    </rPh>
    <phoneticPr fontId="21"/>
  </si>
  <si>
    <t>架台組立調整</t>
    <rPh sb="0" eb="2">
      <t>カダイ</t>
    </rPh>
    <rPh sb="2" eb="3">
      <t>ク</t>
    </rPh>
    <rPh sb="3" eb="4">
      <t>タ</t>
    </rPh>
    <rPh sb="4" eb="6">
      <t>チョウセイ</t>
    </rPh>
    <phoneticPr fontId="21"/>
  </si>
  <si>
    <t>蓄電システム設置工事</t>
    <rPh sb="0" eb="2">
      <t>チクデン</t>
    </rPh>
    <rPh sb="6" eb="8">
      <t>セッチ</t>
    </rPh>
    <rPh sb="8" eb="10">
      <t>コウジ</t>
    </rPh>
    <phoneticPr fontId="17"/>
  </si>
  <si>
    <t>全天日射計</t>
    <rPh sb="0" eb="2">
      <t>ゼンテン</t>
    </rPh>
    <rPh sb="2" eb="4">
      <t>ニッシャ</t>
    </rPh>
    <rPh sb="4" eb="5">
      <t>ケイ</t>
    </rPh>
    <phoneticPr fontId="21"/>
  </si>
  <si>
    <t>気象信号変換箱</t>
    <rPh sb="0" eb="2">
      <t>キショウ</t>
    </rPh>
    <rPh sb="2" eb="4">
      <t>シンゴウ</t>
    </rPh>
    <rPh sb="4" eb="6">
      <t>ヘンカン</t>
    </rPh>
    <rPh sb="6" eb="7">
      <t>バコ</t>
    </rPh>
    <phoneticPr fontId="21"/>
  </si>
  <si>
    <t>3.0m</t>
    <phoneticPr fontId="16"/>
  </si>
  <si>
    <t>蓄電システム本体</t>
    <rPh sb="0" eb="2">
      <t>チクデン</t>
    </rPh>
    <rPh sb="6" eb="8">
      <t>ホンタイ</t>
    </rPh>
    <phoneticPr fontId="21"/>
  </si>
  <si>
    <t>太陽電池モジュール</t>
    <rPh sb="0" eb="2">
      <t>タイヨウ</t>
    </rPh>
    <rPh sb="2" eb="4">
      <t>デンチ</t>
    </rPh>
    <phoneticPr fontId="21"/>
  </si>
  <si>
    <r>
      <rPr>
        <sz val="12"/>
        <rFont val="ＭＳ 明朝"/>
        <family val="1"/>
        <charset val="128"/>
      </rPr>
      <t>円</t>
    </r>
    <rPh sb="0" eb="1">
      <t>エン</t>
    </rPh>
    <phoneticPr fontId="6"/>
  </si>
  <si>
    <t>●●●●●●</t>
    <phoneticPr fontId="16"/>
  </si>
  <si>
    <t>施設名：</t>
    <rPh sb="0" eb="2">
      <t>シセツ</t>
    </rPh>
    <rPh sb="2" eb="3">
      <t>メイ</t>
    </rPh>
    <phoneticPr fontId="6"/>
  </si>
  <si>
    <t>太陽電池モジュール設置工事</t>
    <rPh sb="9" eb="11">
      <t>セッチ</t>
    </rPh>
    <rPh sb="11" eb="13">
      <t>コウジ</t>
    </rPh>
    <phoneticPr fontId="17"/>
  </si>
  <si>
    <t>太陽光モジュール運送費</t>
    <rPh sb="8" eb="11">
      <t>ウンソウヒ</t>
    </rPh>
    <phoneticPr fontId="21"/>
  </si>
  <si>
    <t>蓄電システム本体運送費</t>
    <rPh sb="8" eb="11">
      <t>ウンソウヒ</t>
    </rPh>
    <phoneticPr fontId="21"/>
  </si>
  <si>
    <t>数量
(A)</t>
    <rPh sb="0" eb="2">
      <t>スウリョウ</t>
    </rPh>
    <phoneticPr fontId="17"/>
  </si>
  <si>
    <t>単価 [円]
(B)</t>
    <rPh sb="0" eb="2">
      <t>タンカ</t>
    </rPh>
    <phoneticPr fontId="17"/>
  </si>
  <si>
    <t>金額 [円]
(C)=
(A)×(B)</t>
    <rPh sb="0" eb="2">
      <t>キンガク</t>
    </rPh>
    <rPh sb="4" eb="5">
      <t>エン</t>
    </rPh>
    <phoneticPr fontId="17"/>
  </si>
  <si>
    <t>補助対象
経費合計
(D)</t>
    <rPh sb="0" eb="2">
      <t>ホジョ</t>
    </rPh>
    <rPh sb="2" eb="4">
      <t>タイショウ</t>
    </rPh>
    <rPh sb="5" eb="7">
      <t>ケイヒ</t>
    </rPh>
    <rPh sb="7" eb="9">
      <t>ゴウケイ</t>
    </rPh>
    <phoneticPr fontId="17"/>
  </si>
  <si>
    <t>補助対象
外経費
(E)</t>
    <rPh sb="0" eb="2">
      <t>ホジョ</t>
    </rPh>
    <rPh sb="2" eb="4">
      <t>タイショウ</t>
    </rPh>
    <rPh sb="5" eb="6">
      <t>ガイ</t>
    </rPh>
    <rPh sb="6" eb="8">
      <t>ケイヒ</t>
    </rPh>
    <phoneticPr fontId="17"/>
  </si>
  <si>
    <t>設計費</t>
    <rPh sb="0" eb="3">
      <t>セッケイヒ</t>
    </rPh>
    <phoneticPr fontId="16"/>
  </si>
  <si>
    <t>監理費</t>
    <rPh sb="0" eb="3">
      <t>カンリヒ</t>
    </rPh>
    <phoneticPr fontId="16"/>
  </si>
  <si>
    <t>間接
工事費</t>
    <rPh sb="0" eb="2">
      <t>カンセツ</t>
    </rPh>
    <rPh sb="3" eb="6">
      <t>コウジヒ</t>
    </rPh>
    <phoneticPr fontId="16"/>
  </si>
  <si>
    <t>消費税</t>
    <rPh sb="0" eb="3">
      <t>ショウヒゼイ</t>
    </rPh>
    <phoneticPr fontId="16"/>
  </si>
  <si>
    <t>工事費計</t>
    <rPh sb="0" eb="3">
      <t>コウジヒ</t>
    </rPh>
    <rPh sb="3" eb="4">
      <t>ケイ</t>
    </rPh>
    <phoneticPr fontId="17"/>
  </si>
  <si>
    <t>本工事費計</t>
    <rPh sb="0" eb="1">
      <t>ホン</t>
    </rPh>
    <rPh sb="1" eb="4">
      <t>コウジヒ</t>
    </rPh>
    <rPh sb="4" eb="5">
      <t>ケイ</t>
    </rPh>
    <phoneticPr fontId="17"/>
  </si>
  <si>
    <t>合計
(F)=
(D)+(E)</t>
    <rPh sb="0" eb="2">
      <t>ゴウケイ</t>
    </rPh>
    <phoneticPr fontId="17"/>
  </si>
  <si>
    <t>(C)=(F)
であるか</t>
    <phoneticPr fontId="16"/>
  </si>
  <si>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7"/>
  </si>
  <si>
    <t>電工（平成31年3月から適用する公共工事設計労務単価・●●県）</t>
    <rPh sb="0" eb="2">
      <t>デンコウ</t>
    </rPh>
    <rPh sb="29" eb="30">
      <t>ケン</t>
    </rPh>
    <phoneticPr fontId="17"/>
  </si>
  <si>
    <t>(4) 補助対象経費支出予定額の内訳</t>
    <rPh sb="4" eb="6">
      <t>ホジョ</t>
    </rPh>
    <rPh sb="6" eb="8">
      <t>タイショウ</t>
    </rPh>
    <rPh sb="8" eb="10">
      <t>ケイヒ</t>
    </rPh>
    <rPh sb="10" eb="12">
      <t>シシュツ</t>
    </rPh>
    <rPh sb="12" eb="14">
      <t>ヨテイ</t>
    </rPh>
    <rPh sb="14" eb="15">
      <t>ガク</t>
    </rPh>
    <rPh sb="15" eb="16">
      <t>テイガク</t>
    </rPh>
    <rPh sb="16" eb="18">
      <t>ウチワケ</t>
    </rPh>
    <phoneticPr fontId="8"/>
  </si>
  <si>
    <t>都道府県</t>
    <rPh sb="0" eb="4">
      <t>トドウフケン</t>
    </rPh>
    <phoneticPr fontId="17"/>
  </si>
  <si>
    <t>合計</t>
    <rPh sb="0" eb="2">
      <t>ごうけい</t>
    </rPh>
    <phoneticPr fontId="16" type="Hiragana" alignment="distributed"/>
  </si>
  <si>
    <t>内訳</t>
    <rPh sb="0" eb="2">
      <t>うちわけ</t>
    </rPh>
    <phoneticPr fontId="16" type="Hiragana" alignment="distributed"/>
  </si>
  <si>
    <t>※行を適宜追加、削除して記入すること</t>
    <rPh sb="1" eb="2">
      <t>ギョウ</t>
    </rPh>
    <rPh sb="3" eb="5">
      <t>テキギ</t>
    </rPh>
    <rPh sb="5" eb="7">
      <t>ツイカ</t>
    </rPh>
    <rPh sb="8" eb="10">
      <t>サクジョ</t>
    </rPh>
    <rPh sb="12" eb="14">
      <t>キニュウ</t>
    </rPh>
    <phoneticPr fontId="16"/>
  </si>
  <si>
    <t xml:space="preserve">(1) 総事業費[円] </t>
    <rPh sb="4" eb="5">
      <t>ソウ</t>
    </rPh>
    <rPh sb="5" eb="8">
      <t>ジギョウヒ</t>
    </rPh>
    <phoneticPr fontId="17"/>
  </si>
  <si>
    <t>No.</t>
    <phoneticPr fontId="16" type="Hiragana" alignment="distributed"/>
  </si>
  <si>
    <t>市区町村</t>
    <rPh sb="0" eb="2">
      <t>シク</t>
    </rPh>
    <rPh sb="2" eb="4">
      <t>チョウソン</t>
    </rPh>
    <phoneticPr fontId="17"/>
  </si>
  <si>
    <t>事業の実施場所</t>
    <phoneticPr fontId="16"/>
  </si>
  <si>
    <t>施設名</t>
    <phoneticPr fontId="16" type="Hiragana" alignment="distributed"/>
  </si>
  <si>
    <t>(7) 補助基本額 [円]</t>
    <rPh sb="6" eb="8">
      <t>キホン</t>
    </rPh>
    <phoneticPr fontId="17"/>
  </si>
  <si>
    <t>(8) 補助金所要額 [円]</t>
    <phoneticPr fontId="17"/>
  </si>
  <si>
    <t>（注）記入した金額の根拠資料を添付すること</t>
  </si>
  <si>
    <t>＜EV車金額を除いた経費＞</t>
    <phoneticPr fontId="6"/>
  </si>
  <si>
    <t>蓄電池容量(合計）</t>
    <rPh sb="0" eb="3">
      <t>チクデンチ</t>
    </rPh>
    <rPh sb="3" eb="5">
      <t>ヨウリョウ</t>
    </rPh>
    <rPh sb="6" eb="8">
      <t>ゴウケイ</t>
    </rPh>
    <phoneticPr fontId="6"/>
  </si>
  <si>
    <t>kWh</t>
    <phoneticPr fontId="6"/>
  </si>
  <si>
    <r>
      <t>経費内訳表</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phoneticPr fontId="17"/>
  </si>
  <si>
    <r>
      <rPr>
        <sz val="12"/>
        <color theme="1"/>
        <rFont val="ＭＳ 明朝"/>
        <family val="1"/>
        <charset val="128"/>
      </rPr>
      <t>円</t>
    </r>
    <rPh sb="0" eb="1">
      <t>エン</t>
    </rPh>
    <phoneticPr fontId="6"/>
  </si>
  <si>
    <r>
      <t>＜EV車金額を含んだ経費＞　</t>
    </r>
    <r>
      <rPr>
        <sz val="12"/>
        <color theme="1"/>
        <rFont val="ＭＳ 明朝"/>
        <family val="1"/>
        <charset val="128"/>
      </rPr>
      <t>※EV車導入がない場合は下表各欄"0"を入力</t>
    </r>
    <rPh sb="17" eb="18">
      <t>シャ</t>
    </rPh>
    <rPh sb="18" eb="20">
      <t>ドウニュウ</t>
    </rPh>
    <rPh sb="23" eb="25">
      <t>バアイ</t>
    </rPh>
    <rPh sb="26" eb="27">
      <t>シタ</t>
    </rPh>
    <rPh sb="27" eb="28">
      <t>ヒョウ</t>
    </rPh>
    <rPh sb="28" eb="30">
      <t>カクラン</t>
    </rPh>
    <rPh sb="34" eb="36">
      <t>ニュウリョク</t>
    </rPh>
    <phoneticPr fontId="6"/>
  </si>
  <si>
    <r>
      <t>(12)</t>
    </r>
    <r>
      <rPr>
        <sz val="11"/>
        <color theme="1"/>
        <rFont val="ＭＳ 明朝"/>
        <family val="1"/>
        <charset val="128"/>
      </rPr>
      <t>「CEV補助金」の銘柄ごとの補助金交付額(合計）</t>
    </r>
    <rPh sb="8" eb="11">
      <t>ホジョキン</t>
    </rPh>
    <rPh sb="13" eb="15">
      <t>メイガラ</t>
    </rPh>
    <rPh sb="18" eb="21">
      <t>ホジョキン</t>
    </rPh>
    <rPh sb="21" eb="23">
      <t>コウフ</t>
    </rPh>
    <rPh sb="23" eb="24">
      <t>ガク</t>
    </rPh>
    <rPh sb="25" eb="27">
      <t>ゴウケイ</t>
    </rPh>
    <phoneticPr fontId="6"/>
  </si>
  <si>
    <r>
      <t xml:space="preserve">(3) 差引額
</t>
    </r>
    <r>
      <rPr>
        <sz val="9"/>
        <rFont val="ＭＳ 明朝"/>
        <family val="1"/>
        <charset val="128"/>
      </rPr>
      <t>※(1)-(2)
⇒自動計算</t>
    </r>
    <rPh sb="4" eb="6">
      <t>サシヒキ</t>
    </rPh>
    <rPh sb="6" eb="7">
      <t>ガク</t>
    </rPh>
    <rPh sb="18" eb="22">
      <t>ジドウケイサン</t>
    </rPh>
    <phoneticPr fontId="8"/>
  </si>
  <si>
    <r>
      <t xml:space="preserve">(7) 補助基本額
</t>
    </r>
    <r>
      <rPr>
        <sz val="10"/>
        <rFont val="ＭＳ 明朝"/>
        <family val="1"/>
        <charset val="128"/>
      </rPr>
      <t xml:space="preserve">※(3)と(6)を比較して少ない方の額
</t>
    </r>
    <r>
      <rPr>
        <sz val="9"/>
        <rFont val="ＭＳ 明朝"/>
        <family val="1"/>
        <charset val="128"/>
      </rPr>
      <t>⇒自動計算</t>
    </r>
    <r>
      <rPr>
        <sz val="12"/>
        <rFont val="ＭＳ 明朝"/>
        <family val="1"/>
        <charset val="128"/>
      </rPr>
      <t xml:space="preserve">
</t>
    </r>
    <rPh sb="4" eb="6">
      <t>ホジョ</t>
    </rPh>
    <rPh sb="6" eb="8">
      <t>キホン</t>
    </rPh>
    <rPh sb="8" eb="9">
      <t>ガク</t>
    </rPh>
    <rPh sb="19" eb="21">
      <t>ヒカク</t>
    </rPh>
    <rPh sb="31" eb="35">
      <t>ジドウケイサン</t>
    </rPh>
    <phoneticPr fontId="8"/>
  </si>
  <si>
    <r>
      <t xml:space="preserve">(6) 選定額
</t>
    </r>
    <r>
      <rPr>
        <sz val="10"/>
        <rFont val="ＭＳ 明朝"/>
        <family val="1"/>
        <charset val="128"/>
      </rPr>
      <t xml:space="preserve">※(4)と(5)を比較して少ない方の額
</t>
    </r>
    <r>
      <rPr>
        <sz val="9"/>
        <rFont val="ＭＳ 明朝"/>
        <family val="1"/>
        <charset val="128"/>
      </rPr>
      <t>⇒自動計算</t>
    </r>
    <rPh sb="4" eb="6">
      <t>センテイ</t>
    </rPh>
    <rPh sb="6" eb="7">
      <t>ガク</t>
    </rPh>
    <rPh sb="17" eb="19">
      <t>ヒカク</t>
    </rPh>
    <rPh sb="21" eb="22">
      <t>スク</t>
    </rPh>
    <rPh sb="24" eb="25">
      <t>ホウ</t>
    </rPh>
    <rPh sb="26" eb="27">
      <t>ガク</t>
    </rPh>
    <rPh sb="29" eb="33">
      <t>ジドウケイサン</t>
    </rPh>
    <phoneticPr fontId="8"/>
  </si>
  <si>
    <r>
      <t xml:space="preserve">(8) 補助金所要額
</t>
    </r>
    <r>
      <rPr>
        <sz val="10"/>
        <rFont val="ＭＳ 明朝"/>
        <family val="1"/>
        <charset val="128"/>
      </rPr>
      <t xml:space="preserve">※(7)×補助率(千円未満切り捨て)
</t>
    </r>
    <r>
      <rPr>
        <sz val="9"/>
        <rFont val="ＭＳ 明朝"/>
        <family val="1"/>
        <charset val="128"/>
      </rPr>
      <t>⇒自動計算</t>
    </r>
    <rPh sb="4" eb="7">
      <t>ホジョキン</t>
    </rPh>
    <rPh sb="7" eb="9">
      <t>ショヨウ</t>
    </rPh>
    <rPh sb="9" eb="10">
      <t>ガク</t>
    </rPh>
    <rPh sb="16" eb="19">
      <t>ホジョリツ</t>
    </rPh>
    <rPh sb="24" eb="25">
      <t>キ</t>
    </rPh>
    <rPh sb="26" eb="27">
      <t>ス</t>
    </rPh>
    <rPh sb="31" eb="35">
      <t>ジドウケイサン</t>
    </rPh>
    <phoneticPr fontId="8"/>
  </si>
  <si>
    <r>
      <t xml:space="preserve">(1) 総事業費
</t>
    </r>
    <r>
      <rPr>
        <sz val="9"/>
        <rFont val="ＭＳ 明朝"/>
        <family val="1"/>
        <charset val="128"/>
      </rPr>
      <t>※補助対象外経費を含んだ金額を記入すること
⇒自動参照：経費内訳表(別シート)</t>
    </r>
    <rPh sb="4" eb="8">
      <t>ソウジギョウヒ</t>
    </rPh>
    <rPh sb="32" eb="34">
      <t>ジドウ</t>
    </rPh>
    <rPh sb="34" eb="36">
      <t>サンショウ</t>
    </rPh>
    <rPh sb="37" eb="42">
      <t>ケイヒウチワケヒョウ</t>
    </rPh>
    <rPh sb="43" eb="44">
      <t>ベツ</t>
    </rPh>
    <phoneticPr fontId="8"/>
  </si>
  <si>
    <r>
      <t xml:space="preserve">(4) 補助対象経費支出予定額
</t>
    </r>
    <r>
      <rPr>
        <sz val="9"/>
        <rFont val="ＭＳ 明朝"/>
        <family val="1"/>
        <charset val="128"/>
      </rPr>
      <t>⇒自動参照：下表[(4)補助対象経費支出予定額の内訳]</t>
    </r>
    <phoneticPr fontId="6"/>
  </si>
  <si>
    <r>
      <t xml:space="preserve">(11) - (14) 地方負担額
（申請者が地方公共団体の場合のみ）
</t>
    </r>
    <r>
      <rPr>
        <sz val="9"/>
        <color theme="1"/>
        <rFont val="ＭＳ 明朝"/>
        <family val="1"/>
        <charset val="128"/>
      </rPr>
      <t>⇒自動計算</t>
    </r>
    <rPh sb="37" eb="41">
      <t>ジドウケイサン</t>
    </rPh>
    <phoneticPr fontId="6"/>
  </si>
  <si>
    <r>
      <t xml:space="preserve">メーカー名・車種名
</t>
    </r>
    <r>
      <rPr>
        <sz val="9"/>
        <color theme="1"/>
        <rFont val="ＭＳ 明朝"/>
        <family val="1"/>
        <charset val="128"/>
      </rPr>
      <t>※2車種以上の場合は別途リスト作成添付のこと</t>
    </r>
    <rPh sb="4" eb="5">
      <t>メイ</t>
    </rPh>
    <rPh sb="6" eb="9">
      <t>シャシュメイ</t>
    </rPh>
    <rPh sb="12" eb="14">
      <t>シャシュ</t>
    </rPh>
    <rPh sb="14" eb="16">
      <t>イジョウ</t>
    </rPh>
    <rPh sb="17" eb="19">
      <t>バアイ</t>
    </rPh>
    <rPh sb="20" eb="22">
      <t>ベット</t>
    </rPh>
    <rPh sb="25" eb="27">
      <t>サクセイ</t>
    </rPh>
    <rPh sb="27" eb="29">
      <t>テンプ</t>
    </rPh>
    <phoneticPr fontId="8"/>
  </si>
  <si>
    <r>
      <t xml:space="preserve">(9) EV車金額
</t>
    </r>
    <r>
      <rPr>
        <sz val="9"/>
        <color theme="1"/>
        <rFont val="ＭＳ 明朝"/>
        <family val="1"/>
        <charset val="128"/>
      </rPr>
      <t>※総事業費＝補助対象経費支出予定額</t>
    </r>
    <rPh sb="6" eb="7">
      <t>クルマ</t>
    </rPh>
    <rPh sb="7" eb="9">
      <t>キンガク</t>
    </rPh>
    <rPh sb="11" eb="15">
      <t>ソウジギョウヒ</t>
    </rPh>
    <rPh sb="16" eb="18">
      <t>ホジョ</t>
    </rPh>
    <rPh sb="18" eb="20">
      <t>タイショウ</t>
    </rPh>
    <rPh sb="20" eb="21">
      <t>キョウ</t>
    </rPh>
    <phoneticPr fontId="8"/>
  </si>
  <si>
    <r>
      <t xml:space="preserve">(10) EV車の補助金所要額
</t>
    </r>
    <r>
      <rPr>
        <sz val="9"/>
        <color theme="1"/>
        <rFont val="ＭＳ 明朝"/>
        <family val="1"/>
        <charset val="128"/>
      </rPr>
      <t>※蓄電池容量×1/2×4万円
※離島：蓄電池容量×2/3×4万円　</t>
    </r>
    <r>
      <rPr>
        <sz val="12"/>
        <color theme="1"/>
        <rFont val="ＭＳ 明朝"/>
        <family val="1"/>
        <charset val="128"/>
      </rPr>
      <t>　　</t>
    </r>
    <rPh sb="7" eb="8">
      <t>クルマ</t>
    </rPh>
    <rPh sb="9" eb="12">
      <t>ホジョキン</t>
    </rPh>
    <rPh sb="12" eb="15">
      <t>ショヨウガク</t>
    </rPh>
    <rPh sb="32" eb="34">
      <t>リトウ</t>
    </rPh>
    <rPh sb="35" eb="40">
      <t>チクデンチヨウリョウ</t>
    </rPh>
    <rPh sb="46" eb="48">
      <t>マンエン</t>
    </rPh>
    <phoneticPr fontId="6"/>
  </si>
  <si>
    <r>
      <t xml:space="preserve">(11) 補助対象経費支出予定額合計
</t>
    </r>
    <r>
      <rPr>
        <sz val="9"/>
        <color theme="1"/>
        <rFont val="ＭＳ 明朝"/>
        <family val="1"/>
        <charset val="128"/>
      </rPr>
      <t>※（4)+(9)
⇒自動計算</t>
    </r>
    <rPh sb="5" eb="7">
      <t>ホジョ</t>
    </rPh>
    <rPh sb="7" eb="9">
      <t>タイショウ</t>
    </rPh>
    <rPh sb="9" eb="11">
      <t>ケイヒ</t>
    </rPh>
    <rPh sb="11" eb="13">
      <t>シシュツヨテイ</t>
    </rPh>
    <rPh sb="13" eb="16">
      <t>ヨテイガク</t>
    </rPh>
    <rPh sb="16" eb="18">
      <t>ゴウケイ</t>
    </rPh>
    <rPh sb="29" eb="33">
      <t>ジドウケイサン</t>
    </rPh>
    <phoneticPr fontId="8"/>
  </si>
  <si>
    <r>
      <t>(14) 補助金所要額合計　　　　　　　　</t>
    </r>
    <r>
      <rPr>
        <sz val="9"/>
        <color theme="1"/>
        <rFont val="ＭＳ 明朝"/>
        <family val="1"/>
        <charset val="128"/>
      </rPr>
      <t>※(8)+(13)の合計
⇒自動計算</t>
    </r>
    <rPh sb="5" eb="8">
      <t>ホジョキン</t>
    </rPh>
    <rPh sb="8" eb="10">
      <t>ショヨウ</t>
    </rPh>
    <rPh sb="10" eb="11">
      <t>ガク</t>
    </rPh>
    <rPh sb="11" eb="13">
      <t>ゴウケイ</t>
    </rPh>
    <rPh sb="31" eb="33">
      <t>ゴウケイ</t>
    </rPh>
    <rPh sb="35" eb="39">
      <t>ジドウケイサン</t>
    </rPh>
    <phoneticPr fontId="6"/>
  </si>
  <si>
    <r>
      <t xml:space="preserve">(13) EV車補助金所要額
</t>
    </r>
    <r>
      <rPr>
        <sz val="9"/>
        <color theme="1"/>
        <rFont val="ＭＳ 明朝"/>
        <family val="1"/>
        <charset val="128"/>
      </rPr>
      <t>※(10)と(12)を比較して少ない方の額
⇒自動計算</t>
    </r>
    <rPh sb="7" eb="8">
      <t>クルマ</t>
    </rPh>
    <rPh sb="8" eb="11">
      <t>ホジョキン</t>
    </rPh>
    <rPh sb="11" eb="14">
      <t>ショヨウガク</t>
    </rPh>
    <rPh sb="30" eb="31">
      <t>スク</t>
    </rPh>
    <rPh sb="38" eb="42">
      <t>ジドウケイサン</t>
    </rPh>
    <phoneticPr fontId="8"/>
  </si>
  <si>
    <t>　　⇒自動参照：経費内訳表(別シート)</t>
    <phoneticPr fontId="6"/>
  </si>
  <si>
    <r>
      <t xml:space="preserve">(4) - (8) 地方負担額
（申請者が地方公共団体の場合のみ）
</t>
    </r>
    <r>
      <rPr>
        <sz val="9"/>
        <rFont val="ＭＳ 明朝"/>
        <family val="1"/>
        <charset val="128"/>
      </rPr>
      <t>⇒自動計算</t>
    </r>
    <rPh sb="35" eb="39">
      <t>ジドウケイサン</t>
    </rPh>
    <phoneticPr fontId="6"/>
  </si>
  <si>
    <r>
      <t>消費税　</t>
    </r>
    <r>
      <rPr>
        <sz val="9"/>
        <rFont val="ＭＳ 明朝"/>
        <family val="1"/>
        <charset val="128"/>
      </rPr>
      <t>⇒自動計算</t>
    </r>
    <rPh sb="0" eb="3">
      <t>ショウヒゼイ</t>
    </rPh>
    <phoneticPr fontId="6"/>
  </si>
  <si>
    <r>
      <t>小計　　</t>
    </r>
    <r>
      <rPr>
        <sz val="9"/>
        <rFont val="ＭＳ 明朝"/>
        <family val="1"/>
        <charset val="128"/>
      </rPr>
      <t>⇒自動計算</t>
    </r>
    <rPh sb="0" eb="2">
      <t>ショウケイ</t>
    </rPh>
    <phoneticPr fontId="6"/>
  </si>
  <si>
    <r>
      <t>合計　　</t>
    </r>
    <r>
      <rPr>
        <sz val="9"/>
        <rFont val="ＭＳ 明朝"/>
        <family val="1"/>
        <charset val="128"/>
      </rPr>
      <t>⇒自動計算</t>
    </r>
    <rPh sb="0" eb="2">
      <t>ゴウケイ</t>
    </rPh>
    <phoneticPr fontId="8"/>
  </si>
  <si>
    <r>
      <t xml:space="preserve">(5) 基準額
</t>
    </r>
    <r>
      <rPr>
        <sz val="9"/>
        <rFont val="ＭＳ 明朝"/>
        <family val="1"/>
        <charset val="128"/>
      </rPr>
      <t>⇒自動計算</t>
    </r>
    <rPh sb="4" eb="6">
      <t>キジュン</t>
    </rPh>
    <rPh sb="6" eb="7">
      <t>ガク</t>
    </rPh>
    <phoneticPr fontId="8"/>
  </si>
  <si>
    <t>※民間企業による申請の場合は、原則として消費税を計上しない</t>
    <rPh sb="1" eb="3">
      <t>ミンカン</t>
    </rPh>
    <rPh sb="3" eb="5">
      <t>キギョウ</t>
    </rPh>
    <rPh sb="8" eb="10">
      <t>シンセイ</t>
    </rPh>
    <rPh sb="11" eb="13">
      <t>バアイ</t>
    </rPh>
    <rPh sb="15" eb="17">
      <t>ゲンソク</t>
    </rPh>
    <rPh sb="20" eb="23">
      <t>ショウヒゼイ</t>
    </rPh>
    <rPh sb="24" eb="26">
      <t>ケイジョウ</t>
    </rPh>
    <phoneticPr fontId="6"/>
  </si>
  <si>
    <r>
      <t xml:space="preserve">※根拠資料
（見積書等）
</t>
    </r>
    <r>
      <rPr>
        <sz val="9"/>
        <color rgb="FFFF0000"/>
        <rFont val="游ゴシック"/>
        <family val="3"/>
        <charset val="128"/>
        <scheme val="minor"/>
      </rPr>
      <t>資料番号‐ページ-行</t>
    </r>
    <rPh sb="1" eb="5">
      <t>コンキョシリョウ</t>
    </rPh>
    <rPh sb="7" eb="9">
      <t>ミツモリ</t>
    </rPh>
    <rPh sb="9" eb="10">
      <t>ショ</t>
    </rPh>
    <rPh sb="10" eb="11">
      <t>トウ</t>
    </rPh>
    <rPh sb="13" eb="17">
      <t>シリョウバンゴウ</t>
    </rPh>
    <rPh sb="22" eb="23">
      <t>ギョウ</t>
    </rPh>
    <phoneticPr fontId="15"/>
  </si>
  <si>
    <t>1-3-2</t>
    <phoneticPr fontId="16"/>
  </si>
  <si>
    <t>1-3-3</t>
  </si>
  <si>
    <t>1-3-4</t>
  </si>
  <si>
    <t>1-3-5</t>
  </si>
  <si>
    <t>1-3-6</t>
  </si>
  <si>
    <t>1-3-7</t>
  </si>
  <si>
    <t>1-3-8</t>
  </si>
  <si>
    <t>1-3-9</t>
  </si>
  <si>
    <t>1-3-10</t>
  </si>
  <si>
    <t>1-3-11</t>
  </si>
  <si>
    <t>2-1-2</t>
    <phoneticPr fontId="16"/>
  </si>
  <si>
    <t>2-1-3</t>
  </si>
  <si>
    <t>2-1-4</t>
  </si>
  <si>
    <t>2-2-1</t>
    <phoneticPr fontId="16"/>
  </si>
  <si>
    <t>2-2-2</t>
    <phoneticPr fontId="16"/>
  </si>
  <si>
    <r>
      <t xml:space="preserve">補助率：
</t>
    </r>
    <r>
      <rPr>
        <sz val="12"/>
        <rFont val="ＭＳ 明朝"/>
        <family val="1"/>
        <charset val="128"/>
      </rPr>
      <t>[選択]　</t>
    </r>
    <rPh sb="0" eb="3">
      <t>ホジョリツ</t>
    </rPh>
    <rPh sb="6" eb="8">
      <t>センタク</t>
    </rPh>
    <phoneticPr fontId="6"/>
  </si>
  <si>
    <r>
      <t xml:space="preserve">申請者の区分：
</t>
    </r>
    <r>
      <rPr>
        <sz val="12"/>
        <rFont val="ＭＳ 明朝"/>
        <family val="1"/>
        <charset val="128"/>
      </rPr>
      <t>[選択]</t>
    </r>
    <r>
      <rPr>
        <b/>
        <sz val="14"/>
        <rFont val="ＭＳ 明朝"/>
        <family val="1"/>
        <charset val="128"/>
      </rPr>
      <t>　</t>
    </r>
    <rPh sb="0" eb="3">
      <t>シンセイシャ</t>
    </rPh>
    <rPh sb="4" eb="6">
      <t>クブン</t>
    </rPh>
    <rPh sb="9" eb="11">
      <t>センタク</t>
    </rPh>
    <phoneticPr fontId="6"/>
  </si>
  <si>
    <r>
      <t xml:space="preserve">会計区分：
</t>
    </r>
    <r>
      <rPr>
        <sz val="12"/>
        <rFont val="ＭＳ 明朝"/>
        <family val="1"/>
        <charset val="128"/>
      </rPr>
      <t>[選択]　</t>
    </r>
    <rPh sb="7" eb="9">
      <t>センタク</t>
    </rPh>
    <phoneticPr fontId="6"/>
  </si>
  <si>
    <t>累計CO2削減量(施設合計):</t>
    <rPh sb="0" eb="2">
      <t>ルイケイ</t>
    </rPh>
    <rPh sb="5" eb="7">
      <t>サクゲン</t>
    </rPh>
    <rPh sb="7" eb="8">
      <t>リョウ</t>
    </rPh>
    <rPh sb="9" eb="11">
      <t>シセツ</t>
    </rPh>
    <rPh sb="11" eb="13">
      <t>ゴウケイ</t>
    </rPh>
    <phoneticPr fontId="6"/>
  </si>
  <si>
    <t>※申請者の区分が地方公共団体の場合は該当する会計区分を選択すること（地方公共団体以外の場合は"'―"を選択）</t>
    <rPh sb="5" eb="7">
      <t>クブン</t>
    </rPh>
    <rPh sb="22" eb="24">
      <t>カイケイ</t>
    </rPh>
    <rPh sb="24" eb="26">
      <t>クブン</t>
    </rPh>
    <rPh sb="26" eb="28">
      <t>センタク</t>
    </rPh>
    <rPh sb="43" eb="45">
      <t>バアイ</t>
    </rPh>
    <rPh sb="51" eb="53">
      <t>センタク</t>
    </rPh>
    <phoneticPr fontId="6"/>
  </si>
  <si>
    <r>
      <rPr>
        <b/>
        <sz val="14"/>
        <rFont val="ＭＳ 明朝"/>
        <family val="1"/>
        <charset val="128"/>
      </rPr>
      <t xml:space="preserve">事業年度：
</t>
    </r>
    <r>
      <rPr>
        <sz val="12"/>
        <rFont val="ＭＳ 明朝"/>
        <family val="1"/>
        <charset val="128"/>
      </rPr>
      <t>[選択]</t>
    </r>
    <rPh sb="0" eb="4">
      <t>ジギョウネンド</t>
    </rPh>
    <rPh sb="7" eb="9">
      <t>センタク</t>
    </rPh>
    <phoneticPr fontId="6"/>
  </si>
  <si>
    <r>
      <t>※「別添２-1 CO2排出量削減効果等集計表</t>
    </r>
    <r>
      <rPr>
        <sz val="10"/>
        <color theme="1"/>
        <rFont val="ＭＳ 明朝"/>
        <family val="1"/>
        <charset val="128"/>
      </rPr>
      <t>＜車載型蓄電池を含まない＞」</t>
    </r>
    <r>
      <rPr>
        <sz val="10"/>
        <rFont val="ＭＳ 明朝"/>
        <family val="1"/>
        <charset val="128"/>
      </rPr>
      <t>の
　　”</t>
    </r>
    <r>
      <rPr>
        <sz val="10"/>
        <color rgb="FFFF0000"/>
        <rFont val="ＭＳ 明朝"/>
        <family val="1"/>
        <charset val="128"/>
      </rPr>
      <t>累計</t>
    </r>
    <r>
      <rPr>
        <sz val="10"/>
        <rFont val="ＭＳ 明朝"/>
        <family val="1"/>
        <charset val="128"/>
      </rPr>
      <t>CO2削減量（合計）”の数値を転記すること</t>
    </r>
    <rPh sb="41" eb="43">
      <t>ルイケイ</t>
    </rPh>
    <rPh sb="58" eb="60">
      <t>テンキ</t>
    </rPh>
    <phoneticPr fontId="6"/>
  </si>
  <si>
    <r>
      <t>「補助事業に係る消費税仕入税額控除の取扱いチェックリスト」の選択結果：</t>
    </r>
    <r>
      <rPr>
        <sz val="12"/>
        <rFont val="ＭＳ 明朝"/>
        <family val="1"/>
        <charset val="128"/>
      </rPr>
      <t>[選択]</t>
    </r>
    <rPh sb="1" eb="3">
      <t>ホジョ</t>
    </rPh>
    <rPh sb="3" eb="5">
      <t>ジギョウ</t>
    </rPh>
    <rPh sb="6" eb="7">
      <t>カカワ</t>
    </rPh>
    <rPh sb="8" eb="11">
      <t>ショウヒゼイ</t>
    </rPh>
    <rPh sb="11" eb="13">
      <t>シイレ</t>
    </rPh>
    <rPh sb="13" eb="15">
      <t>ゼイガク</t>
    </rPh>
    <rPh sb="15" eb="17">
      <t>コウジョ</t>
    </rPh>
    <rPh sb="18" eb="20">
      <t>トリアツカ</t>
    </rPh>
    <rPh sb="30" eb="32">
      <t>センタク</t>
    </rPh>
    <rPh sb="32" eb="34">
      <t>ケッカ</t>
    </rPh>
    <phoneticPr fontId="6"/>
  </si>
  <si>
    <r>
      <rPr>
        <b/>
        <sz val="12"/>
        <rFont val="ＭＳ 明朝"/>
        <family val="1"/>
        <charset val="128"/>
      </rPr>
      <t>省エネ設備同時導入(LED照明、高効率空調等）有無：</t>
    </r>
    <r>
      <rPr>
        <sz val="10"/>
        <rFont val="ＭＳ 明朝"/>
        <family val="1"/>
        <charset val="128"/>
      </rPr>
      <t xml:space="preserve">
（有る場合は右のセルのプルダウンから☑を選択）</t>
    </r>
    <rPh sb="0" eb="1">
      <t>ショウ</t>
    </rPh>
    <rPh sb="3" eb="5">
      <t>セツビ</t>
    </rPh>
    <rPh sb="5" eb="7">
      <t>ドウジ</t>
    </rPh>
    <rPh sb="7" eb="9">
      <t>ドウニュウ</t>
    </rPh>
    <rPh sb="13" eb="15">
      <t>ショウメイ</t>
    </rPh>
    <rPh sb="16" eb="21">
      <t>コウコウリツクウチョウ</t>
    </rPh>
    <rPh sb="21" eb="22">
      <t>トウ</t>
    </rPh>
    <rPh sb="23" eb="25">
      <t>ウム</t>
    </rPh>
    <rPh sb="28" eb="29">
      <t>ア</t>
    </rPh>
    <rPh sb="30" eb="32">
      <t>バアイ</t>
    </rPh>
    <rPh sb="33" eb="34">
      <t>ミギ</t>
    </rPh>
    <rPh sb="47" eb="49">
      <t>センタク</t>
    </rPh>
    <phoneticPr fontId="6"/>
  </si>
  <si>
    <t>工事費</t>
    <rPh sb="0" eb="2">
      <t>コウジ</t>
    </rPh>
    <rPh sb="2" eb="3">
      <t>ヒ</t>
    </rPh>
    <phoneticPr fontId="2"/>
  </si>
  <si>
    <t>設備費</t>
    <rPh sb="0" eb="2">
      <t>セツビ</t>
    </rPh>
    <rPh sb="2" eb="3">
      <t>ヒ</t>
    </rPh>
    <phoneticPr fontId="2"/>
  </si>
  <si>
    <t>事務費</t>
    <rPh sb="0" eb="3">
      <t>ジムヒ</t>
    </rPh>
    <phoneticPr fontId="2"/>
  </si>
  <si>
    <t>※根拠資料（見積書等）No.</t>
    <rPh sb="1" eb="5">
      <t>コンキョシリョウ</t>
    </rPh>
    <rPh sb="6" eb="8">
      <t>ミツモリ</t>
    </rPh>
    <rPh sb="8" eb="9">
      <t>ショ</t>
    </rPh>
    <rPh sb="9" eb="10">
      <t>トウ</t>
    </rPh>
    <phoneticPr fontId="2"/>
  </si>
  <si>
    <t>本工事費</t>
    <rPh sb="0" eb="1">
      <t>ホン</t>
    </rPh>
    <rPh sb="1" eb="4">
      <t>コウジヒ</t>
    </rPh>
    <phoneticPr fontId="2"/>
  </si>
  <si>
    <t>付帯
工事費</t>
    <rPh sb="0" eb="2">
      <t>フタイ</t>
    </rPh>
    <rPh sb="3" eb="5">
      <t>コウジ</t>
    </rPh>
    <rPh sb="5" eb="6">
      <t>ヒ</t>
    </rPh>
    <phoneticPr fontId="2"/>
  </si>
  <si>
    <t>機械
器具費</t>
    <rPh sb="0" eb="2">
      <t>キカイ</t>
    </rPh>
    <rPh sb="3" eb="5">
      <t>キグ</t>
    </rPh>
    <rPh sb="5" eb="6">
      <t>ヒ</t>
    </rPh>
    <phoneticPr fontId="2"/>
  </si>
  <si>
    <t>材料費</t>
    <rPh sb="0" eb="3">
      <t>ザイリョウヒ</t>
    </rPh>
    <phoneticPr fontId="2"/>
  </si>
  <si>
    <t>労務費</t>
    <rPh sb="0" eb="3">
      <t>ロウムヒ</t>
    </rPh>
    <phoneticPr fontId="2"/>
  </si>
  <si>
    <t>直接
経費</t>
    <rPh sb="0" eb="2">
      <t>チョクセツ</t>
    </rPh>
    <rPh sb="3" eb="5">
      <t>ケイヒ</t>
    </rPh>
    <phoneticPr fontId="2"/>
  </si>
  <si>
    <t>共通
仮設費</t>
    <rPh sb="0" eb="2">
      <t>キョウツウ</t>
    </rPh>
    <rPh sb="3" eb="5">
      <t>カセツ</t>
    </rPh>
    <rPh sb="5" eb="6">
      <t>ヒ</t>
    </rPh>
    <phoneticPr fontId="2"/>
  </si>
  <si>
    <t>一般
管理費</t>
    <rPh sb="0" eb="2">
      <t>イッパン</t>
    </rPh>
    <rPh sb="3" eb="6">
      <t>カンリヒ</t>
    </rPh>
    <phoneticPr fontId="2"/>
  </si>
  <si>
    <t>完了実績報告書</t>
    <rPh sb="0" eb="2">
      <t>カンリョウ</t>
    </rPh>
    <rPh sb="2" eb="4">
      <t>ジッセキ</t>
    </rPh>
    <rPh sb="4" eb="7">
      <t>ホウコクショ</t>
    </rPh>
    <phoneticPr fontId="17"/>
  </si>
  <si>
    <t>〈集計表〉　※別紙２まとめ</t>
    <rPh sb="7" eb="9">
      <t>ベッシ</t>
    </rPh>
    <phoneticPr fontId="16"/>
  </si>
  <si>
    <r>
      <rPr>
        <b/>
        <sz val="14"/>
        <color theme="1"/>
        <rFont val="游ゴシック"/>
        <family val="3"/>
        <charset val="128"/>
      </rPr>
      <t>地域レジリエンス・脱炭素化を同時実</t>
    </r>
    <r>
      <rPr>
        <b/>
        <sz val="14"/>
        <rFont val="游ゴシック"/>
        <family val="3"/>
        <charset val="128"/>
      </rPr>
      <t>現する公共施設への</t>
    </r>
    <r>
      <rPr>
        <b/>
        <sz val="14"/>
        <color theme="1"/>
        <rFont val="游ゴシック"/>
        <family val="3"/>
        <charset val="128"/>
      </rPr>
      <t>自立・分散型エネルギー設備等導入推進事業</t>
    </r>
    <rPh sb="20" eb="24">
      <t>コウキョウシセツ</t>
    </rPh>
    <phoneticPr fontId="17"/>
  </si>
  <si>
    <t>別紙２[応募]</t>
    <rPh sb="0" eb="2">
      <t>ベッシ</t>
    </rPh>
    <rPh sb="4" eb="6">
      <t>オウボ</t>
    </rPh>
    <phoneticPr fontId="8"/>
  </si>
  <si>
    <r>
      <t>経費内訳表 [応募]</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rPh sb="7" eb="9">
      <t>オウボ</t>
    </rPh>
    <rPh sb="11" eb="13">
      <t>シャサイ</t>
    </rPh>
    <rPh sb="13" eb="14">
      <t>ガタ</t>
    </rPh>
    <rPh sb="14" eb="17">
      <t>チクデンチ</t>
    </rPh>
    <rPh sb="18" eb="19">
      <t>フク</t>
    </rPh>
    <rPh sb="22" eb="24">
      <t>シャサイ</t>
    </rPh>
    <rPh sb="24" eb="25">
      <t>ガタ</t>
    </rPh>
    <rPh sb="25" eb="28">
      <t>チクデンチ</t>
    </rPh>
    <rPh sb="29" eb="32">
      <t>ミツモリショ</t>
    </rPh>
    <rPh sb="33" eb="35">
      <t>ケイシキ</t>
    </rPh>
    <rPh sb="35" eb="37">
      <t>ジユウ</t>
    </rPh>
    <rPh sb="39" eb="40">
      <t>ベツ</t>
    </rPh>
    <rPh sb="41" eb="43">
      <t>テイシュツ</t>
    </rPh>
    <phoneticPr fontId="17"/>
  </si>
  <si>
    <t>ロック="eic"</t>
    <phoneticPr fontId="6"/>
  </si>
  <si>
    <r>
      <rPr>
        <b/>
        <sz val="13"/>
        <rFont val="ＭＳ 明朝"/>
        <family val="1"/>
        <charset val="128"/>
      </rPr>
      <t>地域レジリエンス・脱炭素化を同時実現する公共施設への自立・分散型エネルギー設備等導入推進事業</t>
    </r>
    <r>
      <rPr>
        <b/>
        <sz val="14"/>
        <rFont val="ＭＳ 明朝"/>
        <family val="1"/>
        <charset val="128"/>
      </rPr>
      <t xml:space="preserve">
【経費内訳（太陽光発電設備用シート）】</t>
    </r>
    <rPh sb="0" eb="2">
      <t>チイキ</t>
    </rPh>
    <rPh sb="9" eb="10">
      <t>ダツ</t>
    </rPh>
    <rPh sb="10" eb="12">
      <t>タンソ</t>
    </rPh>
    <rPh sb="12" eb="13">
      <t>カ</t>
    </rPh>
    <rPh sb="14" eb="16">
      <t>ドウジ</t>
    </rPh>
    <rPh sb="16" eb="18">
      <t>ジツゲン</t>
    </rPh>
    <rPh sb="20" eb="22">
      <t>コウキョウ</t>
    </rPh>
    <rPh sb="22" eb="24">
      <t>シセツ</t>
    </rPh>
    <rPh sb="26" eb="28">
      <t>ジリツ</t>
    </rPh>
    <rPh sb="29" eb="32">
      <t>ブンサンガタ</t>
    </rPh>
    <rPh sb="37" eb="39">
      <t>セツビ</t>
    </rPh>
    <rPh sb="39" eb="40">
      <t>トウ</t>
    </rPh>
    <rPh sb="40" eb="42">
      <t>ドウニュウ</t>
    </rPh>
    <rPh sb="42" eb="44">
      <t>スイシン</t>
    </rPh>
    <rPh sb="44" eb="46">
      <t>ジギョウ</t>
    </rPh>
    <rPh sb="53" eb="56">
      <t>タイヨウコウ</t>
    </rPh>
    <rPh sb="56" eb="58">
      <t>ハツデン</t>
    </rPh>
    <rPh sb="58" eb="60">
      <t>セツビ</t>
    </rPh>
    <rPh sb="60" eb="61">
      <t>ヨウ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</si>
</sst>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quot;t-CO2&quot;"/>
  </numFmts>
  <fonts count="67">
    <font>
      <sz val="10"/>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3"/>
      <charset val="128"/>
    </font>
    <font>
      <sz val="12"/>
      <name val="ＭＳ 明朝"/>
      <family val="1"/>
      <charset val="128"/>
    </font>
    <font>
      <sz val="6"/>
      <name val="ＭＳ Ｐゴシック"/>
      <family val="3"/>
      <charset val="128"/>
    </font>
    <font>
      <b/>
      <sz val="12"/>
      <name val="ＭＳ 明朝"/>
      <family val="1"/>
      <charset val="128"/>
    </font>
    <font>
      <b/>
      <sz val="14"/>
      <name val="ＭＳ 明朝"/>
      <family val="1"/>
      <charset val="128"/>
    </font>
    <font>
      <sz val="11"/>
      <color theme="1"/>
      <name val="游ゴシック"/>
      <family val="3"/>
      <charset val="128"/>
      <scheme val="minor"/>
    </font>
    <font>
      <b/>
      <sz val="11"/>
      <color indexed="81"/>
      <name val="MS P ゴシック"/>
      <family val="3"/>
      <charset val="128"/>
    </font>
    <font>
      <sz val="10"/>
      <name val="ＭＳ 明朝"/>
      <family val="1"/>
      <charset val="128"/>
    </font>
    <font>
      <sz val="10"/>
      <color theme="1"/>
      <name val="游ゴシック"/>
      <family val="3"/>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0"/>
      <color theme="1"/>
      <name val="游ゴシック"/>
      <family val="2"/>
      <charset val="128"/>
      <scheme val="minor"/>
    </font>
    <font>
      <sz val="18"/>
      <color theme="1"/>
      <name val="游ゴシック"/>
      <family val="2"/>
      <charset val="128"/>
      <scheme val="minor"/>
    </font>
    <font>
      <sz val="12"/>
      <color theme="1"/>
      <name val="游ゴシック"/>
      <family val="3"/>
      <charset val="128"/>
      <scheme val="minor"/>
    </font>
    <font>
      <sz val="18"/>
      <color theme="3"/>
      <name val="游ゴシック Light"/>
      <family val="2"/>
      <charset val="128"/>
      <scheme val="major"/>
    </font>
    <font>
      <sz val="10"/>
      <color theme="1"/>
      <name val="Arial"/>
      <family val="2"/>
    </font>
    <font>
      <sz val="10"/>
      <color theme="1"/>
      <name val="游ゴシック"/>
      <family val="3"/>
      <charset val="128"/>
    </font>
    <font>
      <sz val="12"/>
      <name val="Arial"/>
      <family val="2"/>
    </font>
    <font>
      <b/>
      <sz val="11"/>
      <color rgb="FFFF0000"/>
      <name val="游ゴシック"/>
      <family val="3"/>
      <charset val="128"/>
      <scheme val="minor"/>
    </font>
    <font>
      <sz val="10"/>
      <color rgb="FFFF0000"/>
      <name val="游ゴシック"/>
      <family val="2"/>
      <charset val="128"/>
      <scheme val="minor"/>
    </font>
    <font>
      <sz val="10"/>
      <color rgb="FFFF0000"/>
      <name val="Arial"/>
      <family val="2"/>
    </font>
    <font>
      <sz val="10"/>
      <color rgb="FFFF0000"/>
      <name val="游ゴシック"/>
      <family val="3"/>
      <charset val="128"/>
      <scheme val="minor"/>
    </font>
    <font>
      <sz val="14"/>
      <name val="ＭＳ 明朝"/>
      <family val="1"/>
      <charset val="128"/>
    </font>
    <font>
      <sz val="8"/>
      <color rgb="FFFF0000"/>
      <name val="游ゴシック"/>
      <family val="3"/>
      <charset val="128"/>
      <scheme val="minor"/>
    </font>
    <font>
      <b/>
      <sz val="20"/>
      <color theme="1"/>
      <name val="游ゴシック"/>
      <family val="3"/>
      <charset val="128"/>
    </font>
    <font>
      <b/>
      <sz val="10"/>
      <color theme="1"/>
      <name val="游ゴシック"/>
      <family val="3"/>
      <charset val="128"/>
    </font>
    <font>
      <b/>
      <sz val="11"/>
      <color theme="1"/>
      <name val="游ゴシック"/>
      <family val="3"/>
      <charset val="128"/>
    </font>
    <font>
      <sz val="11"/>
      <color theme="1"/>
      <name val="游ゴシック"/>
      <family val="3"/>
      <charset val="128"/>
    </font>
    <font>
      <b/>
      <sz val="16"/>
      <color theme="1"/>
      <name val="游ゴシック"/>
      <family val="3"/>
      <charset val="128"/>
    </font>
    <font>
      <b/>
      <sz val="12"/>
      <color theme="1"/>
      <name val="游ゴシック"/>
      <family val="3"/>
      <charset val="128"/>
    </font>
    <font>
      <sz val="10"/>
      <name val="游ゴシック"/>
      <family val="3"/>
      <charset val="128"/>
    </font>
    <font>
      <sz val="16"/>
      <name val="游ゴシック"/>
      <family val="3"/>
      <charset val="128"/>
    </font>
    <font>
      <sz val="16"/>
      <color theme="1"/>
      <name val="游ゴシック"/>
      <family val="3"/>
      <charset val="128"/>
    </font>
    <font>
      <sz val="14"/>
      <color theme="1"/>
      <name val="Arial"/>
      <family val="2"/>
    </font>
    <font>
      <sz val="14"/>
      <name val="Arial"/>
      <family val="2"/>
    </font>
    <font>
      <sz val="14"/>
      <color theme="1"/>
      <name val="游ゴシック"/>
      <family val="3"/>
      <charset val="128"/>
      <scheme val="minor"/>
    </font>
    <font>
      <b/>
      <sz val="12"/>
      <color rgb="FFFF0000"/>
      <name val="游ゴシック"/>
      <family val="3"/>
      <charset val="128"/>
      <scheme val="minor"/>
    </font>
    <font>
      <b/>
      <sz val="16"/>
      <color rgb="FFFF0000"/>
      <name val="ＭＳ 明朝"/>
      <family val="1"/>
      <charset val="128"/>
    </font>
    <font>
      <sz val="10"/>
      <color rgb="FFFF0000"/>
      <name val="ＭＳ 明朝"/>
      <family val="1"/>
      <charset val="128"/>
    </font>
    <font>
      <b/>
      <sz val="14"/>
      <color theme="1"/>
      <name val="ＭＳ 明朝"/>
      <family val="1"/>
      <charset val="128"/>
    </font>
    <font>
      <sz val="10"/>
      <color theme="1"/>
      <name val="ＭＳ 明朝"/>
      <family val="1"/>
      <charset val="128"/>
    </font>
    <font>
      <sz val="14"/>
      <color theme="1"/>
      <name val="ＭＳ 明朝"/>
      <family val="1"/>
      <charset val="128"/>
    </font>
    <font>
      <sz val="12"/>
      <color theme="1"/>
      <name val="ＭＳ 明朝"/>
      <family val="1"/>
      <charset val="128"/>
    </font>
    <font>
      <sz val="12"/>
      <color theme="1"/>
      <name val="Arial"/>
      <family val="2"/>
    </font>
    <font>
      <sz val="11"/>
      <color theme="1"/>
      <name val="ＭＳ 明朝"/>
      <family val="1"/>
      <charset val="128"/>
    </font>
    <font>
      <sz val="12"/>
      <name val="ＭＳ Ｐゴシック"/>
      <family val="2"/>
      <charset val="128"/>
    </font>
    <font>
      <b/>
      <sz val="13"/>
      <name val="ＭＳ 明朝"/>
      <family val="1"/>
      <charset val="128"/>
    </font>
    <font>
      <sz val="9"/>
      <color theme="1"/>
      <name val="ＭＳ 明朝"/>
      <family val="1"/>
      <charset val="128"/>
    </font>
    <font>
      <sz val="9"/>
      <name val="ＭＳ 明朝"/>
      <family val="1"/>
      <charset val="128"/>
    </font>
    <font>
      <b/>
      <sz val="11"/>
      <color theme="1"/>
      <name val="游ゴシック"/>
      <family val="2"/>
      <charset val="128"/>
      <scheme val="minor"/>
    </font>
    <font>
      <b/>
      <sz val="10"/>
      <color theme="1"/>
      <name val="游ゴシック"/>
      <family val="2"/>
      <charset val="128"/>
      <scheme val="minor"/>
    </font>
    <font>
      <b/>
      <sz val="10"/>
      <color theme="1"/>
      <name val="Arial"/>
      <family val="2"/>
    </font>
    <font>
      <sz val="9"/>
      <color rgb="FFFF0000"/>
      <name val="游ゴシック"/>
      <family val="3"/>
      <charset val="128"/>
      <scheme val="minor"/>
    </font>
    <font>
      <b/>
      <sz val="9"/>
      <color theme="1"/>
      <name val="Arial"/>
      <family val="2"/>
    </font>
    <font>
      <b/>
      <sz val="10"/>
      <color rgb="FFFF0000"/>
      <name val="游ゴシック"/>
      <family val="2"/>
      <charset val="128"/>
      <scheme val="minor"/>
    </font>
    <font>
      <b/>
      <sz val="10"/>
      <color rgb="FFFF0000"/>
      <name val="Arial"/>
      <family val="2"/>
    </font>
    <font>
      <b/>
      <sz val="10"/>
      <color theme="1"/>
      <name val="游ゴシック"/>
      <family val="3"/>
      <charset val="128"/>
      <scheme val="minor"/>
    </font>
    <font>
      <b/>
      <sz val="14"/>
      <color theme="1"/>
      <name val="游ゴシック"/>
      <family val="3"/>
      <charset val="128"/>
    </font>
    <font>
      <b/>
      <sz val="14"/>
      <name val="游ゴシック"/>
      <family val="3"/>
      <charset val="128"/>
    </font>
    <font>
      <b/>
      <sz val="12"/>
      <color indexed="81"/>
      <name val="MS P 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CC"/>
        <bgColor rgb="FFFFFFCC"/>
      </patternFill>
    </fill>
    <fill>
      <patternFill patternType="solid">
        <fgColor theme="9" tint="0.59999389629810485"/>
        <bgColor indexed="64"/>
      </patternFill>
    </fill>
  </fills>
  <borders count="119">
    <border>
      <left/>
      <right/>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right/>
      <top style="hair">
        <color indexed="64"/>
      </top>
      <bottom style="thin">
        <color indexed="64"/>
      </bottom>
      <diagonal/>
    </border>
    <border>
      <left/>
      <right/>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hair">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hair">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hair">
        <color indexed="64"/>
      </top>
      <bottom style="hair">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bottom style="double">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double">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left/>
      <right/>
      <top style="medium">
        <color indexed="64"/>
      </top>
      <bottom/>
      <diagonal/>
    </border>
    <border>
      <left style="thin">
        <color indexed="64"/>
      </left>
      <right/>
      <top style="hair">
        <color indexed="64"/>
      </top>
      <bottom/>
      <diagonal/>
    </border>
    <border>
      <left/>
      <right style="medium">
        <color indexed="64"/>
      </right>
      <top style="hair">
        <color indexed="64"/>
      </top>
      <bottom/>
      <diagonal/>
    </border>
    <border>
      <left style="medium">
        <color indexed="64"/>
      </left>
      <right style="hair">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 diagonalUp="1">
      <left style="thin">
        <color indexed="64"/>
      </left>
      <right/>
      <top style="thin">
        <color indexed="64"/>
      </top>
      <bottom style="double">
        <color indexed="64"/>
      </bottom>
      <diagonal style="thin">
        <color indexed="64"/>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15">
    <xf numFmtId="0" fontId="0" fillId="0" borderId="0">
      <alignment vertical="center"/>
    </xf>
    <xf numFmtId="0" fontId="11" fillId="0" borderId="0"/>
    <xf numFmtId="38" fontId="14" fillId="0" borderId="0" applyFont="0" applyFill="0" applyBorder="0" applyAlignment="0" applyProtection="0">
      <alignment vertical="center"/>
    </xf>
    <xf numFmtId="0" fontId="15" fillId="0" borderId="0">
      <alignment vertical="center"/>
    </xf>
    <xf numFmtId="0" fontId="15" fillId="0" borderId="0">
      <alignment vertical="center"/>
    </xf>
    <xf numFmtId="38" fontId="15"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433">
    <xf numFmtId="0" fontId="0" fillId="0" borderId="0" xfId="0">
      <alignment vertical="center"/>
    </xf>
    <xf numFmtId="0" fontId="5" fillId="0" borderId="0" xfId="1" applyFont="1" applyAlignment="1">
      <alignment horizontal="left" vertical="top" wrapText="1"/>
    </xf>
    <xf numFmtId="0" fontId="7" fillId="0" borderId="0" xfId="1" applyFont="1" applyAlignment="1">
      <alignment horizontal="right" vertical="center" wrapText="1"/>
    </xf>
    <xf numFmtId="3" fontId="7" fillId="0" borderId="0" xfId="1" applyNumberFormat="1" applyFont="1" applyAlignment="1">
      <alignment horizontal="right" vertical="center" wrapText="1"/>
    </xf>
    <xf numFmtId="0" fontId="7" fillId="2" borderId="0" xfId="1" applyFont="1" applyFill="1" applyAlignment="1">
      <alignment horizontal="left" vertical="top" wrapText="1"/>
    </xf>
    <xf numFmtId="0" fontId="7" fillId="0" borderId="3" xfId="1" applyFont="1" applyBorder="1" applyAlignment="1">
      <alignment horizontal="center" vertical="center" wrapText="1"/>
    </xf>
    <xf numFmtId="0" fontId="7" fillId="0" borderId="8" xfId="1" applyFont="1" applyBorder="1" applyAlignment="1">
      <alignment horizontal="left" vertical="center" wrapText="1"/>
    </xf>
    <xf numFmtId="3" fontId="7" fillId="0" borderId="44" xfId="1" applyNumberFormat="1" applyFont="1" applyBorder="1" applyAlignment="1">
      <alignment horizontal="right" vertical="center" wrapText="1"/>
    </xf>
    <xf numFmtId="0" fontId="15" fillId="0" borderId="0" xfId="4">
      <alignment vertical="center"/>
    </xf>
    <xf numFmtId="0" fontId="15" fillId="0" borderId="0" xfId="4" applyAlignment="1">
      <alignment horizontal="center" vertical="center"/>
    </xf>
    <xf numFmtId="38" fontId="0" fillId="0" borderId="0" xfId="5" applyFont="1" applyAlignment="1">
      <alignment horizontal="center" vertical="center"/>
    </xf>
    <xf numFmtId="38" fontId="0" fillId="0" borderId="0" xfId="5" applyFont="1" applyAlignment="1">
      <alignment horizontal="center" vertical="center" shrinkToFit="1"/>
    </xf>
    <xf numFmtId="38" fontId="0" fillId="0" borderId="16" xfId="5" applyFont="1" applyBorder="1" applyAlignment="1">
      <alignment horizontal="center" vertical="center" shrinkToFit="1"/>
    </xf>
    <xf numFmtId="0" fontId="18" fillId="0" borderId="59" xfId="4" applyFont="1" applyBorder="1" applyAlignment="1">
      <alignment horizontal="center" vertical="center"/>
    </xf>
    <xf numFmtId="0" fontId="14" fillId="0" borderId="0" xfId="4" applyFont="1" applyAlignment="1">
      <alignment horizontal="center" vertical="center"/>
    </xf>
    <xf numFmtId="0" fontId="14" fillId="0" borderId="0" xfId="4" applyFont="1">
      <alignment vertical="center"/>
    </xf>
    <xf numFmtId="38" fontId="0" fillId="0" borderId="0" xfId="5" applyFont="1" applyAlignment="1">
      <alignment horizontal="right" vertical="center" shrinkToFit="1"/>
    </xf>
    <xf numFmtId="38" fontId="0" fillId="0" borderId="0" xfId="5" applyFont="1" applyAlignment="1">
      <alignment horizontal="right" vertical="center"/>
    </xf>
    <xf numFmtId="38" fontId="0" fillId="0" borderId="0" xfId="5" applyFont="1">
      <alignment vertical="center"/>
    </xf>
    <xf numFmtId="38" fontId="14" fillId="0" borderId="0" xfId="5" applyFont="1" applyBorder="1" applyAlignment="1">
      <alignment horizontal="center" vertical="center" shrinkToFit="1"/>
    </xf>
    <xf numFmtId="38" fontId="14" fillId="0" borderId="0" xfId="5" applyFont="1" applyBorder="1" applyAlignment="1">
      <alignment vertical="center" shrinkToFit="1"/>
    </xf>
    <xf numFmtId="0" fontId="19" fillId="0" borderId="0" xfId="4" applyFont="1" applyAlignment="1">
      <alignment horizontal="left" vertical="center"/>
    </xf>
    <xf numFmtId="0" fontId="11" fillId="0" borderId="0" xfId="4" applyFont="1" applyAlignment="1">
      <alignment horizontal="center" vertical="center"/>
    </xf>
    <xf numFmtId="0" fontId="11" fillId="3" borderId="59" xfId="5" applyNumberFormat="1" applyFont="1" applyFill="1" applyBorder="1" applyAlignment="1">
      <alignment horizontal="center" vertical="center" shrinkToFit="1"/>
    </xf>
    <xf numFmtId="0" fontId="11" fillId="3" borderId="59" xfId="5" applyNumberFormat="1" applyFont="1" applyFill="1" applyBorder="1" applyAlignment="1">
      <alignment horizontal="center" vertical="center" wrapText="1" shrinkToFit="1"/>
    </xf>
    <xf numFmtId="38" fontId="0" fillId="0" borderId="59" xfId="5" applyFont="1" applyBorder="1" applyAlignment="1">
      <alignment horizontal="center" vertical="center" shrinkToFit="1"/>
    </xf>
    <xf numFmtId="0" fontId="20" fillId="0" borderId="0" xfId="4" applyFont="1">
      <alignment vertical="center"/>
    </xf>
    <xf numFmtId="38" fontId="22" fillId="0" borderId="59" xfId="5" applyFont="1" applyBorder="1" applyAlignment="1">
      <alignment horizontal="right" vertical="center" shrinkToFit="1"/>
    </xf>
    <xf numFmtId="38" fontId="22" fillId="0" borderId="59" xfId="5" applyFont="1" applyBorder="1" applyAlignment="1">
      <alignment horizontal="right" vertical="center"/>
    </xf>
    <xf numFmtId="0" fontId="22" fillId="0" borderId="0" xfId="4" applyFont="1">
      <alignment vertical="center"/>
    </xf>
    <xf numFmtId="0" fontId="22" fillId="0" borderId="0" xfId="4" applyFont="1" applyAlignment="1">
      <alignment horizontal="center" vertical="center"/>
    </xf>
    <xf numFmtId="38" fontId="22" fillId="0" borderId="0" xfId="5" applyFont="1">
      <alignment vertical="center"/>
    </xf>
    <xf numFmtId="38" fontId="22" fillId="0" borderId="0" xfId="5" applyFont="1" applyAlignment="1">
      <alignment horizontal="right" vertical="center" shrinkToFit="1"/>
    </xf>
    <xf numFmtId="3" fontId="24" fillId="0" borderId="9" xfId="1" applyNumberFormat="1" applyFont="1" applyBorder="1" applyAlignment="1">
      <alignment horizontal="right" vertical="center" wrapText="1"/>
    </xf>
    <xf numFmtId="3" fontId="24" fillId="0" borderId="10" xfId="1" applyNumberFormat="1" applyFont="1" applyBorder="1" applyAlignment="1">
      <alignment horizontal="right" vertical="center" wrapText="1"/>
    </xf>
    <xf numFmtId="0" fontId="5" fillId="0" borderId="0" xfId="1" quotePrefix="1" applyFont="1" applyAlignment="1">
      <alignment horizontal="left" vertical="top" wrapText="1"/>
    </xf>
    <xf numFmtId="12" fontId="5" fillId="0" borderId="0" xfId="1" quotePrefix="1" applyNumberFormat="1" applyFont="1" applyAlignment="1">
      <alignment horizontal="left" vertical="top" wrapText="1"/>
    </xf>
    <xf numFmtId="0" fontId="25" fillId="0" borderId="0" xfId="4" applyFont="1" applyAlignment="1">
      <alignment horizontal="center" vertical="center"/>
    </xf>
    <xf numFmtId="0" fontId="25" fillId="0" borderId="59" xfId="4" applyFont="1" applyBorder="1" applyAlignment="1">
      <alignment horizontal="center" vertical="center"/>
    </xf>
    <xf numFmtId="0" fontId="18" fillId="0" borderId="68" xfId="4" applyFont="1" applyBorder="1" applyAlignment="1">
      <alignment horizontal="center" vertical="center"/>
    </xf>
    <xf numFmtId="0" fontId="25" fillId="0" borderId="11" xfId="4" applyFont="1" applyBorder="1" applyAlignment="1">
      <alignment horizontal="center" vertical="center"/>
    </xf>
    <xf numFmtId="0" fontId="18" fillId="0" borderId="73" xfId="4" applyFont="1" applyBorder="1" applyAlignment="1">
      <alignment horizontal="center" vertical="center"/>
    </xf>
    <xf numFmtId="0" fontId="25" fillId="0" borderId="73" xfId="4" applyFont="1" applyBorder="1" applyAlignment="1">
      <alignment horizontal="center" vertical="center"/>
    </xf>
    <xf numFmtId="0" fontId="14" fillId="0" borderId="15" xfId="4" applyFont="1" applyBorder="1" applyAlignment="1">
      <alignment horizontal="center" vertical="center"/>
    </xf>
    <xf numFmtId="38" fontId="23" fillId="0" borderId="80" xfId="5" applyFont="1" applyBorder="1" applyAlignment="1">
      <alignment horizontal="right" vertical="center" shrinkToFit="1"/>
    </xf>
    <xf numFmtId="38" fontId="23" fillId="0" borderId="18" xfId="5" applyFont="1" applyBorder="1" applyAlignment="1">
      <alignment horizontal="right" vertical="center" shrinkToFit="1"/>
    </xf>
    <xf numFmtId="38" fontId="14" fillId="0" borderId="18" xfId="5" applyFont="1" applyBorder="1" applyAlignment="1">
      <alignment horizontal="right" vertical="center" shrinkToFit="1"/>
    </xf>
    <xf numFmtId="0" fontId="18" fillId="0" borderId="74" xfId="4" applyFont="1" applyBorder="1" applyAlignment="1">
      <alignment horizontal="center" vertical="center"/>
    </xf>
    <xf numFmtId="0" fontId="25" fillId="0" borderId="82" xfId="4" applyFont="1" applyBorder="1" applyAlignment="1">
      <alignment horizontal="center" vertical="center"/>
    </xf>
    <xf numFmtId="38" fontId="27" fillId="0" borderId="11" xfId="5" applyFont="1" applyBorder="1" applyAlignment="1">
      <alignment horizontal="center" vertical="center"/>
    </xf>
    <xf numFmtId="38" fontId="27" fillId="0" borderId="15" xfId="5" applyFont="1" applyBorder="1">
      <alignment vertical="center"/>
    </xf>
    <xf numFmtId="38" fontId="27" fillId="0" borderId="59" xfId="5" applyFont="1" applyBorder="1">
      <alignment vertical="center"/>
    </xf>
    <xf numFmtId="0" fontId="27" fillId="0" borderId="62" xfId="4" applyFont="1" applyBorder="1">
      <alignment vertical="center"/>
    </xf>
    <xf numFmtId="38" fontId="27" fillId="0" borderId="59" xfId="5" applyFont="1" applyBorder="1" applyAlignment="1">
      <alignment horizontal="right" vertical="center" shrinkToFit="1"/>
    </xf>
    <xf numFmtId="38" fontId="27" fillId="0" borderId="68" xfId="5" applyFont="1" applyBorder="1" applyAlignment="1">
      <alignment horizontal="right" vertical="center" shrinkToFit="1"/>
    </xf>
    <xf numFmtId="38" fontId="27" fillId="0" borderId="59" xfId="5" applyFont="1" applyBorder="1" applyAlignment="1">
      <alignment horizontal="right" vertical="center"/>
    </xf>
    <xf numFmtId="38" fontId="27" fillId="0" borderId="59" xfId="5" applyFont="1" applyBorder="1" applyAlignment="1">
      <alignment horizontal="center" vertical="center"/>
    </xf>
    <xf numFmtId="38" fontId="27" fillId="0" borderId="60" xfId="5" applyFont="1" applyBorder="1">
      <alignment vertical="center"/>
    </xf>
    <xf numFmtId="0" fontId="27" fillId="0" borderId="76" xfId="4" applyFont="1" applyBorder="1">
      <alignment vertical="center"/>
    </xf>
    <xf numFmtId="0" fontId="27" fillId="0" borderId="77" xfId="4" applyFont="1" applyBorder="1">
      <alignment vertical="center"/>
    </xf>
    <xf numFmtId="38" fontId="27" fillId="0" borderId="73" xfId="5" applyFont="1" applyBorder="1">
      <alignment vertical="center"/>
    </xf>
    <xf numFmtId="0" fontId="27" fillId="0" borderId="79" xfId="4" applyFont="1" applyBorder="1">
      <alignment vertical="center"/>
    </xf>
    <xf numFmtId="38" fontId="27" fillId="0" borderId="73" xfId="5" applyFont="1" applyBorder="1" applyAlignment="1">
      <alignment horizontal="right" vertical="center" shrinkToFit="1"/>
    </xf>
    <xf numFmtId="38" fontId="27" fillId="0" borderId="76" xfId="5" applyFont="1" applyBorder="1" applyAlignment="1">
      <alignment horizontal="right" vertical="center" shrinkToFit="1"/>
    </xf>
    <xf numFmtId="38" fontId="27" fillId="0" borderId="73" xfId="5" applyFont="1" applyBorder="1" applyAlignment="1">
      <alignment horizontal="right" vertical="center"/>
    </xf>
    <xf numFmtId="0" fontId="28" fillId="0" borderId="82" xfId="4" applyFont="1" applyBorder="1">
      <alignment vertical="center"/>
    </xf>
    <xf numFmtId="0" fontId="27" fillId="0" borderId="83" xfId="4" applyFont="1" applyBorder="1" applyAlignment="1">
      <alignment horizontal="center" vertical="center"/>
    </xf>
    <xf numFmtId="0" fontId="27" fillId="0" borderId="84" xfId="4" applyFont="1" applyBorder="1">
      <alignment vertical="center"/>
    </xf>
    <xf numFmtId="38" fontId="27" fillId="0" borderId="82" xfId="5" applyFont="1" applyBorder="1">
      <alignment vertical="center"/>
    </xf>
    <xf numFmtId="0" fontId="27" fillId="0" borderId="22" xfId="4" applyFont="1" applyBorder="1">
      <alignment vertical="center"/>
    </xf>
    <xf numFmtId="38" fontId="27" fillId="0" borderId="83" xfId="5" applyFont="1" applyBorder="1" applyAlignment="1">
      <alignment horizontal="right" vertical="center" shrinkToFit="1"/>
    </xf>
    <xf numFmtId="38" fontId="27" fillId="0" borderId="82" xfId="5" applyFont="1" applyBorder="1" applyAlignment="1">
      <alignment horizontal="right" vertical="center" shrinkToFit="1"/>
    </xf>
    <xf numFmtId="38" fontId="27" fillId="0" borderId="82" xfId="5" applyFont="1" applyBorder="1" applyAlignment="1">
      <alignment horizontal="right" vertical="center"/>
    </xf>
    <xf numFmtId="0" fontId="28" fillId="0" borderId="59" xfId="4" applyFont="1" applyBorder="1">
      <alignment vertical="center"/>
    </xf>
    <xf numFmtId="0" fontId="27" fillId="0" borderId="68" xfId="4" applyFont="1" applyBorder="1" applyAlignment="1">
      <alignment horizontal="center" vertical="center"/>
    </xf>
    <xf numFmtId="0" fontId="27" fillId="0" borderId="72" xfId="4" applyFont="1" applyBorder="1">
      <alignment vertical="center"/>
    </xf>
    <xf numFmtId="0" fontId="28" fillId="0" borderId="73" xfId="4" applyFont="1" applyBorder="1">
      <alignment vertical="center"/>
    </xf>
    <xf numFmtId="0" fontId="27" fillId="0" borderId="76" xfId="4" applyFont="1" applyBorder="1" applyAlignment="1">
      <alignment horizontal="center" vertical="center"/>
    </xf>
    <xf numFmtId="0" fontId="28" fillId="0" borderId="11" xfId="4" applyFont="1" applyBorder="1">
      <alignment vertical="center"/>
    </xf>
    <xf numFmtId="49" fontId="28" fillId="0" borderId="74" xfId="4" applyNumberFormat="1" applyFont="1" applyBorder="1">
      <alignment vertical="center"/>
    </xf>
    <xf numFmtId="0" fontId="27" fillId="0" borderId="74" xfId="4" applyFont="1" applyBorder="1" applyAlignment="1">
      <alignment horizontal="center" vertical="center"/>
    </xf>
    <xf numFmtId="0" fontId="27" fillId="0" borderId="75" xfId="4" applyFont="1" applyBorder="1">
      <alignment vertical="center"/>
    </xf>
    <xf numFmtId="38" fontId="27" fillId="0" borderId="11" xfId="5" applyFont="1" applyBorder="1">
      <alignment vertical="center"/>
    </xf>
    <xf numFmtId="0" fontId="27" fillId="0" borderId="14" xfId="4" applyFont="1" applyBorder="1">
      <alignment vertical="center"/>
    </xf>
    <xf numFmtId="38" fontId="27" fillId="0" borderId="74" xfId="5" applyFont="1" applyBorder="1" applyAlignment="1">
      <alignment horizontal="right" vertical="center" shrinkToFit="1"/>
    </xf>
    <xf numFmtId="38" fontId="27" fillId="0" borderId="11" xfId="5" applyFont="1" applyBorder="1" applyAlignment="1">
      <alignment horizontal="right" vertical="center" shrinkToFit="1"/>
    </xf>
    <xf numFmtId="38" fontId="27" fillId="0" borderId="11" xfId="5" applyFont="1" applyBorder="1" applyAlignment="1">
      <alignment horizontal="right" vertical="center"/>
    </xf>
    <xf numFmtId="49" fontId="28" fillId="0" borderId="68" xfId="4" applyNumberFormat="1" applyFont="1" applyBorder="1">
      <alignment vertical="center"/>
    </xf>
    <xf numFmtId="0" fontId="26" fillId="0" borderId="73" xfId="4" applyFont="1" applyBorder="1">
      <alignment vertical="center"/>
    </xf>
    <xf numFmtId="0" fontId="27" fillId="0" borderId="73" xfId="4" applyFont="1" applyBorder="1">
      <alignment vertical="center"/>
    </xf>
    <xf numFmtId="0" fontId="27" fillId="0" borderId="78" xfId="4" applyFont="1" applyBorder="1">
      <alignment vertical="center"/>
    </xf>
    <xf numFmtId="0" fontId="28" fillId="0" borderId="16" xfId="4" applyFont="1" applyBorder="1">
      <alignment vertical="center"/>
    </xf>
    <xf numFmtId="0" fontId="27" fillId="0" borderId="16" xfId="4" applyFont="1" applyBorder="1">
      <alignment vertical="center"/>
    </xf>
    <xf numFmtId="38" fontId="27" fillId="0" borderId="11" xfId="4" applyNumberFormat="1" applyFont="1" applyBorder="1">
      <alignment vertical="center"/>
    </xf>
    <xf numFmtId="38" fontId="27" fillId="4" borderId="11" xfId="5" applyFont="1" applyFill="1" applyBorder="1" applyAlignment="1">
      <alignment horizontal="right" vertical="center" shrinkToFit="1"/>
    </xf>
    <xf numFmtId="0" fontId="29" fillId="2" borderId="0" xfId="1" applyFont="1" applyFill="1" applyAlignment="1">
      <alignment horizontal="left" vertical="center"/>
    </xf>
    <xf numFmtId="0" fontId="5" fillId="0" borderId="4" xfId="1" applyFont="1" applyBorder="1" applyAlignment="1">
      <alignment horizontal="center" vertical="center" shrinkToFit="1"/>
    </xf>
    <xf numFmtId="0" fontId="5" fillId="0" borderId="5" xfId="1" applyFont="1" applyBorder="1" applyAlignment="1">
      <alignment horizontal="center" vertical="center" shrinkToFit="1"/>
    </xf>
    <xf numFmtId="0" fontId="5" fillId="0" borderId="6" xfId="1" applyFont="1" applyBorder="1" applyAlignment="1">
      <alignment horizontal="center" vertical="center" shrinkToFit="1"/>
    </xf>
    <xf numFmtId="0" fontId="7" fillId="0" borderId="5" xfId="1" applyFont="1" applyBorder="1" applyAlignment="1">
      <alignment horizontal="center" vertical="center" shrinkToFit="1"/>
    </xf>
    <xf numFmtId="3" fontId="24" fillId="0" borderId="7" xfId="1" applyNumberFormat="1" applyFont="1" applyBorder="1" applyAlignment="1">
      <alignment horizontal="right" vertical="center" wrapText="1"/>
    </xf>
    <xf numFmtId="0" fontId="28" fillId="0" borderId="11" xfId="4" applyFont="1" applyBorder="1" applyAlignment="1">
      <alignment vertical="center" shrinkToFit="1"/>
    </xf>
    <xf numFmtId="0" fontId="28" fillId="0" borderId="11" xfId="4" applyFont="1" applyBorder="1" applyAlignment="1">
      <alignment horizontal="center" vertical="center" shrinkToFit="1"/>
    </xf>
    <xf numFmtId="0" fontId="28" fillId="0" borderId="59" xfId="4" applyFont="1" applyBorder="1" applyAlignment="1">
      <alignment vertical="center" shrinkToFit="1"/>
    </xf>
    <xf numFmtId="0" fontId="28" fillId="0" borderId="59" xfId="4" applyFont="1" applyBorder="1" applyAlignment="1">
      <alignment horizontal="center" vertical="center" shrinkToFit="1"/>
    </xf>
    <xf numFmtId="0" fontId="30" fillId="0" borderId="59" xfId="4" applyFont="1" applyBorder="1" applyAlignment="1">
      <alignment horizontal="center" vertical="center" wrapText="1" shrinkToFit="1"/>
    </xf>
    <xf numFmtId="0" fontId="28" fillId="0" borderId="76" xfId="4" applyFont="1" applyBorder="1">
      <alignment vertical="center"/>
    </xf>
    <xf numFmtId="49" fontId="28" fillId="0" borderId="83" xfId="4" applyNumberFormat="1" applyFont="1" applyBorder="1">
      <alignment vertical="center"/>
    </xf>
    <xf numFmtId="49" fontId="28" fillId="0" borderId="76" xfId="4" applyNumberFormat="1" applyFont="1" applyBorder="1">
      <alignment vertical="center"/>
    </xf>
    <xf numFmtId="0" fontId="10" fillId="2" borderId="0" xfId="1" applyFont="1" applyFill="1" applyAlignment="1">
      <alignment horizontal="left" vertical="center" wrapText="1"/>
    </xf>
    <xf numFmtId="0" fontId="42" fillId="0" borderId="0" xfId="4" applyFont="1" applyAlignment="1">
      <alignment horizontal="center" vertical="center"/>
    </xf>
    <xf numFmtId="0" fontId="13" fillId="2" borderId="0" xfId="1" applyFont="1" applyFill="1" applyAlignment="1">
      <alignment horizontal="left" vertical="top" wrapText="1"/>
    </xf>
    <xf numFmtId="0" fontId="10" fillId="2" borderId="8" xfId="1" applyFont="1" applyFill="1" applyBorder="1" applyAlignment="1" applyProtection="1">
      <alignment horizontal="center" vertical="center" wrapText="1"/>
      <protection locked="0"/>
    </xf>
    <xf numFmtId="0" fontId="10" fillId="2" borderId="0" xfId="1" applyFont="1" applyFill="1" applyAlignment="1" applyProtection="1">
      <alignment vertical="center" wrapText="1"/>
      <protection locked="0"/>
    </xf>
    <xf numFmtId="0" fontId="10" fillId="2" borderId="0" xfId="1" applyFont="1" applyFill="1" applyAlignment="1" applyProtection="1">
      <alignment horizontal="left" vertical="center" wrapText="1"/>
      <protection locked="0"/>
    </xf>
    <xf numFmtId="0" fontId="10" fillId="2" borderId="0" xfId="1" applyFont="1" applyFill="1" applyAlignment="1" applyProtection="1">
      <alignment horizontal="center" vertical="center" wrapText="1"/>
      <protection locked="0"/>
    </xf>
    <xf numFmtId="12" fontId="10" fillId="2" borderId="0" xfId="1" quotePrefix="1" applyNumberFormat="1" applyFont="1" applyFill="1" applyAlignment="1" applyProtection="1">
      <alignment horizontal="left" vertical="center" wrapText="1"/>
      <protection locked="0"/>
    </xf>
    <xf numFmtId="12" fontId="13" fillId="2" borderId="0" xfId="1" quotePrefix="1" applyNumberFormat="1" applyFont="1" applyFill="1" applyAlignment="1" applyProtection="1">
      <alignment horizontal="left" vertical="center" wrapText="1"/>
      <protection locked="0"/>
    </xf>
    <xf numFmtId="0" fontId="10" fillId="2" borderId="85" xfId="1" applyFont="1" applyFill="1" applyBorder="1" applyAlignment="1" applyProtection="1">
      <alignment horizontal="center" vertical="center" wrapText="1"/>
      <protection locked="0"/>
    </xf>
    <xf numFmtId="12" fontId="10" fillId="0" borderId="85" xfId="1" quotePrefix="1" applyNumberFormat="1" applyFont="1" applyBorder="1" applyAlignment="1" applyProtection="1">
      <alignment horizontal="center" vertical="center"/>
      <protection locked="0"/>
    </xf>
    <xf numFmtId="0" fontId="7" fillId="0" borderId="0" xfId="1" applyFont="1" applyAlignment="1">
      <alignment horizontal="center" vertical="center"/>
    </xf>
    <xf numFmtId="3" fontId="24" fillId="0" borderId="0" xfId="1" applyNumberFormat="1" applyFont="1" applyAlignment="1">
      <alignment horizontal="right" vertical="center" wrapText="1" indent="1"/>
    </xf>
    <xf numFmtId="0" fontId="7" fillId="0" borderId="0" xfId="1" applyFont="1" applyAlignment="1">
      <alignment horizontal="center" vertical="top" wrapText="1"/>
    </xf>
    <xf numFmtId="3" fontId="24" fillId="0" borderId="87" xfId="1" applyNumberFormat="1" applyFont="1" applyBorder="1" applyAlignment="1">
      <alignment horizontal="right" vertical="center" wrapText="1"/>
    </xf>
    <xf numFmtId="0" fontId="49" fillId="0" borderId="91" xfId="1" applyFont="1" applyBorder="1" applyAlignment="1">
      <alignment horizontal="left" vertical="center" wrapText="1" indent="1"/>
    </xf>
    <xf numFmtId="0" fontId="49" fillId="0" borderId="92" xfId="1" applyFont="1" applyBorder="1" applyAlignment="1">
      <alignment vertical="top" wrapText="1"/>
    </xf>
    <xf numFmtId="3" fontId="50" fillId="0" borderId="7" xfId="1" applyNumberFormat="1" applyFont="1" applyBorder="1" applyAlignment="1">
      <alignment horizontal="right" vertical="center" wrapText="1"/>
    </xf>
    <xf numFmtId="3" fontId="50" fillId="0" borderId="90" xfId="1" applyNumberFormat="1" applyFont="1" applyBorder="1" applyAlignment="1">
      <alignment horizontal="right" vertical="center" wrapText="1"/>
    </xf>
    <xf numFmtId="3" fontId="50" fillId="0" borderId="87" xfId="1" applyNumberFormat="1" applyFont="1" applyBorder="1" applyAlignment="1">
      <alignment horizontal="right" vertical="center" wrapText="1"/>
    </xf>
    <xf numFmtId="0" fontId="48" fillId="0" borderId="8" xfId="1" applyFont="1" applyBorder="1" applyAlignment="1">
      <alignment horizontal="left"/>
    </xf>
    <xf numFmtId="3" fontId="24" fillId="0" borderId="0" xfId="1" applyNumberFormat="1" applyFont="1" applyAlignment="1">
      <alignment horizontal="left" wrapText="1" indent="1"/>
    </xf>
    <xf numFmtId="0" fontId="7" fillId="0" borderId="0" xfId="1" applyFont="1" applyAlignment="1">
      <alignment horizontal="left" wrapText="1"/>
    </xf>
    <xf numFmtId="3" fontId="52" fillId="6" borderId="1" xfId="1" applyNumberFormat="1" applyFont="1" applyFill="1" applyBorder="1" applyAlignment="1" applyProtection="1">
      <alignment horizontal="right" vertical="center" wrapText="1"/>
      <protection locked="0"/>
    </xf>
    <xf numFmtId="3" fontId="24" fillId="6" borderId="1" xfId="1" applyNumberFormat="1" applyFont="1" applyFill="1" applyBorder="1" applyAlignment="1" applyProtection="1">
      <alignment horizontal="right" vertical="center" wrapText="1"/>
      <protection locked="0"/>
    </xf>
    <xf numFmtId="3" fontId="24" fillId="7" borderId="1" xfId="1" applyNumberFormat="1" applyFont="1" applyFill="1" applyBorder="1" applyAlignment="1" applyProtection="1">
      <alignment horizontal="right" vertical="center" wrapText="1"/>
      <protection locked="0"/>
    </xf>
    <xf numFmtId="3" fontId="24" fillId="5" borderId="2" xfId="1" applyNumberFormat="1" applyFont="1" applyFill="1" applyBorder="1" applyAlignment="1">
      <alignment horizontal="right" vertical="center" wrapText="1"/>
    </xf>
    <xf numFmtId="3" fontId="24" fillId="6" borderId="2" xfId="1" applyNumberFormat="1" applyFont="1" applyFill="1" applyBorder="1" applyAlignment="1" applyProtection="1">
      <alignment horizontal="right" vertical="center" wrapText="1"/>
      <protection locked="0"/>
    </xf>
    <xf numFmtId="3" fontId="24" fillId="0" borderId="98" xfId="1" applyNumberFormat="1" applyFont="1" applyBorder="1" applyAlignment="1">
      <alignment horizontal="right" vertical="center" wrapText="1"/>
    </xf>
    <xf numFmtId="12" fontId="10" fillId="6" borderId="8" xfId="1" quotePrefix="1" applyNumberFormat="1" applyFont="1" applyFill="1" applyBorder="1" applyAlignment="1" applyProtection="1">
      <alignment horizontal="center" vertical="center" wrapText="1"/>
      <protection locked="0"/>
    </xf>
    <xf numFmtId="0" fontId="10" fillId="6" borderId="8" xfId="1" applyFont="1" applyFill="1" applyBorder="1" applyAlignment="1" applyProtection="1">
      <alignment horizontal="center" vertical="center" wrapText="1"/>
      <protection locked="0"/>
    </xf>
    <xf numFmtId="38" fontId="22" fillId="0" borderId="59" xfId="5" applyFont="1" applyFill="1" applyBorder="1">
      <alignment vertical="center"/>
    </xf>
    <xf numFmtId="38" fontId="22" fillId="0" borderId="59" xfId="5" applyFont="1" applyFill="1" applyBorder="1" applyAlignment="1">
      <alignment horizontal="right" vertical="center" shrinkToFit="1"/>
    </xf>
    <xf numFmtId="0" fontId="18" fillId="0" borderId="59" xfId="4" applyFont="1" applyBorder="1" applyAlignment="1" applyProtection="1">
      <alignment vertical="center" shrinkToFit="1"/>
      <protection locked="0"/>
    </xf>
    <xf numFmtId="0" fontId="18" fillId="0" borderId="59" xfId="4" applyFont="1" applyBorder="1" applyAlignment="1" applyProtection="1">
      <alignment horizontal="left" vertical="center"/>
      <protection locked="0"/>
    </xf>
    <xf numFmtId="38" fontId="22" fillId="0" borderId="59" xfId="5" applyFont="1" applyFill="1" applyBorder="1" applyAlignment="1" applyProtection="1">
      <alignment horizontal="center" vertical="center"/>
      <protection locked="0"/>
    </xf>
    <xf numFmtId="38" fontId="22" fillId="0" borderId="60" xfId="2" applyFont="1" applyFill="1" applyBorder="1" applyProtection="1">
      <alignment vertical="center"/>
      <protection locked="0"/>
    </xf>
    <xf numFmtId="0" fontId="18" fillId="0" borderId="59" xfId="4" applyFont="1" applyBorder="1" applyProtection="1">
      <alignment vertical="center"/>
      <protection locked="0"/>
    </xf>
    <xf numFmtId="49" fontId="18" fillId="0" borderId="59" xfId="4" applyNumberFormat="1" applyFont="1" applyBorder="1" applyProtection="1">
      <alignment vertical="center"/>
      <protection locked="0"/>
    </xf>
    <xf numFmtId="0" fontId="22" fillId="0" borderId="59" xfId="4" applyFont="1" applyBorder="1" applyAlignment="1" applyProtection="1">
      <alignment horizontal="center" vertical="center"/>
      <protection locked="0"/>
    </xf>
    <xf numFmtId="0" fontId="22" fillId="0" borderId="62" xfId="4" applyFont="1" applyBorder="1" applyAlignment="1" applyProtection="1">
      <alignment horizontal="center" vertical="center"/>
      <protection locked="0"/>
    </xf>
    <xf numFmtId="38" fontId="22" fillId="0" borderId="59" xfId="5" applyFont="1" applyFill="1" applyBorder="1" applyAlignment="1" applyProtection="1">
      <alignment horizontal="right" vertical="center" shrinkToFit="1"/>
      <protection locked="0"/>
    </xf>
    <xf numFmtId="38" fontId="22" fillId="0" borderId="68" xfId="5" applyFont="1" applyFill="1" applyBorder="1" applyAlignment="1" applyProtection="1">
      <alignment horizontal="right" vertical="center" shrinkToFit="1"/>
      <protection locked="0"/>
    </xf>
    <xf numFmtId="3" fontId="24" fillId="0" borderId="1" xfId="1" applyNumberFormat="1" applyFont="1" applyBorder="1" applyAlignment="1">
      <alignment horizontal="right" vertical="center" wrapText="1"/>
    </xf>
    <xf numFmtId="3" fontId="24" fillId="0" borderId="89" xfId="1" applyNumberFormat="1" applyFont="1" applyBorder="1" applyAlignment="1">
      <alignment horizontal="right" vertical="center" wrapText="1"/>
    </xf>
    <xf numFmtId="3" fontId="24" fillId="0" borderId="43" xfId="1" applyNumberFormat="1" applyFont="1" applyBorder="1" applyAlignment="1">
      <alignment horizontal="right" vertical="center" wrapText="1"/>
    </xf>
    <xf numFmtId="3" fontId="50" fillId="0" borderId="86" xfId="1" applyNumberFormat="1" applyFont="1" applyBorder="1" applyAlignment="1">
      <alignment horizontal="right" vertical="center" wrapText="1"/>
    </xf>
    <xf numFmtId="3" fontId="24" fillId="8" borderId="89" xfId="1" applyNumberFormat="1" applyFont="1" applyFill="1" applyBorder="1" applyAlignment="1">
      <alignment horizontal="right" vertical="center" wrapText="1"/>
    </xf>
    <xf numFmtId="3" fontId="24" fillId="8" borderId="10" xfId="1" applyNumberFormat="1" applyFont="1" applyFill="1" applyBorder="1" applyAlignment="1">
      <alignment horizontal="right" vertical="center" wrapText="1"/>
    </xf>
    <xf numFmtId="0" fontId="18" fillId="0" borderId="100" xfId="4" applyFont="1" applyBorder="1" applyAlignment="1">
      <alignment horizontal="center" vertical="center"/>
    </xf>
    <xf numFmtId="0" fontId="18" fillId="0" borderId="100" xfId="4" applyFont="1" applyBorder="1" applyProtection="1">
      <alignment vertical="center"/>
      <protection locked="0"/>
    </xf>
    <xf numFmtId="49" fontId="18" fillId="0" borderId="100" xfId="4" applyNumberFormat="1" applyFont="1" applyBorder="1" applyProtection="1">
      <alignment vertical="center"/>
      <protection locked="0"/>
    </xf>
    <xf numFmtId="0" fontId="22" fillId="0" borderId="100" xfId="4" applyFont="1" applyBorder="1" applyAlignment="1" applyProtection="1">
      <alignment horizontal="center" vertical="center"/>
      <protection locked="0"/>
    </xf>
    <xf numFmtId="38" fontId="22" fillId="0" borderId="101" xfId="2" applyFont="1" applyFill="1" applyBorder="1" applyProtection="1">
      <alignment vertical="center"/>
      <protection locked="0"/>
    </xf>
    <xf numFmtId="38" fontId="22" fillId="0" borderId="100" xfId="5" applyFont="1" applyFill="1" applyBorder="1">
      <alignment vertical="center"/>
    </xf>
    <xf numFmtId="0" fontId="22" fillId="0" borderId="102" xfId="4" applyFont="1" applyBorder="1" applyAlignment="1" applyProtection="1">
      <alignment horizontal="center" vertical="center"/>
      <protection locked="0"/>
    </xf>
    <xf numFmtId="38" fontId="22" fillId="0" borderId="100" xfId="5" applyFont="1" applyFill="1" applyBorder="1" applyAlignment="1" applyProtection="1">
      <alignment horizontal="right" vertical="center" shrinkToFit="1"/>
      <protection locked="0"/>
    </xf>
    <xf numFmtId="38" fontId="22" fillId="0" borderId="103" xfId="5" applyFont="1" applyFill="1" applyBorder="1" applyAlignment="1" applyProtection="1">
      <alignment horizontal="right" vertical="center" shrinkToFit="1"/>
      <protection locked="0"/>
    </xf>
    <xf numFmtId="38" fontId="22" fillId="0" borderId="100" xfId="5" applyFont="1" applyFill="1" applyBorder="1" applyAlignment="1">
      <alignment horizontal="right" vertical="center" shrinkToFit="1"/>
    </xf>
    <xf numFmtId="38" fontId="22" fillId="0" borderId="100" xfId="5" applyFont="1" applyBorder="1" applyAlignment="1">
      <alignment horizontal="right" vertical="center" shrinkToFit="1"/>
    </xf>
    <xf numFmtId="38" fontId="22" fillId="0" borderId="100" xfId="5" applyFont="1" applyBorder="1" applyAlignment="1">
      <alignment horizontal="right" vertical="center"/>
    </xf>
    <xf numFmtId="0" fontId="56" fillId="0" borderId="0" xfId="4" applyFont="1">
      <alignment vertical="center"/>
    </xf>
    <xf numFmtId="0" fontId="57" fillId="0" borderId="13" xfId="4" applyFont="1" applyBorder="1" applyAlignment="1">
      <alignment horizontal="center" vertical="center"/>
    </xf>
    <xf numFmtId="0" fontId="3" fillId="0" borderId="0" xfId="4" applyFont="1" applyAlignment="1">
      <alignment horizontal="center" vertical="center"/>
    </xf>
    <xf numFmtId="0" fontId="3" fillId="0" borderId="0" xfId="4" applyFont="1">
      <alignment vertical="center"/>
    </xf>
    <xf numFmtId="38" fontId="14" fillId="0" borderId="0" xfId="5" applyFont="1">
      <alignment vertical="center"/>
    </xf>
    <xf numFmtId="38" fontId="14" fillId="0" borderId="0" xfId="5" applyFont="1" applyAlignment="1">
      <alignment horizontal="right" vertical="center" shrinkToFit="1"/>
    </xf>
    <xf numFmtId="49" fontId="27" fillId="0" borderId="62" xfId="4" applyNumberFormat="1" applyFont="1" applyBorder="1">
      <alignment vertical="center"/>
    </xf>
    <xf numFmtId="49" fontId="27" fillId="0" borderId="62" xfId="4" applyNumberFormat="1" applyFont="1" applyBorder="1" applyAlignment="1">
      <alignment horizontal="center" vertical="center"/>
    </xf>
    <xf numFmtId="49" fontId="27" fillId="0" borderId="76" xfId="4" applyNumberFormat="1" applyFont="1" applyBorder="1">
      <alignment vertical="center"/>
    </xf>
    <xf numFmtId="49" fontId="27" fillId="0" borderId="104" xfId="4" applyNumberFormat="1" applyFont="1" applyBorder="1" applyAlignment="1">
      <alignment horizontal="center" vertical="center"/>
    </xf>
    <xf numFmtId="49" fontId="27" fillId="0" borderId="59" xfId="4" applyNumberFormat="1" applyFont="1" applyBorder="1" applyAlignment="1">
      <alignment horizontal="center" vertical="center"/>
    </xf>
    <xf numFmtId="49" fontId="27" fillId="0" borderId="73" xfId="4" applyNumberFormat="1" applyFont="1" applyBorder="1" applyAlignment="1">
      <alignment horizontal="center" vertical="center"/>
    </xf>
    <xf numFmtId="49" fontId="27" fillId="0" borderId="14" xfId="4" applyNumberFormat="1" applyFont="1" applyBorder="1" applyAlignment="1">
      <alignment horizontal="center" vertical="center"/>
    </xf>
    <xf numFmtId="0" fontId="27" fillId="0" borderId="74" xfId="4" applyFont="1" applyBorder="1">
      <alignment vertical="center"/>
    </xf>
    <xf numFmtId="0" fontId="10" fillId="2" borderId="8" xfId="1" applyFont="1" applyFill="1" applyBorder="1" applyAlignment="1" applyProtection="1">
      <alignment horizontal="right" vertical="center" wrapText="1"/>
      <protection locked="0"/>
    </xf>
    <xf numFmtId="12" fontId="13" fillId="2" borderId="0" xfId="1" quotePrefix="1" applyNumberFormat="1" applyFont="1" applyFill="1" applyAlignment="1" applyProtection="1">
      <alignment vertical="center" wrapText="1"/>
      <protection locked="0"/>
    </xf>
    <xf numFmtId="3" fontId="60" fillId="0" borderId="7" xfId="1" applyNumberFormat="1" applyFont="1" applyBorder="1" applyAlignment="1">
      <alignment horizontal="right" vertical="center" wrapText="1"/>
    </xf>
    <xf numFmtId="0" fontId="18" fillId="0" borderId="11" xfId="4" applyFont="1" applyBorder="1" applyAlignment="1">
      <alignment horizontal="center" vertical="center"/>
    </xf>
    <xf numFmtId="0" fontId="18" fillId="0" borderId="11" xfId="4" applyFont="1" applyBorder="1" applyAlignment="1" applyProtection="1">
      <alignment vertical="center" shrinkToFit="1"/>
      <protection locked="0"/>
    </xf>
    <xf numFmtId="0" fontId="18" fillId="0" borderId="11" xfId="4" applyFont="1" applyBorder="1" applyAlignment="1" applyProtection="1">
      <alignment horizontal="left" vertical="center"/>
      <protection locked="0"/>
    </xf>
    <xf numFmtId="38" fontId="22" fillId="0" borderId="11" xfId="5" applyFont="1" applyFill="1" applyBorder="1" applyAlignment="1" applyProtection="1">
      <alignment horizontal="center" vertical="center"/>
      <protection locked="0"/>
    </xf>
    <xf numFmtId="38" fontId="22" fillId="0" borderId="15" xfId="2" applyFont="1" applyFill="1" applyBorder="1" applyProtection="1">
      <alignment vertical="center"/>
      <protection locked="0"/>
    </xf>
    <xf numFmtId="38" fontId="22" fillId="0" borderId="11" xfId="5" applyFont="1" applyFill="1" applyBorder="1">
      <alignment vertical="center"/>
    </xf>
    <xf numFmtId="0" fontId="22" fillId="0" borderId="14" xfId="4" applyFont="1" applyBorder="1" applyAlignment="1" applyProtection="1">
      <alignment horizontal="center" vertical="center"/>
      <protection locked="0"/>
    </xf>
    <xf numFmtId="38" fontId="22" fillId="0" borderId="11" xfId="5" applyFont="1" applyFill="1" applyBorder="1" applyAlignment="1" applyProtection="1">
      <alignment horizontal="right" vertical="center" shrinkToFit="1"/>
      <protection locked="0"/>
    </xf>
    <xf numFmtId="38" fontId="22" fillId="0" borderId="74" xfId="5" applyFont="1" applyFill="1" applyBorder="1" applyAlignment="1" applyProtection="1">
      <alignment horizontal="right" vertical="center" shrinkToFit="1"/>
      <protection locked="0"/>
    </xf>
    <xf numFmtId="38" fontId="22" fillId="0" borderId="11" xfId="5" applyFont="1" applyFill="1" applyBorder="1" applyAlignment="1">
      <alignment horizontal="right" vertical="center" shrinkToFit="1"/>
    </xf>
    <xf numFmtId="38" fontId="22" fillId="0" borderId="11" xfId="5" applyFont="1" applyBorder="1" applyAlignment="1">
      <alignment horizontal="right" vertical="center" shrinkToFit="1"/>
    </xf>
    <xf numFmtId="38" fontId="22" fillId="0" borderId="11" xfId="5" applyFont="1" applyBorder="1" applyAlignment="1">
      <alignment horizontal="right" vertical="center"/>
    </xf>
    <xf numFmtId="0" fontId="57" fillId="0" borderId="73" xfId="4" applyFont="1" applyBorder="1" applyAlignment="1">
      <alignment horizontal="center" vertical="center"/>
    </xf>
    <xf numFmtId="0" fontId="57" fillId="0" borderId="76" xfId="4" applyFont="1" applyBorder="1">
      <alignment vertical="center"/>
    </xf>
    <xf numFmtId="0" fontId="58" fillId="0" borderId="76" xfId="4" applyFont="1" applyBorder="1">
      <alignment vertical="center"/>
    </xf>
    <xf numFmtId="0" fontId="58" fillId="0" borderId="77" xfId="4" applyFont="1" applyBorder="1">
      <alignment vertical="center"/>
    </xf>
    <xf numFmtId="38" fontId="58" fillId="0" borderId="73" xfId="5" applyFont="1" applyFill="1" applyBorder="1">
      <alignment vertical="center"/>
    </xf>
    <xf numFmtId="0" fontId="58" fillId="0" borderId="108" xfId="4" applyFont="1" applyBorder="1">
      <alignment vertical="center"/>
    </xf>
    <xf numFmtId="38" fontId="58" fillId="0" borderId="76" xfId="5" applyFont="1" applyFill="1" applyBorder="1" applyAlignment="1">
      <alignment horizontal="right" vertical="center" shrinkToFit="1"/>
    </xf>
    <xf numFmtId="38" fontId="58" fillId="0" borderId="73" xfId="5" applyFont="1" applyBorder="1" applyAlignment="1">
      <alignment horizontal="right" vertical="center"/>
    </xf>
    <xf numFmtId="38" fontId="27" fillId="0" borderId="81" xfId="5" applyFont="1" applyBorder="1" applyAlignment="1">
      <alignment horizontal="right" vertical="center" shrinkToFit="1"/>
    </xf>
    <xf numFmtId="38" fontId="22" fillId="0" borderId="82" xfId="5" applyFont="1" applyBorder="1" applyAlignment="1">
      <alignment horizontal="right" vertical="center"/>
    </xf>
    <xf numFmtId="38" fontId="22" fillId="0" borderId="73" xfId="5" applyFont="1" applyBorder="1" applyAlignment="1">
      <alignment horizontal="right" vertical="center"/>
    </xf>
    <xf numFmtId="0" fontId="18" fillId="0" borderId="103" xfId="4" applyFont="1" applyBorder="1" applyAlignment="1">
      <alignment horizontal="center" vertical="center"/>
    </xf>
    <xf numFmtId="0" fontId="28" fillId="0" borderId="100" xfId="4" applyFont="1" applyBorder="1">
      <alignment vertical="center"/>
    </xf>
    <xf numFmtId="49" fontId="28" fillId="0" borderId="103" xfId="4" applyNumberFormat="1" applyFont="1" applyBorder="1">
      <alignment vertical="center"/>
    </xf>
    <xf numFmtId="0" fontId="27" fillId="0" borderId="103" xfId="4" applyFont="1" applyBorder="1" applyAlignment="1">
      <alignment horizontal="center" vertical="center"/>
    </xf>
    <xf numFmtId="0" fontId="27" fillId="0" borderId="109" xfId="4" applyFont="1" applyBorder="1">
      <alignment vertical="center"/>
    </xf>
    <xf numFmtId="38" fontId="27" fillId="0" borderId="100" xfId="5" applyFont="1" applyBorder="1">
      <alignment vertical="center"/>
    </xf>
    <xf numFmtId="0" fontId="27" fillId="0" borderId="102" xfId="4" applyFont="1" applyBorder="1">
      <alignment vertical="center"/>
    </xf>
    <xf numFmtId="38" fontId="27" fillId="0" borderId="103" xfId="5" applyFont="1" applyBorder="1" applyAlignment="1">
      <alignment horizontal="right" vertical="center" shrinkToFit="1"/>
    </xf>
    <xf numFmtId="38" fontId="27" fillId="0" borderId="100" xfId="5" applyFont="1" applyBorder="1" applyAlignment="1">
      <alignment horizontal="right" vertical="center" shrinkToFit="1"/>
    </xf>
    <xf numFmtId="0" fontId="61" fillId="0" borderId="13" xfId="4" applyFont="1" applyBorder="1">
      <alignment vertical="center"/>
    </xf>
    <xf numFmtId="0" fontId="62" fillId="0" borderId="13" xfId="4" applyFont="1" applyBorder="1">
      <alignment vertical="center"/>
    </xf>
    <xf numFmtId="0" fontId="62" fillId="0" borderId="110" xfId="4" applyFont="1" applyBorder="1">
      <alignment vertical="center"/>
    </xf>
    <xf numFmtId="38" fontId="62" fillId="0" borderId="13" xfId="5" applyFont="1" applyBorder="1">
      <alignment vertical="center"/>
    </xf>
    <xf numFmtId="0" fontId="62" fillId="0" borderId="111" xfId="4" applyFont="1" applyBorder="1">
      <alignment vertical="center"/>
    </xf>
    <xf numFmtId="38" fontId="62" fillId="0" borderId="13" xfId="5" applyFont="1" applyBorder="1" applyAlignment="1">
      <alignment horizontal="right" vertical="center" shrinkToFit="1"/>
    </xf>
    <xf numFmtId="38" fontId="58" fillId="0" borderId="13" xfId="5" applyFont="1" applyBorder="1" applyAlignment="1">
      <alignment horizontal="right" vertical="center" shrinkToFit="1"/>
    </xf>
    <xf numFmtId="0" fontId="63" fillId="0" borderId="15" xfId="4" applyFont="1" applyBorder="1" applyAlignment="1">
      <alignment horizontal="center" vertical="center"/>
    </xf>
    <xf numFmtId="0" fontId="63" fillId="0" borderId="16" xfId="4" applyFont="1" applyBorder="1">
      <alignment vertical="center"/>
    </xf>
    <xf numFmtId="0" fontId="58" fillId="0" borderId="14" xfId="4" applyFont="1" applyBorder="1">
      <alignment vertical="center"/>
    </xf>
    <xf numFmtId="0" fontId="58" fillId="0" borderId="16" xfId="4" applyFont="1" applyBorder="1">
      <alignment vertical="center"/>
    </xf>
    <xf numFmtId="38" fontId="58" fillId="0" borderId="11" xfId="4" applyNumberFormat="1" applyFont="1" applyBorder="1">
      <alignment vertical="center"/>
    </xf>
    <xf numFmtId="0" fontId="58" fillId="0" borderId="11" xfId="4" applyFont="1" applyBorder="1">
      <alignment vertical="center"/>
    </xf>
    <xf numFmtId="38" fontId="58" fillId="5" borderId="11" xfId="5" applyFont="1" applyFill="1" applyBorder="1" applyAlignment="1">
      <alignment horizontal="right" vertical="center" shrinkToFit="1"/>
    </xf>
    <xf numFmtId="38" fontId="58" fillId="0" borderId="11" xfId="5" applyFont="1" applyBorder="1" applyAlignment="1">
      <alignment horizontal="right" vertical="center" shrinkToFit="1"/>
    </xf>
    <xf numFmtId="38" fontId="58" fillId="0" borderId="11" xfId="5" applyFont="1" applyBorder="1" applyAlignment="1">
      <alignment horizontal="right" vertical="center"/>
    </xf>
    <xf numFmtId="38" fontId="22" fillId="5" borderId="59" xfId="5" applyFont="1" applyFill="1" applyBorder="1" applyAlignment="1">
      <alignment horizontal="right" vertical="center"/>
    </xf>
    <xf numFmtId="3" fontId="24" fillId="0" borderId="1" xfId="1" applyNumberFormat="1" applyFont="1" applyBorder="1" applyAlignment="1" applyProtection="1">
      <alignment horizontal="right" vertical="center" wrapText="1"/>
      <protection locked="0"/>
    </xf>
    <xf numFmtId="0" fontId="23" fillId="0" borderId="0" xfId="13" applyFont="1">
      <alignment vertical="center"/>
    </xf>
    <xf numFmtId="0" fontId="34" fillId="0" borderId="0" xfId="13" applyFont="1" applyAlignment="1">
      <alignment vertical="center" wrapText="1"/>
    </xf>
    <xf numFmtId="0" fontId="33" fillId="0" borderId="0" xfId="13" applyFont="1" applyAlignment="1">
      <alignment vertical="center" wrapText="1"/>
    </xf>
    <xf numFmtId="0" fontId="32" fillId="0" borderId="0" xfId="13" applyFont="1" applyAlignment="1">
      <alignment horizontal="center" vertical="center"/>
    </xf>
    <xf numFmtId="0" fontId="32" fillId="0" borderId="0" xfId="13" applyFont="1" applyAlignment="1">
      <alignment horizontal="right" vertical="center"/>
    </xf>
    <xf numFmtId="0" fontId="39" fillId="0" borderId="0" xfId="13" applyFont="1" applyAlignment="1">
      <alignment vertical="center" wrapText="1"/>
    </xf>
    <xf numFmtId="0" fontId="35" fillId="0" borderId="0" xfId="13" applyFont="1" applyAlignment="1">
      <alignment vertical="center" wrapText="1"/>
    </xf>
    <xf numFmtId="0" fontId="35" fillId="0" borderId="0" xfId="13" applyFont="1" applyAlignment="1">
      <alignment horizontal="center" vertical="center"/>
    </xf>
    <xf numFmtId="0" fontId="39" fillId="0" borderId="0" xfId="13" applyFont="1" applyAlignment="1">
      <alignment horizontal="left" vertical="center"/>
    </xf>
    <xf numFmtId="38" fontId="41" fillId="0" borderId="112" xfId="14" applyFont="1" applyFill="1" applyBorder="1" applyAlignment="1">
      <alignment horizontal="right" vertical="center" wrapText="1"/>
    </xf>
    <xf numFmtId="0" fontId="41" fillId="0" borderId="76" xfId="13" applyFont="1" applyBorder="1" applyAlignment="1">
      <alignment horizontal="right" vertical="center" wrapText="1"/>
    </xf>
    <xf numFmtId="38" fontId="41" fillId="0" borderId="73" xfId="14" applyFont="1" applyFill="1" applyBorder="1" applyAlignment="1">
      <alignment horizontal="right" vertical="center" wrapText="1"/>
    </xf>
    <xf numFmtId="12" fontId="29" fillId="6" borderId="110" xfId="1" quotePrefix="1" applyNumberFormat="1" applyFont="1" applyFill="1" applyBorder="1" applyAlignment="1" applyProtection="1">
      <alignment vertical="center" wrapText="1"/>
      <protection locked="0"/>
    </xf>
    <xf numFmtId="0" fontId="39" fillId="0" borderId="73" xfId="13" applyFont="1" applyBorder="1" applyAlignment="1">
      <alignment horizontal="left" vertical="center" wrapText="1"/>
    </xf>
    <xf numFmtId="0" fontId="39" fillId="0" borderId="73" xfId="14" applyNumberFormat="1" applyFont="1" applyBorder="1" applyAlignment="1">
      <alignment horizontal="center" vertical="center"/>
    </xf>
    <xf numFmtId="38" fontId="39" fillId="0" borderId="73" xfId="14" applyFont="1" applyBorder="1" applyAlignment="1">
      <alignment horizontal="center" vertical="center"/>
    </xf>
    <xf numFmtId="38" fontId="38" fillId="0" borderId="113" xfId="14" applyFont="1" applyBorder="1" applyAlignment="1">
      <alignment horizontal="right" vertical="center"/>
    </xf>
    <xf numFmtId="38" fontId="41" fillId="0" borderId="114" xfId="14" applyFont="1" applyBorder="1" applyAlignment="1">
      <alignment vertical="center" wrapText="1"/>
    </xf>
    <xf numFmtId="0" fontId="41" fillId="0" borderId="68" xfId="13" applyFont="1" applyBorder="1" applyAlignment="1">
      <alignment horizontal="right" vertical="center" wrapText="1"/>
    </xf>
    <xf numFmtId="38" fontId="41" fillId="0" borderId="59" xfId="14" applyFont="1" applyBorder="1" applyAlignment="1">
      <alignment vertical="center" wrapText="1"/>
    </xf>
    <xf numFmtId="12" fontId="29" fillId="6" borderId="59" xfId="1" quotePrefix="1" applyNumberFormat="1" applyFont="1" applyFill="1" applyBorder="1" applyAlignment="1" applyProtection="1">
      <alignment vertical="center" wrapText="1"/>
      <protection locked="0"/>
    </xf>
    <xf numFmtId="0" fontId="39" fillId="0" borderId="59" xfId="13" applyFont="1" applyBorder="1" applyAlignment="1">
      <alignment horizontal="left" vertical="center" wrapText="1"/>
    </xf>
    <xf numFmtId="0" fontId="39" fillId="0" borderId="59" xfId="14" applyNumberFormat="1" applyFont="1" applyBorder="1" applyAlignment="1">
      <alignment horizontal="center" vertical="center"/>
    </xf>
    <xf numFmtId="38" fontId="39" fillId="0" borderId="59" xfId="14" applyFont="1" applyBorder="1" applyAlignment="1">
      <alignment horizontal="center" vertical="center"/>
    </xf>
    <xf numFmtId="38" fontId="38" fillId="0" borderId="115" xfId="14" applyFont="1" applyBorder="1" applyAlignment="1">
      <alignment horizontal="right" vertical="center"/>
    </xf>
    <xf numFmtId="0" fontId="37" fillId="0" borderId="0" xfId="13" applyFont="1">
      <alignment vertical="center"/>
    </xf>
    <xf numFmtId="38" fontId="40" fillId="0" borderId="114" xfId="14" applyFont="1" applyBorder="1" applyAlignment="1">
      <alignment vertical="center" wrapText="1"/>
    </xf>
    <xf numFmtId="38" fontId="40" fillId="0" borderId="59" xfId="14" applyFont="1" applyBorder="1" applyAlignment="1">
      <alignment vertical="center" wrapText="1"/>
    </xf>
    <xf numFmtId="12" fontId="13" fillId="6" borderId="59" xfId="1" quotePrefix="1" applyNumberFormat="1" applyFont="1" applyFill="1" applyBorder="1" applyAlignment="1" applyProtection="1">
      <alignment horizontal="left" vertical="center" wrapText="1"/>
      <protection locked="0"/>
    </xf>
    <xf numFmtId="38" fontId="41" fillId="0" borderId="114" xfId="14" applyFont="1" applyFill="1" applyBorder="1" applyAlignment="1">
      <alignment horizontal="right" vertical="center" wrapText="1"/>
    </xf>
    <xf numFmtId="38" fontId="41" fillId="0" borderId="59" xfId="14" applyFont="1" applyFill="1" applyBorder="1" applyAlignment="1">
      <alignment horizontal="right" vertical="center" wrapText="1"/>
    </xf>
    <xf numFmtId="38" fontId="40" fillId="0" borderId="59" xfId="14" applyFont="1" applyBorder="1" applyAlignment="1">
      <alignment horizontal="right" vertical="center" wrapText="1"/>
    </xf>
    <xf numFmtId="38" fontId="35" fillId="3" borderId="45" xfId="14" applyFont="1" applyFill="1" applyBorder="1" applyAlignment="1">
      <alignment horizontal="center" vertical="center" wrapText="1"/>
    </xf>
    <xf numFmtId="0" fontId="35" fillId="3" borderId="11" xfId="13" applyFont="1" applyFill="1" applyBorder="1" applyAlignment="1">
      <alignment horizontal="center" vertical="center" wrapText="1"/>
    </xf>
    <xf numFmtId="38" fontId="35" fillId="3" borderId="11" xfId="14" applyFont="1" applyFill="1" applyBorder="1" applyAlignment="1">
      <alignment horizontal="center" vertical="center" wrapText="1"/>
    </xf>
    <xf numFmtId="38" fontId="35" fillId="3" borderId="67" xfId="14" applyFont="1" applyFill="1" applyBorder="1" applyAlignment="1">
      <alignment horizontal="center" vertical="center"/>
    </xf>
    <xf numFmtId="0" fontId="36" fillId="0" borderId="0" xfId="13" applyFont="1" applyAlignment="1">
      <alignment horizontal="center" vertical="center"/>
    </xf>
    <xf numFmtId="0" fontId="31" fillId="0" borderId="0" xfId="13" applyFont="1" applyAlignment="1">
      <alignment horizontal="left" vertical="center" indent="2"/>
    </xf>
    <xf numFmtId="0" fontId="64" fillId="0" borderId="0" xfId="13" applyFont="1" applyAlignment="1">
      <alignment horizontal="left" vertical="center"/>
    </xf>
    <xf numFmtId="0" fontId="7" fillId="0" borderId="105" xfId="1" applyFont="1" applyBorder="1" applyAlignment="1">
      <alignment horizontal="right" vertical="center" wrapText="1"/>
    </xf>
    <xf numFmtId="0" fontId="7" fillId="0" borderId="106" xfId="1" applyFont="1" applyBorder="1" applyAlignment="1">
      <alignment horizontal="right" vertical="center" wrapText="1"/>
    </xf>
    <xf numFmtId="12" fontId="10" fillId="6" borderId="107" xfId="1" quotePrefix="1" applyNumberFormat="1" applyFont="1" applyFill="1" applyBorder="1" applyAlignment="1" applyProtection="1">
      <alignment horizontal="center" vertical="center" wrapText="1"/>
      <protection locked="0"/>
    </xf>
    <xf numFmtId="12" fontId="10" fillId="6" borderId="44" xfId="1" quotePrefix="1" applyNumberFormat="1" applyFont="1" applyFill="1" applyBorder="1" applyAlignment="1" applyProtection="1">
      <alignment horizontal="center" vertical="center" wrapText="1"/>
      <protection locked="0"/>
    </xf>
    <xf numFmtId="12" fontId="13" fillId="2" borderId="0" xfId="1" quotePrefix="1" applyNumberFormat="1" applyFont="1" applyFill="1" applyAlignment="1" applyProtection="1">
      <alignment horizontal="left" vertical="top" wrapText="1"/>
      <protection locked="0"/>
    </xf>
    <xf numFmtId="12" fontId="10" fillId="6" borderId="8" xfId="1" quotePrefix="1" applyNumberFormat="1" applyFont="1" applyFill="1" applyBorder="1" applyAlignment="1" applyProtection="1">
      <alignment horizontal="center" vertical="center" wrapText="1"/>
      <protection locked="0"/>
    </xf>
    <xf numFmtId="0" fontId="10" fillId="2" borderId="0" xfId="1" applyFont="1" applyFill="1" applyAlignment="1">
      <alignment horizontal="center" vertical="center" wrapText="1"/>
    </xf>
    <xf numFmtId="0" fontId="46" fillId="2" borderId="0" xfId="1" applyFont="1" applyFill="1" applyAlignment="1">
      <alignment horizontal="center" vertical="center" wrapText="1"/>
    </xf>
    <xf numFmtId="0" fontId="10" fillId="2" borderId="8" xfId="1" applyFont="1" applyFill="1" applyBorder="1" applyAlignment="1" applyProtection="1">
      <alignment horizontal="right" vertical="center" wrapText="1"/>
      <protection locked="0"/>
    </xf>
    <xf numFmtId="0" fontId="10" fillId="6" borderId="8" xfId="1" applyFont="1" applyFill="1" applyBorder="1" applyAlignment="1" applyProtection="1">
      <alignment horizontal="left" vertical="center" wrapText="1"/>
      <protection locked="0"/>
    </xf>
    <xf numFmtId="0" fontId="7" fillId="0" borderId="53" xfId="1" applyFont="1" applyBorder="1" applyAlignment="1">
      <alignment horizontal="center" vertical="top" wrapText="1"/>
    </xf>
    <xf numFmtId="0" fontId="7" fillId="0" borderId="54" xfId="1" applyFont="1" applyBorder="1" applyAlignment="1">
      <alignment horizontal="center" vertical="top" wrapText="1"/>
    </xf>
    <xf numFmtId="0" fontId="7" fillId="0" borderId="55" xfId="1" applyFont="1" applyBorder="1" applyAlignment="1">
      <alignment horizontal="center" vertical="top" wrapText="1"/>
    </xf>
    <xf numFmtId="3" fontId="24" fillId="0" borderId="9" xfId="1" applyNumberFormat="1" applyFont="1" applyBorder="1" applyAlignment="1">
      <alignment horizontal="right" vertical="center" wrapText="1" indent="1"/>
    </xf>
    <xf numFmtId="3" fontId="24" fillId="0" borderId="17" xfId="1" applyNumberFormat="1" applyFont="1" applyBorder="1" applyAlignment="1">
      <alignment horizontal="right" vertical="center" wrapText="1" indent="1"/>
    </xf>
    <xf numFmtId="3" fontId="24" fillId="5" borderId="27" xfId="1" applyNumberFormat="1" applyFont="1" applyFill="1" applyBorder="1" applyAlignment="1">
      <alignment horizontal="right" vertical="center" wrapText="1" indent="1"/>
    </xf>
    <xf numFmtId="3" fontId="24" fillId="5" borderId="28" xfId="1" applyNumberFormat="1" applyFont="1" applyFill="1" applyBorder="1" applyAlignment="1">
      <alignment horizontal="right" vertical="center" wrapText="1" indent="1"/>
    </xf>
    <xf numFmtId="3" fontId="24" fillId="5" borderId="97" xfId="1" applyNumberFormat="1" applyFont="1" applyFill="1" applyBorder="1" applyAlignment="1">
      <alignment horizontal="right" vertical="center" wrapText="1" indent="1"/>
    </xf>
    <xf numFmtId="3" fontId="24" fillId="5" borderId="21" xfId="1" applyNumberFormat="1" applyFont="1" applyFill="1" applyBorder="1" applyAlignment="1">
      <alignment horizontal="right" vertical="center" wrapText="1" indent="1"/>
    </xf>
    <xf numFmtId="3" fontId="24" fillId="5" borderId="69" xfId="1" applyNumberFormat="1" applyFont="1" applyFill="1" applyBorder="1" applyAlignment="1">
      <alignment horizontal="right" vertical="center" wrapText="1" indent="1"/>
    </xf>
    <xf numFmtId="3" fontId="24" fillId="5" borderId="70" xfId="1" applyNumberFormat="1" applyFont="1" applyFill="1" applyBorder="1" applyAlignment="1">
      <alignment horizontal="right" vertical="center" wrapText="1" indent="1"/>
    </xf>
    <xf numFmtId="3" fontId="24" fillId="5" borderId="71" xfId="1" applyNumberFormat="1" applyFont="1" applyFill="1" applyBorder="1" applyAlignment="1">
      <alignment horizontal="right" vertical="center" wrapText="1" indent="1"/>
    </xf>
    <xf numFmtId="0" fontId="7" fillId="0" borderId="19" xfId="1" applyFont="1" applyBorder="1" applyAlignment="1">
      <alignment horizontal="left" vertical="center"/>
    </xf>
    <xf numFmtId="0" fontId="7" fillId="0" borderId="20" xfId="1" applyFont="1" applyBorder="1" applyAlignment="1">
      <alignment horizontal="left" vertical="center"/>
    </xf>
    <xf numFmtId="0" fontId="7" fillId="0" borderId="63" xfId="1" applyFont="1" applyBorder="1" applyAlignment="1">
      <alignment horizontal="left" vertical="center"/>
    </xf>
    <xf numFmtId="0" fontId="7" fillId="0" borderId="64" xfId="1" applyFont="1" applyBorder="1" applyAlignment="1">
      <alignment horizontal="left" vertical="center"/>
    </xf>
    <xf numFmtId="0" fontId="7" fillId="0" borderId="0" xfId="1" applyFont="1" applyAlignment="1">
      <alignment horizontal="left" vertical="center"/>
    </xf>
    <xf numFmtId="0" fontId="7" fillId="0" borderId="65" xfId="1" applyFont="1" applyBorder="1" applyAlignment="1">
      <alignment horizontal="left" vertical="center"/>
    </xf>
    <xf numFmtId="0" fontId="7" fillId="0" borderId="66" xfId="1" applyFont="1" applyBorder="1" applyAlignment="1">
      <alignment horizontal="left" vertical="center"/>
    </xf>
    <xf numFmtId="0" fontId="7" fillId="0" borderId="46" xfId="1" applyFont="1" applyBorder="1" applyAlignment="1">
      <alignment horizontal="left" vertical="center"/>
    </xf>
    <xf numFmtId="0" fontId="7" fillId="0" borderId="52" xfId="1" applyFont="1" applyBorder="1" applyAlignment="1">
      <alignment horizontal="left" vertical="center"/>
    </xf>
    <xf numFmtId="0" fontId="7" fillId="0" borderId="49" xfId="1" applyFont="1" applyBorder="1" applyAlignment="1">
      <alignment horizontal="center" vertical="center"/>
    </xf>
    <xf numFmtId="0" fontId="7" fillId="0" borderId="50" xfId="1" applyFont="1" applyBorder="1" applyAlignment="1">
      <alignment horizontal="center" vertical="center"/>
    </xf>
    <xf numFmtId="0" fontId="7" fillId="0" borderId="51" xfId="1" applyFont="1" applyBorder="1" applyAlignment="1">
      <alignment horizontal="center" vertical="center"/>
    </xf>
    <xf numFmtId="0" fontId="5" fillId="0" borderId="57" xfId="1" applyFont="1" applyBorder="1" applyAlignment="1">
      <alignment horizontal="center" vertical="center" shrinkToFit="1"/>
    </xf>
    <xf numFmtId="0" fontId="5" fillId="0" borderId="28" xfId="1" applyFont="1" applyBorder="1" applyAlignment="1">
      <alignment horizontal="center" vertical="center" shrinkToFit="1"/>
    </xf>
    <xf numFmtId="0" fontId="7" fillId="0" borderId="48" xfId="1" applyFont="1" applyBorder="1" applyAlignment="1">
      <alignment horizontal="center" vertical="center"/>
    </xf>
    <xf numFmtId="0" fontId="7" fillId="0" borderId="27" xfId="1" applyFont="1" applyBorder="1" applyAlignment="1">
      <alignment horizontal="center" vertical="center"/>
    </xf>
    <xf numFmtId="0" fontId="7" fillId="0" borderId="28" xfId="1" applyFont="1" applyBorder="1" applyAlignment="1">
      <alignment horizontal="center" vertical="center"/>
    </xf>
    <xf numFmtId="3" fontId="24" fillId="0" borderId="27" xfId="1" applyNumberFormat="1" applyFont="1" applyBorder="1" applyAlignment="1">
      <alignment horizontal="right" vertical="center" wrapText="1" indent="1"/>
    </xf>
    <xf numFmtId="3" fontId="24" fillId="0" borderId="28" xfId="1" applyNumberFormat="1" applyFont="1" applyBorder="1" applyAlignment="1">
      <alignment horizontal="right" vertical="center" wrapText="1" indent="1"/>
    </xf>
    <xf numFmtId="3" fontId="24" fillId="0" borderId="46" xfId="1" applyNumberFormat="1" applyFont="1" applyBorder="1" applyAlignment="1">
      <alignment horizontal="right" vertical="center" wrapText="1" indent="1"/>
    </xf>
    <xf numFmtId="3" fontId="24" fillId="0" borderId="47" xfId="1" applyNumberFormat="1" applyFont="1" applyBorder="1" applyAlignment="1">
      <alignment horizontal="right" vertical="center" wrapText="1" indent="1"/>
    </xf>
    <xf numFmtId="0" fontId="7" fillId="0" borderId="88" xfId="1" applyFont="1" applyBorder="1" applyAlignment="1">
      <alignment horizontal="left" vertical="top" wrapText="1"/>
    </xf>
    <xf numFmtId="0" fontId="7" fillId="0" borderId="38" xfId="1" applyFont="1" applyBorder="1" applyAlignment="1">
      <alignment horizontal="left" vertical="top" wrapText="1"/>
    </xf>
    <xf numFmtId="0" fontId="7" fillId="0" borderId="31" xfId="1" applyFont="1" applyBorder="1" applyAlignment="1">
      <alignment horizontal="left" vertical="top" wrapText="1"/>
    </xf>
    <xf numFmtId="3" fontId="24" fillId="0" borderId="39" xfId="1" applyNumberFormat="1" applyFont="1" applyBorder="1" applyAlignment="1">
      <alignment horizontal="right" vertical="center" wrapText="1"/>
    </xf>
    <xf numFmtId="0" fontId="24" fillId="0" borderId="40" xfId="1" applyFont="1" applyBorder="1" applyAlignment="1">
      <alignment horizontal="right" vertical="center" wrapText="1"/>
    </xf>
    <xf numFmtId="0" fontId="24" fillId="0" borderId="41" xfId="1" applyFont="1" applyBorder="1" applyAlignment="1">
      <alignment horizontal="right" vertical="center" wrapText="1"/>
    </xf>
    <xf numFmtId="0" fontId="7" fillId="0" borderId="23" xfId="1" applyFont="1" applyBorder="1" applyAlignment="1">
      <alignment horizontal="left" vertical="top" wrapText="1"/>
    </xf>
    <xf numFmtId="0" fontId="7" fillId="0" borderId="26" xfId="1" applyFont="1" applyBorder="1" applyAlignment="1">
      <alignment horizontal="left" vertical="top" wrapText="1"/>
    </xf>
    <xf numFmtId="0" fontId="7" fillId="0" borderId="24" xfId="1" applyFont="1" applyBorder="1" applyAlignment="1">
      <alignment horizontal="left" vertical="top" wrapText="1"/>
    </xf>
    <xf numFmtId="0" fontId="7" fillId="0" borderId="25" xfId="1" applyFont="1" applyBorder="1" applyAlignment="1">
      <alignment horizontal="left" vertical="top" wrapText="1"/>
    </xf>
    <xf numFmtId="0" fontId="7" fillId="0" borderId="32" xfId="1" applyFont="1" applyBorder="1" applyAlignment="1">
      <alignment horizontal="left" vertical="top" wrapText="1"/>
    </xf>
    <xf numFmtId="0" fontId="7" fillId="0" borderId="33" xfId="1" applyFont="1" applyBorder="1" applyAlignment="1">
      <alignment horizontal="left" vertical="top" wrapText="1"/>
    </xf>
    <xf numFmtId="0" fontId="7" fillId="0" borderId="34" xfId="1" applyFont="1" applyBorder="1" applyAlignment="1">
      <alignment horizontal="left" vertical="top" wrapText="1"/>
    </xf>
    <xf numFmtId="0" fontId="46" fillId="2" borderId="8" xfId="1" applyFont="1" applyFill="1" applyBorder="1" applyAlignment="1">
      <alignment horizontal="left" vertical="center" wrapText="1"/>
    </xf>
    <xf numFmtId="0" fontId="55" fillId="2" borderId="85" xfId="1" applyFont="1" applyFill="1" applyBorder="1" applyAlignment="1" applyProtection="1">
      <alignment horizontal="left" vertical="top" wrapText="1"/>
      <protection locked="0"/>
    </xf>
    <xf numFmtId="176" fontId="10" fillId="6" borderId="8" xfId="1" quotePrefix="1" applyNumberFormat="1" applyFont="1" applyFill="1" applyBorder="1" applyAlignment="1" applyProtection="1">
      <alignment horizontal="center" vertical="center" shrinkToFit="1"/>
      <protection locked="0"/>
    </xf>
    <xf numFmtId="0" fontId="13" fillId="2" borderId="85" xfId="1" applyFont="1" applyFill="1" applyBorder="1" applyAlignment="1" applyProtection="1">
      <alignment horizontal="left" vertical="top" wrapText="1"/>
      <protection locked="0"/>
    </xf>
    <xf numFmtId="0" fontId="13" fillId="0" borderId="8" xfId="1" applyFont="1" applyBorder="1" applyAlignment="1" applyProtection="1">
      <alignment horizontal="left" vertical="center" wrapText="1"/>
      <protection locked="0"/>
    </xf>
    <xf numFmtId="0" fontId="7" fillId="0" borderId="42" xfId="1" applyFont="1" applyBorder="1" applyAlignment="1">
      <alignment horizontal="left" vertical="center" wrapText="1" indent="1"/>
    </xf>
    <xf numFmtId="0" fontId="7" fillId="0" borderId="43" xfId="1" applyFont="1" applyBorder="1" applyAlignment="1">
      <alignment horizontal="left" vertical="center" wrapText="1" indent="1"/>
    </xf>
    <xf numFmtId="0" fontId="7" fillId="0" borderId="56" xfId="1" applyFont="1" applyBorder="1" applyAlignment="1">
      <alignment horizontal="left" vertical="center" wrapText="1" indent="1"/>
    </xf>
    <xf numFmtId="0" fontId="7" fillId="0" borderId="11" xfId="1" applyFont="1" applyBorder="1" applyAlignment="1">
      <alignment horizontal="center" vertical="center"/>
    </xf>
    <xf numFmtId="0" fontId="7" fillId="0" borderId="45" xfId="1" applyFont="1" applyBorder="1" applyAlignment="1">
      <alignment horizontal="center" vertical="center"/>
    </xf>
    <xf numFmtId="0" fontId="7" fillId="0" borderId="58" xfId="1" applyFont="1" applyBorder="1" applyAlignment="1">
      <alignment horizontal="center" vertical="center" wrapText="1"/>
    </xf>
    <xf numFmtId="0" fontId="7" fillId="0" borderId="22"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Border="1" applyAlignment="1">
      <alignment horizontal="center" vertical="center" wrapText="1"/>
    </xf>
    <xf numFmtId="0" fontId="9" fillId="0" borderId="44" xfId="1" applyFont="1" applyBorder="1" applyAlignment="1">
      <alignment horizontal="center" vertical="center" wrapText="1"/>
    </xf>
    <xf numFmtId="0" fontId="44" fillId="0" borderId="0" xfId="1" applyFont="1" applyAlignment="1">
      <alignment horizontal="left" vertical="top" wrapText="1"/>
    </xf>
    <xf numFmtId="0" fontId="9" fillId="2" borderId="8" xfId="1" applyFont="1" applyFill="1" applyBorder="1" applyAlignment="1" applyProtection="1">
      <alignment horizontal="left" vertical="center" wrapText="1"/>
      <protection locked="0"/>
    </xf>
    <xf numFmtId="0" fontId="5" fillId="0" borderId="24" xfId="1" applyFont="1" applyBorder="1" applyAlignment="1">
      <alignment horizontal="center" vertical="center" shrinkToFit="1"/>
    </xf>
    <xf numFmtId="0" fontId="5" fillId="0" borderId="21" xfId="1" applyFont="1" applyBorder="1" applyAlignment="1">
      <alignment horizontal="center" vertical="center" shrinkToFit="1"/>
    </xf>
    <xf numFmtId="0" fontId="7" fillId="0" borderId="29" xfId="1" applyFont="1" applyBorder="1" applyAlignment="1">
      <alignment horizontal="center" vertical="center" wrapText="1"/>
    </xf>
    <xf numFmtId="0" fontId="7" fillId="0" borderId="30" xfId="1" applyFont="1" applyBorder="1" applyAlignment="1">
      <alignment horizontal="center" vertical="center" wrapText="1"/>
    </xf>
    <xf numFmtId="3" fontId="24" fillId="0" borderId="35" xfId="1" applyNumberFormat="1" applyFont="1" applyBorder="1" applyAlignment="1">
      <alignment horizontal="right" vertical="center" wrapText="1"/>
    </xf>
    <xf numFmtId="0" fontId="24" fillId="0" borderId="36" xfId="1" applyFont="1" applyBorder="1" applyAlignment="1">
      <alignment horizontal="right" vertical="center" wrapText="1"/>
    </xf>
    <xf numFmtId="0" fontId="24" fillId="0" borderId="37" xfId="1" applyFont="1" applyBorder="1" applyAlignment="1">
      <alignment horizontal="right" vertical="center" wrapText="1"/>
    </xf>
    <xf numFmtId="0" fontId="10" fillId="2" borderId="8" xfId="1" applyFont="1" applyFill="1" applyBorder="1" applyAlignment="1" applyProtection="1">
      <alignment horizontal="left" vertical="center" wrapText="1" shrinkToFit="1"/>
      <protection locked="0"/>
    </xf>
    <xf numFmtId="0" fontId="10" fillId="2" borderId="8" xfId="1" applyFont="1" applyFill="1" applyBorder="1" applyAlignment="1" applyProtection="1">
      <alignment horizontal="left" vertical="center" shrinkToFit="1"/>
      <protection locked="0"/>
    </xf>
    <xf numFmtId="3" fontId="49" fillId="0" borderId="93" xfId="1" applyNumberFormat="1" applyFont="1" applyBorder="1" applyAlignment="1">
      <alignment horizontal="left" vertical="top" wrapText="1"/>
    </xf>
    <xf numFmtId="3" fontId="49" fillId="0" borderId="94" xfId="1" applyNumberFormat="1" applyFont="1" applyBorder="1" applyAlignment="1">
      <alignment horizontal="left" vertical="top" wrapText="1"/>
    </xf>
    <xf numFmtId="3" fontId="50" fillId="6" borderId="1" xfId="1" applyNumberFormat="1" applyFont="1" applyFill="1" applyBorder="1" applyAlignment="1" applyProtection="1">
      <alignment horizontal="right" vertical="center" wrapText="1"/>
      <protection locked="0"/>
    </xf>
    <xf numFmtId="3" fontId="50" fillId="6" borderId="9" xfId="1" applyNumberFormat="1" applyFont="1" applyFill="1" applyBorder="1" applyAlignment="1" applyProtection="1">
      <alignment horizontal="right" vertical="center" wrapText="1"/>
      <protection locked="0"/>
    </xf>
    <xf numFmtId="0" fontId="49" fillId="0" borderId="92" xfId="1" applyFont="1" applyBorder="1" applyAlignment="1">
      <alignment horizontal="left" vertical="top" wrapText="1"/>
    </xf>
    <xf numFmtId="0" fontId="49" fillId="0" borderId="93" xfId="1" applyFont="1" applyBorder="1" applyAlignment="1" applyProtection="1">
      <alignment horizontal="left" vertical="top" wrapText="1"/>
      <protection locked="0"/>
    </xf>
    <xf numFmtId="0" fontId="49" fillId="0" borderId="92" xfId="1" applyFont="1" applyBorder="1" applyAlignment="1" applyProtection="1">
      <alignment horizontal="left" vertical="top" wrapText="1"/>
      <protection locked="0"/>
    </xf>
    <xf numFmtId="3" fontId="49" fillId="0" borderId="99" xfId="1" applyNumberFormat="1" applyFont="1" applyBorder="1" applyAlignment="1">
      <alignment horizontal="left" vertical="top" wrapText="1"/>
    </xf>
    <xf numFmtId="0" fontId="5" fillId="0" borderId="0" xfId="1" applyFont="1" applyAlignment="1">
      <alignment horizontal="left" wrapText="1"/>
    </xf>
    <xf numFmtId="0" fontId="49" fillId="0" borderId="42" xfId="1" applyFont="1" applyBorder="1" applyAlignment="1">
      <alignment horizontal="left" vertical="center" wrapText="1" indent="1"/>
    </xf>
    <xf numFmtId="0" fontId="49" fillId="0" borderId="43" xfId="1" applyFont="1" applyBorder="1" applyAlignment="1">
      <alignment horizontal="left" vertical="center" wrapText="1" indent="1"/>
    </xf>
    <xf numFmtId="0" fontId="49" fillId="0" borderId="56" xfId="1" applyFont="1" applyBorder="1" applyAlignment="1">
      <alignment horizontal="left" vertical="center" wrapText="1" indent="1"/>
    </xf>
    <xf numFmtId="0" fontId="7" fillId="0" borderId="96" xfId="1" applyFont="1" applyBorder="1" applyAlignment="1">
      <alignment horizontal="center" vertical="center" wrapText="1"/>
    </xf>
    <xf numFmtId="0" fontId="7" fillId="0" borderId="95" xfId="1" applyFont="1" applyBorder="1" applyAlignment="1">
      <alignment horizontal="center" vertical="center" wrapText="1"/>
    </xf>
    <xf numFmtId="0" fontId="49" fillId="0" borderId="93" xfId="1" applyFont="1" applyBorder="1" applyAlignment="1">
      <alignment horizontal="left" vertical="top" wrapText="1"/>
    </xf>
    <xf numFmtId="0" fontId="49" fillId="0" borderId="91" xfId="1" applyFont="1" applyBorder="1" applyAlignment="1">
      <alignment horizontal="left" vertical="top" wrapText="1"/>
    </xf>
    <xf numFmtId="3" fontId="24" fillId="6" borderId="1" xfId="1" applyNumberFormat="1" applyFont="1" applyFill="1" applyBorder="1" applyAlignment="1" applyProtection="1">
      <alignment horizontal="center" vertical="center" wrapText="1"/>
      <protection locked="0"/>
    </xf>
    <xf numFmtId="3" fontId="24" fillId="6" borderId="17" xfId="1" applyNumberFormat="1" applyFont="1" applyFill="1" applyBorder="1" applyAlignment="1" applyProtection="1">
      <alignment horizontal="center" vertical="center" wrapText="1"/>
      <protection locked="0"/>
    </xf>
    <xf numFmtId="0" fontId="35" fillId="3" borderId="82" xfId="13" applyFont="1" applyFill="1" applyBorder="1" applyAlignment="1">
      <alignment horizontal="center" vertical="center" wrapText="1"/>
    </xf>
    <xf numFmtId="0" fontId="35" fillId="3" borderId="117" xfId="13" applyFont="1" applyFill="1" applyBorder="1" applyAlignment="1">
      <alignment horizontal="center" vertical="center" wrapText="1"/>
    </xf>
    <xf numFmtId="0" fontId="7" fillId="3" borderId="12" xfId="1" applyFont="1" applyFill="1" applyBorder="1" applyAlignment="1">
      <alignment horizontal="center" vertical="center" wrapText="1"/>
    </xf>
    <xf numFmtId="0" fontId="7" fillId="3" borderId="11" xfId="1" applyFont="1" applyFill="1" applyBorder="1" applyAlignment="1">
      <alignment horizontal="center" vertical="center" wrapText="1"/>
    </xf>
    <xf numFmtId="38" fontId="32" fillId="3" borderId="29" xfId="14" applyFont="1" applyFill="1" applyBorder="1" applyAlignment="1">
      <alignment horizontal="center" vertical="center" wrapText="1"/>
    </xf>
    <xf numFmtId="38" fontId="32" fillId="3" borderId="30" xfId="14" applyFont="1" applyFill="1" applyBorder="1" applyAlignment="1">
      <alignment horizontal="center" vertical="center" wrapText="1"/>
    </xf>
    <xf numFmtId="38" fontId="32" fillId="3" borderId="116" xfId="14" applyFont="1" applyFill="1" applyBorder="1" applyAlignment="1">
      <alignment horizontal="center" vertical="center" wrapText="1"/>
    </xf>
    <xf numFmtId="38" fontId="35" fillId="3" borderId="59" xfId="14" applyFont="1" applyFill="1" applyBorder="1" applyAlignment="1">
      <alignment horizontal="center" vertical="center" wrapText="1"/>
    </xf>
    <xf numFmtId="38" fontId="35" fillId="3" borderId="114" xfId="14" applyFont="1" applyFill="1" applyBorder="1" applyAlignment="1">
      <alignment horizontal="center" vertical="center" wrapText="1"/>
    </xf>
    <xf numFmtId="38" fontId="35" fillId="3" borderId="118" xfId="14" applyFont="1" applyFill="1" applyBorder="1" applyAlignment="1">
      <alignment horizontal="center" vertical="center"/>
    </xf>
    <xf numFmtId="38" fontId="35" fillId="3" borderId="85" xfId="14" applyFont="1" applyFill="1" applyBorder="1" applyAlignment="1">
      <alignment horizontal="center" vertical="center"/>
    </xf>
    <xf numFmtId="38" fontId="35" fillId="3" borderId="15" xfId="14" applyFont="1" applyFill="1" applyBorder="1" applyAlignment="1">
      <alignment horizontal="center" vertical="center"/>
    </xf>
    <xf numFmtId="38" fontId="35" fillId="3" borderId="16" xfId="14" applyFont="1" applyFill="1" applyBorder="1" applyAlignment="1">
      <alignment horizontal="center" vertical="center"/>
    </xf>
    <xf numFmtId="38" fontId="0" fillId="0" borderId="59" xfId="5" applyFont="1" applyBorder="1" applyAlignment="1">
      <alignment horizontal="left" vertical="center" shrinkToFit="1"/>
    </xf>
    <xf numFmtId="0" fontId="42" fillId="3" borderId="60" xfId="4" applyFont="1" applyFill="1" applyBorder="1" applyAlignment="1">
      <alignment horizontal="center" vertical="center"/>
    </xf>
    <xf numFmtId="0" fontId="42" fillId="3" borderId="61" xfId="4" applyFont="1" applyFill="1" applyBorder="1" applyAlignment="1">
      <alignment horizontal="center" vertical="center"/>
    </xf>
    <xf numFmtId="0" fontId="42" fillId="3" borderId="62" xfId="4" applyFont="1" applyFill="1" applyBorder="1" applyAlignment="1">
      <alignment horizontal="center" vertical="center"/>
    </xf>
    <xf numFmtId="0" fontId="42" fillId="3" borderId="60" xfId="5" applyNumberFormat="1" applyFont="1" applyFill="1" applyBorder="1" applyAlignment="1">
      <alignment horizontal="center" vertical="center" shrinkToFit="1"/>
    </xf>
    <xf numFmtId="0" fontId="42" fillId="3" borderId="61" xfId="5" applyNumberFormat="1" applyFont="1" applyFill="1" applyBorder="1" applyAlignment="1">
      <alignment horizontal="center" vertical="center" shrinkToFit="1"/>
    </xf>
    <xf numFmtId="0" fontId="42" fillId="3" borderId="62" xfId="5" applyNumberFormat="1" applyFont="1" applyFill="1" applyBorder="1" applyAlignment="1">
      <alignment horizontal="center" vertical="center" shrinkToFit="1"/>
    </xf>
    <xf numFmtId="0" fontId="20" fillId="3" borderId="12" xfId="5" applyNumberFormat="1" applyFont="1" applyFill="1" applyBorder="1" applyAlignment="1">
      <alignment horizontal="center" vertical="center" wrapText="1" shrinkToFit="1"/>
    </xf>
    <xf numFmtId="0" fontId="20" fillId="3" borderId="67" xfId="5" applyNumberFormat="1" applyFont="1" applyFill="1" applyBorder="1" applyAlignment="1">
      <alignment horizontal="center" vertical="center" wrapText="1" shrinkToFit="1"/>
    </xf>
    <xf numFmtId="0" fontId="20" fillId="3" borderId="11" xfId="5" applyNumberFormat="1" applyFont="1" applyFill="1" applyBorder="1" applyAlignment="1">
      <alignment horizontal="center" vertical="center" wrapText="1" shrinkToFit="1"/>
    </xf>
    <xf numFmtId="0" fontId="20" fillId="3" borderId="12" xfId="5" applyNumberFormat="1" applyFont="1" applyFill="1" applyBorder="1" applyAlignment="1">
      <alignment horizontal="center" vertical="center" wrapText="1"/>
    </xf>
    <xf numFmtId="0" fontId="20" fillId="3" borderId="67" xfId="5" applyNumberFormat="1" applyFont="1" applyFill="1" applyBorder="1" applyAlignment="1">
      <alignment horizontal="center" vertical="center" wrapText="1"/>
    </xf>
    <xf numFmtId="0" fontId="20" fillId="3" borderId="11" xfId="5" applyNumberFormat="1" applyFont="1" applyFill="1" applyBorder="1" applyAlignment="1">
      <alignment horizontal="center" vertical="center" wrapText="1"/>
    </xf>
    <xf numFmtId="0" fontId="42" fillId="3" borderId="12" xfId="4" applyFont="1" applyFill="1" applyBorder="1" applyAlignment="1">
      <alignment horizontal="center" vertical="center"/>
    </xf>
    <xf numFmtId="0" fontId="42" fillId="3" borderId="67" xfId="4" applyFont="1" applyFill="1" applyBorder="1" applyAlignment="1">
      <alignment horizontal="center" vertical="center"/>
    </xf>
    <xf numFmtId="0" fontId="42" fillId="3" borderId="11" xfId="4" applyFont="1" applyFill="1" applyBorder="1" applyAlignment="1">
      <alignment horizontal="center" vertical="center"/>
    </xf>
    <xf numFmtId="0" fontId="11" fillId="3" borderId="12" xfId="5" applyNumberFormat="1" applyFont="1" applyFill="1" applyBorder="1" applyAlignment="1">
      <alignment horizontal="center" vertical="center" shrinkToFit="1"/>
    </xf>
    <xf numFmtId="0" fontId="11" fillId="3" borderId="11" xfId="5" applyNumberFormat="1" applyFont="1" applyFill="1" applyBorder="1" applyAlignment="1">
      <alignment horizontal="center" vertical="center" shrinkToFit="1"/>
    </xf>
    <xf numFmtId="0" fontId="11" fillId="3" borderId="12" xfId="5" applyNumberFormat="1" applyFont="1" applyFill="1" applyBorder="1" applyAlignment="1">
      <alignment horizontal="center" vertical="center" wrapText="1" shrinkToFit="1"/>
    </xf>
    <xf numFmtId="0" fontId="11" fillId="3" borderId="67" xfId="5" applyNumberFormat="1" applyFont="1" applyFill="1" applyBorder="1" applyAlignment="1">
      <alignment horizontal="center" vertical="center" wrapText="1" shrinkToFit="1"/>
    </xf>
    <xf numFmtId="0" fontId="11" fillId="3" borderId="11" xfId="5" applyNumberFormat="1" applyFont="1" applyFill="1" applyBorder="1" applyAlignment="1">
      <alignment horizontal="center" vertical="center" wrapText="1" shrinkToFit="1"/>
    </xf>
    <xf numFmtId="0" fontId="11" fillId="3" borderId="12" xfId="4" applyFont="1" applyFill="1" applyBorder="1" applyAlignment="1">
      <alignment horizontal="center" vertical="center" wrapText="1"/>
    </xf>
    <xf numFmtId="0" fontId="11" fillId="3" borderId="11" xfId="4" applyFont="1" applyFill="1" applyBorder="1" applyAlignment="1">
      <alignment horizontal="center" vertical="center"/>
    </xf>
    <xf numFmtId="0" fontId="11" fillId="3" borderId="11" xfId="4" applyFont="1" applyFill="1" applyBorder="1" applyAlignment="1">
      <alignment horizontal="center" vertical="center" wrapText="1"/>
    </xf>
    <xf numFmtId="0" fontId="18" fillId="0" borderId="81" xfId="4" applyFont="1" applyBorder="1" applyAlignment="1">
      <alignment horizontal="center" vertical="center" wrapText="1"/>
    </xf>
    <xf numFmtId="0" fontId="18" fillId="0" borderId="67" xfId="4" applyFont="1" applyBorder="1" applyAlignment="1">
      <alignment horizontal="center" vertical="center" wrapText="1"/>
    </xf>
    <xf numFmtId="0" fontId="18" fillId="0" borderId="13" xfId="4" applyFont="1" applyBorder="1" applyAlignment="1">
      <alignment horizontal="center" vertical="center" wrapText="1"/>
    </xf>
    <xf numFmtId="0" fontId="43" fillId="0" borderId="59" xfId="4" applyFont="1" applyBorder="1" applyAlignment="1">
      <alignment horizontal="center" vertical="center" wrapText="1"/>
    </xf>
    <xf numFmtId="0" fontId="43" fillId="0" borderId="59" xfId="4" applyFont="1" applyBorder="1" applyAlignment="1">
      <alignment horizontal="center" vertical="center"/>
    </xf>
    <xf numFmtId="0" fontId="11" fillId="3" borderId="12" xfId="5" applyNumberFormat="1" applyFont="1" applyFill="1" applyBorder="1" applyAlignment="1">
      <alignment horizontal="center" vertical="center" wrapText="1"/>
    </xf>
    <xf numFmtId="0" fontId="11" fillId="3" borderId="67" xfId="5" applyNumberFormat="1" applyFont="1" applyFill="1" applyBorder="1" applyAlignment="1">
      <alignment horizontal="center" vertical="center" wrapText="1"/>
    </xf>
    <xf numFmtId="0" fontId="11" fillId="3" borderId="60" xfId="4" applyFont="1" applyFill="1" applyBorder="1" applyAlignment="1">
      <alignment horizontal="center" vertical="center"/>
    </xf>
    <xf numFmtId="0" fontId="11" fillId="3" borderId="61" xfId="4" applyFont="1" applyFill="1" applyBorder="1" applyAlignment="1">
      <alignment horizontal="center" vertical="center"/>
    </xf>
    <xf numFmtId="0" fontId="11" fillId="3" borderId="62" xfId="4" applyFont="1" applyFill="1" applyBorder="1" applyAlignment="1">
      <alignment horizontal="center" vertical="center"/>
    </xf>
    <xf numFmtId="0" fontId="11" fillId="3" borderId="60" xfId="5" applyNumberFormat="1" applyFont="1" applyFill="1" applyBorder="1" applyAlignment="1">
      <alignment horizontal="center" vertical="center" shrinkToFit="1"/>
    </xf>
    <xf numFmtId="0" fontId="11" fillId="3" borderId="61" xfId="5" applyNumberFormat="1" applyFont="1" applyFill="1" applyBorder="1" applyAlignment="1">
      <alignment horizontal="center" vertical="center" shrinkToFit="1"/>
    </xf>
    <xf numFmtId="0" fontId="11" fillId="3" borderId="62" xfId="5" applyNumberFormat="1" applyFont="1" applyFill="1" applyBorder="1" applyAlignment="1">
      <alignment horizontal="center" vertical="center" shrinkToFit="1"/>
    </xf>
    <xf numFmtId="0" fontId="11" fillId="3" borderId="11" xfId="5" applyNumberFormat="1" applyFont="1" applyFill="1" applyBorder="1" applyAlignment="1">
      <alignment horizontal="center" vertical="center" wrapText="1"/>
    </xf>
    <xf numFmtId="0" fontId="11" fillId="3" borderId="12" xfId="4" applyFont="1" applyFill="1" applyBorder="1" applyAlignment="1">
      <alignment horizontal="center" vertical="center"/>
    </xf>
    <xf numFmtId="0" fontId="11" fillId="3" borderId="67" xfId="4" applyFont="1" applyFill="1" applyBorder="1" applyAlignment="1">
      <alignment horizontal="center" vertical="center"/>
    </xf>
    <xf numFmtId="0" fontId="25" fillId="0" borderId="59" xfId="4" applyFont="1" applyBorder="1" applyAlignment="1">
      <alignment horizontal="center" vertical="center" wrapText="1"/>
    </xf>
    <xf numFmtId="0" fontId="25" fillId="0" borderId="59" xfId="4" applyFont="1" applyBorder="1" applyAlignment="1">
      <alignment horizontal="center" vertical="center"/>
    </xf>
  </cellXfs>
  <cellStyles count="15">
    <cellStyle name="桁区切り" xfId="2" builtinId="6"/>
    <cellStyle name="桁区切り 2" xfId="5" xr:uid="{00000000-0005-0000-0000-000001000000}"/>
    <cellStyle name="桁区切り 2 2" xfId="10" xr:uid="{00000000-0005-0000-0000-000002000000}"/>
    <cellStyle name="桁区切り 3" xfId="7" xr:uid="{00000000-0005-0000-0000-000003000000}"/>
    <cellStyle name="桁区切り 3 2" xfId="12" xr:uid="{00000000-0005-0000-0000-000004000000}"/>
    <cellStyle name="桁区切り 3 3" xfId="14" xr:uid="{D32FD718-4259-4E68-BEE7-D1924645ABE6}"/>
    <cellStyle name="標準" xfId="0" builtinId="0"/>
    <cellStyle name="標準 2" xfId="1" xr:uid="{00000000-0005-0000-0000-000006000000}"/>
    <cellStyle name="標準 3" xfId="4" xr:uid="{00000000-0005-0000-0000-000007000000}"/>
    <cellStyle name="標準 3 2" xfId="9" xr:uid="{00000000-0005-0000-0000-000008000000}"/>
    <cellStyle name="標準 4" xfId="3" xr:uid="{00000000-0005-0000-0000-000009000000}"/>
    <cellStyle name="標準 4 2" xfId="8" xr:uid="{00000000-0005-0000-0000-00000A000000}"/>
    <cellStyle name="標準 6" xfId="6" xr:uid="{00000000-0005-0000-0000-00000B000000}"/>
    <cellStyle name="標準 6 2" xfId="11" xr:uid="{00000000-0005-0000-0000-00000C000000}"/>
    <cellStyle name="標準 6 3" xfId="13" xr:uid="{7AA91250-21D4-4371-B737-64BD5D448FC3}"/>
  </cellStyles>
  <dxfs count="36">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ont>
        <color auto="1"/>
      </font>
      <fill>
        <patternFill>
          <bgColor rgb="FFFF5050"/>
        </patternFill>
      </fill>
    </dxf>
    <dxf>
      <fill>
        <patternFill>
          <bgColor rgb="FF3399FF"/>
        </patternFill>
      </fill>
    </dxf>
    <dxf>
      <fill>
        <patternFill>
          <bgColor rgb="FF00CC66"/>
        </patternFill>
      </fill>
    </dxf>
    <dxf>
      <fill>
        <patternFill>
          <bgColor rgb="FFFFFF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136071</xdr:colOff>
      <xdr:row>13</xdr:row>
      <xdr:rowOff>68036</xdr:rowOff>
    </xdr:from>
    <xdr:to>
      <xdr:col>19</xdr:col>
      <xdr:colOff>0</xdr:colOff>
      <xdr:row>15</xdr:row>
      <xdr:rowOff>467591</xdr:rowOff>
    </xdr:to>
    <xdr:sp macro="" textlink="">
      <xdr:nvSpPr>
        <xdr:cNvPr id="2" name="テキスト ボックス 1">
          <a:extLst>
            <a:ext uri="{FF2B5EF4-FFF2-40B4-BE49-F238E27FC236}">
              <a16:creationId xmlns:a16="http://schemas.microsoft.com/office/drawing/2014/main" id="{08B7CE1F-1A21-4E9D-96EB-DD7BB204FD18}"/>
            </a:ext>
          </a:extLst>
        </xdr:cNvPr>
        <xdr:cNvSpPr txBox="1"/>
      </xdr:nvSpPr>
      <xdr:spPr>
        <a:xfrm>
          <a:off x="13107389" y="4969081"/>
          <a:ext cx="4851566" cy="169841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①初めに別シートの「経費内訳表」を完成させてください。</a:t>
          </a:r>
          <a:r>
            <a:rPr kumimoji="1" lang="ja-JP" altLang="en-US" sz="1600" b="1" i="0" u="none" strike="noStrike" kern="0" cap="none" spc="0" normalizeH="0" baseline="0" noProof="0">
              <a:ln>
                <a:noFill/>
              </a:ln>
              <a:solidFill>
                <a:srgbClr val="FF0000"/>
              </a:solidFill>
              <a:effectLst/>
              <a:uLnTx/>
              <a:uFillTx/>
              <a:latin typeface="+mn-lt"/>
              <a:ea typeface="+mn-ea"/>
              <a:cs typeface="+mn-cs"/>
            </a:rPr>
            <a:t>「</a:t>
          </a:r>
          <a:r>
            <a:rPr kumimoji="1" lang="en-US" altLang="ja-JP" sz="1600" b="1" i="0" u="none" strike="noStrike" kern="0" cap="none" spc="0" normalizeH="0" baseline="0" noProof="0">
              <a:ln>
                <a:noFill/>
              </a:ln>
              <a:solidFill>
                <a:srgbClr val="FF0000"/>
              </a:solidFill>
              <a:effectLst/>
              <a:uLnTx/>
              <a:uFillTx/>
              <a:latin typeface="+mn-lt"/>
              <a:ea typeface="+mn-ea"/>
              <a:cs typeface="+mn-cs"/>
            </a:rPr>
            <a:t>(1) </a:t>
          </a:r>
          <a:r>
            <a:rPr kumimoji="1" lang="ja-JP" altLang="en-US" sz="1600" b="1" i="0" u="none" strike="noStrike" kern="0" cap="none" spc="0" normalizeH="0" baseline="0" noProof="0">
              <a:ln>
                <a:noFill/>
              </a:ln>
              <a:solidFill>
                <a:srgbClr val="FF0000"/>
              </a:solidFill>
              <a:effectLst/>
              <a:uLnTx/>
              <a:uFillTx/>
              <a:latin typeface="+mn-lt"/>
              <a:ea typeface="+mn-ea"/>
              <a:cs typeface="+mn-cs"/>
            </a:rPr>
            <a:t>総事業費」「</a:t>
          </a:r>
          <a:r>
            <a:rPr kumimoji="1" lang="en-US" altLang="ja-JP" sz="1600" b="1" i="0" u="none" strike="noStrike" kern="0" cap="none" spc="0" normalizeH="0" baseline="0" noProof="0">
              <a:ln>
                <a:noFill/>
              </a:ln>
              <a:solidFill>
                <a:srgbClr val="FF0000"/>
              </a:solidFill>
              <a:effectLst/>
              <a:uLnTx/>
              <a:uFillTx/>
              <a:latin typeface="+mn-lt"/>
              <a:ea typeface="+mn-ea"/>
              <a:cs typeface="+mn-cs"/>
            </a:rPr>
            <a:t>(4) </a:t>
          </a:r>
          <a:r>
            <a:rPr kumimoji="1" lang="ja-JP" altLang="en-US" sz="1600" b="1" i="0" u="none" strike="noStrike" kern="0" cap="none" spc="0" normalizeH="0" baseline="0" noProof="0">
              <a:ln>
                <a:noFill/>
              </a:ln>
              <a:solidFill>
                <a:srgbClr val="FF0000"/>
              </a:solidFill>
              <a:effectLst/>
              <a:uLnTx/>
              <a:uFillTx/>
              <a:latin typeface="+mn-lt"/>
              <a:ea typeface="+mn-ea"/>
              <a:cs typeface="+mn-cs"/>
            </a:rPr>
            <a:t>補助対象経費支出予定額」などに</a:t>
          </a:r>
          <a:r>
            <a:rPr kumimoji="1" lang="ja-JP" altLang="en-US" sz="1600" b="1">
              <a:solidFill>
                <a:srgbClr val="FF0000"/>
              </a:solidFill>
            </a:rPr>
            <a:t>自動で転記されます。</a:t>
          </a:r>
          <a:endParaRPr kumimoji="1" lang="en-US" altLang="ja-JP" sz="1600" b="1">
            <a:solidFill>
              <a:srgbClr val="FF0000"/>
            </a:solidFill>
          </a:endParaRPr>
        </a:p>
        <a:p>
          <a:endParaRPr kumimoji="1" lang="en-US" altLang="ja-JP" sz="1600" b="1">
            <a:solidFill>
              <a:srgbClr val="FF0000"/>
            </a:solidFill>
          </a:endParaRPr>
        </a:p>
        <a:p>
          <a:endParaRPr kumimoji="1" lang="ja-JP" altLang="en-US" sz="1600" b="1">
            <a:solidFill>
              <a:srgbClr val="FF0000"/>
            </a:solidFill>
          </a:endParaRPr>
        </a:p>
      </xdr:txBody>
    </xdr:sp>
    <xdr:clientData/>
  </xdr:twoCellAnchor>
  <xdr:twoCellAnchor>
    <xdr:from>
      <xdr:col>6</xdr:col>
      <xdr:colOff>23132</xdr:colOff>
      <xdr:row>21</xdr:row>
      <xdr:rowOff>19050</xdr:rowOff>
    </xdr:from>
    <xdr:to>
      <xdr:col>6</xdr:col>
      <xdr:colOff>289832</xdr:colOff>
      <xdr:row>33</xdr:row>
      <xdr:rowOff>0</xdr:rowOff>
    </xdr:to>
    <xdr:sp macro="" textlink="">
      <xdr:nvSpPr>
        <xdr:cNvPr id="3" name="右中かっこ 2">
          <a:extLst>
            <a:ext uri="{FF2B5EF4-FFF2-40B4-BE49-F238E27FC236}">
              <a16:creationId xmlns:a16="http://schemas.microsoft.com/office/drawing/2014/main" id="{F9B29C54-0D8B-6EE8-0589-20AECD19D661}"/>
            </a:ext>
          </a:extLst>
        </xdr:cNvPr>
        <xdr:cNvSpPr/>
      </xdr:nvSpPr>
      <xdr:spPr>
        <a:xfrm>
          <a:off x="6677025" y="8319407"/>
          <a:ext cx="266700" cy="2756807"/>
        </a:xfrm>
        <a:prstGeom prst="rightBrace">
          <a:avLst>
            <a:gd name="adj1" fmla="val 33333"/>
            <a:gd name="adj2" fmla="val 59091"/>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207818</xdr:colOff>
      <xdr:row>121</xdr:row>
      <xdr:rowOff>49629</xdr:rowOff>
    </xdr:from>
    <xdr:to>
      <xdr:col>12</xdr:col>
      <xdr:colOff>376198</xdr:colOff>
      <xdr:row>124</xdr:row>
      <xdr:rowOff>99254</xdr:rowOff>
    </xdr:to>
    <xdr:sp macro="" textlink="">
      <xdr:nvSpPr>
        <xdr:cNvPr id="2" name="テキスト ボックス 1">
          <a:extLst>
            <a:ext uri="{FF2B5EF4-FFF2-40B4-BE49-F238E27FC236}">
              <a16:creationId xmlns:a16="http://schemas.microsoft.com/office/drawing/2014/main" id="{FC2D0E5A-74A3-453A-9DB0-1FAF46C14546}"/>
            </a:ext>
          </a:extLst>
        </xdr:cNvPr>
        <xdr:cNvSpPr txBox="1"/>
      </xdr:nvSpPr>
      <xdr:spPr>
        <a:xfrm>
          <a:off x="3602182" y="30979902"/>
          <a:ext cx="5156016" cy="77698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補助対象経費支出予定額の内訳」の金額とリンクしています。</a:t>
          </a:r>
        </a:p>
      </xdr:txBody>
    </xdr:sp>
    <xdr:clientData/>
  </xdr:twoCellAnchor>
  <xdr:twoCellAnchor>
    <xdr:from>
      <xdr:col>12</xdr:col>
      <xdr:colOff>633453</xdr:colOff>
      <xdr:row>121</xdr:row>
      <xdr:rowOff>44823</xdr:rowOff>
    </xdr:from>
    <xdr:to>
      <xdr:col>26</xdr:col>
      <xdr:colOff>470646</xdr:colOff>
      <xdr:row>140</xdr:row>
      <xdr:rowOff>136073</xdr:rowOff>
    </xdr:to>
    <xdr:sp macro="" textlink="">
      <xdr:nvSpPr>
        <xdr:cNvPr id="3" name="テキスト ボックス 2">
          <a:extLst>
            <a:ext uri="{FF2B5EF4-FFF2-40B4-BE49-F238E27FC236}">
              <a16:creationId xmlns:a16="http://schemas.microsoft.com/office/drawing/2014/main" id="{22F1AB6D-70A0-4048-9EB0-A44DD3672A18}"/>
            </a:ext>
          </a:extLst>
        </xdr:cNvPr>
        <xdr:cNvSpPr txBox="1"/>
      </xdr:nvSpPr>
      <xdr:spPr>
        <a:xfrm>
          <a:off x="9083489" y="68012502"/>
          <a:ext cx="9198907" cy="474489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ja-JP" sz="1400" b="1">
              <a:solidFill>
                <a:srgbClr val="FF0000"/>
              </a:solidFill>
              <a:effectLst/>
              <a:latin typeface="+mn-ea"/>
              <a:ea typeface="+mn-ea"/>
              <a:cs typeface="+mn-cs"/>
            </a:rPr>
            <a:t>〈補助対象外経費の例〉</a:t>
          </a:r>
          <a:br>
            <a:rPr lang="en-US" altLang="ja-JP" sz="1400" b="1">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地方公共団体の常勤職員の人件費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建物の建設工事に係る基礎工事費用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既存設備の撤去費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低木の打払いや簡易な地ならしなどの整地に係る費用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盛土や土壌改良工事に係る費用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安全フェンス等の設置に係る費用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災害時にしか使用しない設備（例</a:t>
          </a:r>
          <a:r>
            <a:rPr lang="en-US" altLang="ja-JP" sz="1400" b="1" u="sng">
              <a:solidFill>
                <a:srgbClr val="FF0000"/>
              </a:solidFill>
              <a:effectLst/>
              <a:latin typeface="+mn-ea"/>
              <a:ea typeface="+mn-ea"/>
              <a:cs typeface="+mn-cs"/>
            </a:rPr>
            <a:t>: </a:t>
          </a:r>
          <a:r>
            <a:rPr lang="ja-JP" altLang="ja-JP" sz="1400" b="1" u="sng">
              <a:solidFill>
                <a:srgbClr val="FF0000"/>
              </a:solidFill>
              <a:effectLst/>
              <a:latin typeface="+mn-ea"/>
              <a:ea typeface="+mn-ea"/>
              <a:cs typeface="+mn-cs"/>
            </a:rPr>
            <a:t>非常用自家発電機、非常灯）</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売電に必要な経費（売電メーターの設置費用、一般送配電事業者への工事負担金等）</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浸水被害に対する措置費用</a:t>
          </a:r>
          <a:endParaRPr lang="en-US" altLang="ja-JP" sz="1400" b="1" u="sng">
            <a:solidFill>
              <a:srgbClr val="FF0000"/>
            </a:solidFill>
            <a:effectLst/>
            <a:latin typeface="+mn-ea"/>
            <a:ea typeface="+mn-ea"/>
            <a:cs typeface="+mn-cs"/>
          </a:endParaRPr>
        </a:p>
        <a:p>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普及啓発用機器（モニター・ケーブル等）</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気温計・日射計</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数年で定期的に更新する消耗品（例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消火器）</a:t>
          </a:r>
          <a: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電力会社・消防署等への申請・届出・登録等に係る費用</a:t>
          </a:r>
          <a:b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設備の保守管理に係る費用、ランニングコストにあたる費用（例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ガス代）</a:t>
          </a:r>
          <a:endParaRPr kumimoji="1" lang="ja-JP" altLang="en-US" sz="1400" b="1">
            <a:solidFill>
              <a:srgbClr val="FF0000"/>
            </a:solidFill>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H28&#35036;&#21161;&#37329;&#20107;&#26989;&#65288;&#12459;&#12540;&#12508;&#12531;&#12539;&#12510;&#12493;&#12472;&#12513;&#12531;&#12488;&#65289;\&#20107;&#26989;\&#23529;&#26619;\&#25505;&#28857;&#34920;\2&#21495;&#20107;&#26989;&#38598;&#35336;&#12539;&#25505;&#28857;&#34920;201606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H29&#35036;&#21161;&#20107;&#26989;&#65288;&#12459;&#12540;&#12508;&#12531;&#12539;&#12510;&#12493;&#12472;&#12513;&#12531;&#12488;&#65289;\&#23529;&#26619;&#22996;&#21729;&#20250;&#36039;&#26009;\2&#21495;&#20107;&#26989;\20170406-2%202&#21495;&#20107;&#26989;&#38598;&#35336;&#12539;&#25505;&#28857;&#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tsumoto\Documents\&#23529;&#26619;&#22996;&#21729;&#20250;&#36039;&#26009;&#12288;&#12362;&#35430;&#1237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tsumoto\Documents\&#21463;&#20184;&#31807;040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nepc.or.jp/topics/excel/140421/140421_4_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2320;&#29105;&#30003;&#35531;&#27096;&#24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7700;&#21147;&#30003;&#35531;&#27096;&#24335;%20201307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39080;&#21147;&#30003;&#35531;&#27096;&#24335;.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J:\%23R5&#35036;&#21161;&#20107;&#26989;&#65288;&#22320;&#22495;&#12524;&#12472;&#12522;&#12456;&#12531;&#12473;&#65289;\&#9733;&#9733;&#20844;&#21215;&#35201;&#38936;&#12539;&#20132;&#20184;&#35215;&#23450;&#12539;QA&#12539;&#20107;&#26989;&#27010;&#35201;\&#9632;&#9632;&#20132;&#20184;&#35215;&#23450;&#26696;&#20182;\&#28155;&#20184;&#26448;&#26009;\&#9632;C-1&#12288;&#21029;&#32025;2-1&#12288;&#32076;&#36027;&#20869;&#35379;&#65288;&#20877;&#12456;&#12493;&#29105;&#21033;&#29992;&#35373;&#20633;&#12289;&#26410;&#21033;&#29992;&#29105;&#12456;&#12493;&#12523;&#12462;&#12540;&#35373;&#20633;&#21448;&#12399;CGS&#65289;&#12288;230809.xlsx" TargetMode="External"/><Relationship Id="rId1" Type="http://schemas.openxmlformats.org/officeDocument/2006/relationships/externalLinkPath" Target="file:///C:\%23R5&#35036;&#21161;&#20107;&#26989;&#65288;&#22320;&#22495;&#12524;&#12472;&#12522;&#12456;&#12531;&#12473;&#65289;\&#9733;&#9733;&#20844;&#21215;&#35201;&#38936;&#12539;&#20132;&#20184;&#35215;&#23450;&#12539;QA&#12539;&#20107;&#26989;&#27010;&#35201;\&#20132;&#20184;&#30003;&#35531;R5&#12540;1&#21495;&#20107;&#26989;&#22320;&#22495;&#12524;&#12472;&#26360;&#39006;&#19968;&#24335;\old\&#9632;C-1&#12288;&#21029;&#32025;2-1&#12288;&#32076;&#36027;&#20869;&#35379;&#65288;&#20877;&#12456;&#12493;&#29105;&#21033;&#29992;&#35373;&#20633;&#12289;&#26410;&#21033;&#29992;&#29105;&#12456;&#12493;&#12523;&#12462;&#12540;&#35373;&#20633;&#21448;&#12399;CGS&#65289;&#12288;2308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s>
    <sheetDataSet>
      <sheetData sheetId="0">
        <row r="4">
          <cell r="B4" t="str">
            <v>都道府県・政令市</v>
          </cell>
          <cell r="D4" t="str">
            <v>〇</v>
          </cell>
          <cell r="F4" t="str">
            <v>〇</v>
          </cell>
          <cell r="H4">
            <v>5</v>
          </cell>
          <cell r="I4">
            <v>10</v>
          </cell>
          <cell r="J4">
            <v>10</v>
          </cell>
          <cell r="K4">
            <v>5</v>
          </cell>
          <cell r="L4">
            <v>5</v>
          </cell>
        </row>
        <row r="5">
          <cell r="B5" t="str">
            <v>（以上）政令市未満市町村・特別区及び組合</v>
          </cell>
          <cell r="D5" t="str">
            <v>×</v>
          </cell>
          <cell r="H5">
            <v>3</v>
          </cell>
          <cell r="I5">
            <v>6</v>
          </cell>
          <cell r="J5">
            <v>0</v>
          </cell>
          <cell r="K5">
            <v>0</v>
          </cell>
          <cell r="L5">
            <v>3</v>
          </cell>
        </row>
        <row r="6">
          <cell r="B6" t="str">
            <v>（未満）政令市未満市町村・特別区及び組合</v>
          </cell>
          <cell r="H6">
            <v>1</v>
          </cell>
          <cell r="I6">
            <v>2</v>
          </cell>
          <cell r="L6">
            <v>0</v>
          </cell>
        </row>
        <row r="7">
          <cell r="H7">
            <v>0</v>
          </cell>
          <cell r="I7">
            <v>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 val="評価項目"/>
      <sheetName val="団体コード"/>
      <sheetName val="20170406-2 2号事業集計・採点表"/>
    </sheetNames>
    <sheetDataSet>
      <sheetData sheetId="0">
        <row r="1">
          <cell r="E1" t="str">
            <v>　　　　　　　</v>
          </cell>
        </row>
        <row r="4">
          <cell r="D4" t="str">
            <v>〇</v>
          </cell>
          <cell r="F4" t="str">
            <v>〇</v>
          </cell>
        </row>
        <row r="5">
          <cell r="D5" t="str">
            <v>×</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採点表 "/>
      <sheetName val="採点表 (4)"/>
      <sheetName val="1-2"/>
      <sheetName val="3-4"/>
    </sheetNames>
    <sheetDataSet>
      <sheetData sheetId="0">
        <row r="7">
          <cell r="E7">
            <v>0</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受付簿"/>
      <sheetName val="受付簿 加工"/>
      <sheetName val="取りまとめ表"/>
      <sheetName val="入力規制"/>
      <sheetName val="H28.10.10現在の団体  "/>
      <sheetName val="H28.10.10政令指定都市"/>
      <sheetName val="団体コード"/>
      <sheetName val="全市町村の主要財政指標 "/>
      <sheetName val="市町村主要財政指標の都道府県別平均"/>
    </sheetNames>
    <sheetDataSet>
      <sheetData sheetId="0" refreshError="1"/>
      <sheetData sheetId="1" refreshError="1"/>
      <sheetData sheetId="2" refreshError="1"/>
      <sheetData sheetId="3" refreshError="1">
        <row r="1">
          <cell r="A1" t="str">
            <v>　　　　</v>
          </cell>
        </row>
        <row r="2">
          <cell r="A2" t="str">
            <v>〇</v>
          </cell>
        </row>
        <row r="5">
          <cell r="D5" t="str">
            <v>都道府県</v>
          </cell>
        </row>
        <row r="6">
          <cell r="D6" t="str">
            <v>政令市</v>
          </cell>
        </row>
        <row r="7">
          <cell r="D7" t="str">
            <v>民間</v>
          </cell>
        </row>
        <row r="8">
          <cell r="D8" t="str">
            <v>政令市未満</v>
          </cell>
        </row>
        <row r="9">
          <cell r="D9" t="str">
            <v>特別区</v>
          </cell>
        </row>
        <row r="10">
          <cell r="D10" t="str">
            <v>組合</v>
          </cell>
        </row>
      </sheetData>
      <sheetData sheetId="4" refreshError="1">
        <row r="2">
          <cell r="A2" t="str">
            <v>010006</v>
          </cell>
          <cell r="B2" t="str">
            <v>北海道</v>
          </cell>
          <cell r="D2" t="str">
            <v>北海道</v>
          </cell>
          <cell r="E2" t="str">
            <v>ﾎｯｶｲﾄﾞｳ</v>
          </cell>
          <cell r="G2" t="str">
            <v>ﾎｯｶｲﾄﾞｳ</v>
          </cell>
        </row>
        <row r="3">
          <cell r="A3" t="str">
            <v>011002</v>
          </cell>
          <cell r="B3" t="str">
            <v>北海道</v>
          </cell>
          <cell r="C3" t="str">
            <v>札幌市</v>
          </cell>
          <cell r="D3" t="str">
            <v>北海道札幌市</v>
          </cell>
          <cell r="E3" t="str">
            <v>ﾎｯｶｲﾄﾞｳ</v>
          </cell>
          <cell r="F3" t="str">
            <v>ｻｯﾎﾟﾛｼ</v>
          </cell>
          <cell r="G3" t="str">
            <v>ﾎｯｶｲﾄﾞｳｻｯﾎﾟﾛｼ</v>
          </cell>
        </row>
        <row r="4">
          <cell r="A4" t="str">
            <v>012025</v>
          </cell>
          <cell r="B4" t="str">
            <v>北海道</v>
          </cell>
          <cell r="C4" t="str">
            <v>函館市</v>
          </cell>
          <cell r="D4" t="str">
            <v>北海道函館市</v>
          </cell>
          <cell r="E4" t="str">
            <v>ﾎｯｶｲﾄﾞｳ</v>
          </cell>
          <cell r="F4" t="str">
            <v>ﾊｺﾀﾞﾃｼ</v>
          </cell>
          <cell r="G4" t="str">
            <v>ﾎｯｶｲﾄﾞｳﾊｺﾀﾞﾃｼ</v>
          </cell>
        </row>
        <row r="5">
          <cell r="A5" t="str">
            <v>012033</v>
          </cell>
          <cell r="B5" t="str">
            <v>北海道</v>
          </cell>
          <cell r="C5" t="str">
            <v>小樽市</v>
          </cell>
          <cell r="D5" t="str">
            <v>北海道小樽市</v>
          </cell>
          <cell r="E5" t="str">
            <v>ﾎｯｶｲﾄﾞｳ</v>
          </cell>
          <cell r="F5" t="str">
            <v>ｵﾀﾙｼ</v>
          </cell>
          <cell r="G5" t="str">
            <v>ﾎｯｶｲﾄﾞｳｵﾀﾙｼ</v>
          </cell>
        </row>
        <row r="6">
          <cell r="A6" t="str">
            <v>012041</v>
          </cell>
          <cell r="B6" t="str">
            <v>北海道</v>
          </cell>
          <cell r="C6" t="str">
            <v>旭川市</v>
          </cell>
          <cell r="D6" t="str">
            <v>北海道旭川市</v>
          </cell>
          <cell r="E6" t="str">
            <v>ﾎｯｶｲﾄﾞｳ</v>
          </cell>
          <cell r="F6" t="str">
            <v>ｱｻﾋｶﾜｼ</v>
          </cell>
          <cell r="G6" t="str">
            <v>ﾎｯｶｲﾄﾞｳｱｻﾋｶﾜｼ</v>
          </cell>
        </row>
        <row r="7">
          <cell r="A7" t="str">
            <v>012050</v>
          </cell>
          <cell r="B7" t="str">
            <v>北海道</v>
          </cell>
          <cell r="C7" t="str">
            <v>室蘭市</v>
          </cell>
          <cell r="D7" t="str">
            <v>北海道室蘭市</v>
          </cell>
          <cell r="E7" t="str">
            <v>ﾎｯｶｲﾄﾞｳ</v>
          </cell>
          <cell r="F7" t="str">
            <v>ﾑﾛﾗﾝｼ</v>
          </cell>
          <cell r="G7" t="str">
            <v>ﾎｯｶｲﾄﾞｳﾑﾛﾗﾝｼ</v>
          </cell>
        </row>
        <row r="8">
          <cell r="A8" t="str">
            <v>012068</v>
          </cell>
          <cell r="B8" t="str">
            <v>北海道</v>
          </cell>
          <cell r="C8" t="str">
            <v>釧路市</v>
          </cell>
          <cell r="D8" t="str">
            <v>北海道釧路市</v>
          </cell>
          <cell r="E8" t="str">
            <v>ﾎｯｶｲﾄﾞｳ</v>
          </cell>
          <cell r="F8" t="str">
            <v>ｸｼﾛｼ</v>
          </cell>
          <cell r="G8" t="str">
            <v>ﾎｯｶｲﾄﾞｳｸｼﾛｼ</v>
          </cell>
        </row>
        <row r="9">
          <cell r="A9" t="str">
            <v>012076</v>
          </cell>
          <cell r="B9" t="str">
            <v>北海道</v>
          </cell>
          <cell r="C9" t="str">
            <v>帯広市</v>
          </cell>
          <cell r="D9" t="str">
            <v>北海道帯広市</v>
          </cell>
          <cell r="E9" t="str">
            <v>ﾎｯｶｲﾄﾞｳ</v>
          </cell>
          <cell r="F9" t="str">
            <v>ｵﾋﾞﾋﾛｼ</v>
          </cell>
          <cell r="G9" t="str">
            <v>ﾎｯｶｲﾄﾞｳｵﾋﾞﾋﾛｼ</v>
          </cell>
        </row>
        <row r="10">
          <cell r="A10" t="str">
            <v>012084</v>
          </cell>
          <cell r="B10" t="str">
            <v>北海道</v>
          </cell>
          <cell r="C10" t="str">
            <v>北見市</v>
          </cell>
          <cell r="D10" t="str">
            <v>北海道北見市</v>
          </cell>
          <cell r="E10" t="str">
            <v>ﾎｯｶｲﾄﾞｳ</v>
          </cell>
          <cell r="F10" t="str">
            <v>ｷﾀﾐｼ</v>
          </cell>
          <cell r="G10" t="str">
            <v>ﾎｯｶｲﾄﾞｳｷﾀﾐｼ</v>
          </cell>
        </row>
        <row r="11">
          <cell r="A11" t="str">
            <v>012092</v>
          </cell>
          <cell r="B11" t="str">
            <v>北海道</v>
          </cell>
          <cell r="C11" t="str">
            <v>夕張市</v>
          </cell>
          <cell r="D11" t="str">
            <v>北海道夕張市</v>
          </cell>
          <cell r="E11" t="str">
            <v>ﾎｯｶｲﾄﾞｳ</v>
          </cell>
          <cell r="F11" t="str">
            <v>ﾕｳﾊﾞﾘｼ</v>
          </cell>
          <cell r="G11" t="str">
            <v>ﾎｯｶｲﾄﾞｳﾕｳﾊﾞﾘｼ</v>
          </cell>
        </row>
        <row r="12">
          <cell r="A12" t="str">
            <v>012106</v>
          </cell>
          <cell r="B12" t="str">
            <v>北海道</v>
          </cell>
          <cell r="C12" t="str">
            <v>岩見沢市</v>
          </cell>
          <cell r="D12" t="str">
            <v>北海道岩見沢市</v>
          </cell>
          <cell r="E12" t="str">
            <v>ﾎｯｶｲﾄﾞｳ</v>
          </cell>
          <cell r="F12" t="str">
            <v>ｲﾜﾐｻﾞﾜｼ</v>
          </cell>
          <cell r="G12" t="str">
            <v>ﾎｯｶｲﾄﾞｳｲﾜﾐｻﾞﾜｼ</v>
          </cell>
        </row>
        <row r="13">
          <cell r="A13" t="str">
            <v>012114</v>
          </cell>
          <cell r="B13" t="str">
            <v>北海道</v>
          </cell>
          <cell r="C13" t="str">
            <v>網走市</v>
          </cell>
          <cell r="D13" t="str">
            <v>北海道網走市</v>
          </cell>
          <cell r="E13" t="str">
            <v>ﾎｯｶｲﾄﾞｳ</v>
          </cell>
          <cell r="F13" t="str">
            <v>ｱﾊﾞｼﾘｼ</v>
          </cell>
          <cell r="G13" t="str">
            <v>ﾎｯｶｲﾄﾞｳｱﾊﾞｼﾘｼ</v>
          </cell>
        </row>
        <row r="14">
          <cell r="A14" t="str">
            <v>012122</v>
          </cell>
          <cell r="B14" t="str">
            <v>北海道</v>
          </cell>
          <cell r="C14" t="str">
            <v>留萌市</v>
          </cell>
          <cell r="D14" t="str">
            <v>北海道留萌市</v>
          </cell>
          <cell r="E14" t="str">
            <v>ﾎｯｶｲﾄﾞｳ</v>
          </cell>
          <cell r="F14" t="str">
            <v>ﾙﾓｲｼ</v>
          </cell>
          <cell r="G14" t="str">
            <v>ﾎｯｶｲﾄﾞｳﾙﾓｲｼ</v>
          </cell>
        </row>
        <row r="15">
          <cell r="A15" t="str">
            <v>012131</v>
          </cell>
          <cell r="B15" t="str">
            <v>北海道</v>
          </cell>
          <cell r="C15" t="str">
            <v>苫小牧市</v>
          </cell>
          <cell r="D15" t="str">
            <v>北海道苫小牧市</v>
          </cell>
          <cell r="E15" t="str">
            <v>ﾎｯｶｲﾄﾞｳ</v>
          </cell>
          <cell r="F15" t="str">
            <v>ﾄﾏｺﾏｲｼ</v>
          </cell>
          <cell r="G15" t="str">
            <v>ﾎｯｶｲﾄﾞｳﾄﾏｺﾏｲｼ</v>
          </cell>
        </row>
        <row r="16">
          <cell r="A16" t="str">
            <v>012149</v>
          </cell>
          <cell r="B16" t="str">
            <v>北海道</v>
          </cell>
          <cell r="C16" t="str">
            <v>稚内市</v>
          </cell>
          <cell r="D16" t="str">
            <v>北海道稚内市</v>
          </cell>
          <cell r="E16" t="str">
            <v>ﾎｯｶｲﾄﾞｳ</v>
          </cell>
          <cell r="F16" t="str">
            <v>ﾜｯｶﾅｲｼ</v>
          </cell>
          <cell r="G16" t="str">
            <v>ﾎｯｶｲﾄﾞｳﾜｯｶﾅｲｼ</v>
          </cell>
        </row>
        <row r="17">
          <cell r="A17" t="str">
            <v>012157</v>
          </cell>
          <cell r="B17" t="str">
            <v>北海道</v>
          </cell>
          <cell r="C17" t="str">
            <v>美唄市</v>
          </cell>
          <cell r="D17" t="str">
            <v>北海道美唄市</v>
          </cell>
          <cell r="E17" t="str">
            <v>ﾎｯｶｲﾄﾞｳ</v>
          </cell>
          <cell r="F17" t="str">
            <v>ﾋﾞﾊﾞｲｼ</v>
          </cell>
          <cell r="G17" t="str">
            <v>ﾎｯｶｲﾄﾞｳﾋﾞﾊﾞｲｼ</v>
          </cell>
        </row>
        <row r="18">
          <cell r="A18" t="str">
            <v>012165</v>
          </cell>
          <cell r="B18" t="str">
            <v>北海道</v>
          </cell>
          <cell r="C18" t="str">
            <v>芦別市</v>
          </cell>
          <cell r="D18" t="str">
            <v>北海道芦別市</v>
          </cell>
          <cell r="E18" t="str">
            <v>ﾎｯｶｲﾄﾞｳ</v>
          </cell>
          <cell r="F18" t="str">
            <v>ｱｼﾍﾞﾂｼ</v>
          </cell>
          <cell r="G18" t="str">
            <v>ﾎｯｶｲﾄﾞｳｱｼﾍﾞﾂｼ</v>
          </cell>
        </row>
        <row r="19">
          <cell r="A19" t="str">
            <v>012173</v>
          </cell>
          <cell r="B19" t="str">
            <v>北海道</v>
          </cell>
          <cell r="C19" t="str">
            <v>江別市</v>
          </cell>
          <cell r="D19" t="str">
            <v>北海道江別市</v>
          </cell>
          <cell r="E19" t="str">
            <v>ﾎｯｶｲﾄﾞｳ</v>
          </cell>
          <cell r="F19" t="str">
            <v>ｴﾍﾞﾂｼ</v>
          </cell>
          <cell r="G19" t="str">
            <v>ﾎｯｶｲﾄﾞｳｴﾍﾞﾂｼ</v>
          </cell>
        </row>
        <row r="20">
          <cell r="A20" t="str">
            <v>012181</v>
          </cell>
          <cell r="B20" t="str">
            <v>北海道</v>
          </cell>
          <cell r="C20" t="str">
            <v>赤平市</v>
          </cell>
          <cell r="D20" t="str">
            <v>北海道赤平市</v>
          </cell>
          <cell r="E20" t="str">
            <v>ﾎｯｶｲﾄﾞｳ</v>
          </cell>
          <cell r="F20" t="str">
            <v>ｱｶﾋﾞﾗｼ</v>
          </cell>
          <cell r="G20" t="str">
            <v>ﾎｯｶｲﾄﾞｳｱｶﾋﾞﾗｼ</v>
          </cell>
        </row>
        <row r="21">
          <cell r="A21" t="str">
            <v>012190</v>
          </cell>
          <cell r="B21" t="str">
            <v>北海道</v>
          </cell>
          <cell r="C21" t="str">
            <v>紋別市</v>
          </cell>
          <cell r="D21" t="str">
            <v>北海道紋別市</v>
          </cell>
          <cell r="E21" t="str">
            <v>ﾎｯｶｲﾄﾞｳ</v>
          </cell>
          <cell r="F21" t="str">
            <v>ﾓﾝﾍﾞﾂｼ</v>
          </cell>
          <cell r="G21" t="str">
            <v>ﾎｯｶｲﾄﾞｳﾓﾝﾍﾞﾂｼ</v>
          </cell>
        </row>
        <row r="22">
          <cell r="A22" t="str">
            <v>012203</v>
          </cell>
          <cell r="B22" t="str">
            <v>北海道</v>
          </cell>
          <cell r="C22" t="str">
            <v>士別市</v>
          </cell>
          <cell r="D22" t="str">
            <v>北海道士別市</v>
          </cell>
          <cell r="E22" t="str">
            <v>ﾎｯｶｲﾄﾞｳ</v>
          </cell>
          <cell r="F22" t="str">
            <v>ｼﾍﾞﾂｼ</v>
          </cell>
          <cell r="G22" t="str">
            <v>ﾎｯｶｲﾄﾞｳｼﾍﾞﾂｼ</v>
          </cell>
        </row>
        <row r="23">
          <cell r="A23" t="str">
            <v>012211</v>
          </cell>
          <cell r="B23" t="str">
            <v>北海道</v>
          </cell>
          <cell r="C23" t="str">
            <v>名寄市</v>
          </cell>
          <cell r="D23" t="str">
            <v>北海道名寄市</v>
          </cell>
          <cell r="E23" t="str">
            <v>ﾎｯｶｲﾄﾞｳ</v>
          </cell>
          <cell r="F23" t="str">
            <v>ﾅﾖﾛｼ</v>
          </cell>
          <cell r="G23" t="str">
            <v>ﾎｯｶｲﾄﾞｳﾅﾖﾛｼ</v>
          </cell>
        </row>
        <row r="24">
          <cell r="A24" t="str">
            <v>012220</v>
          </cell>
          <cell r="B24" t="str">
            <v>北海道</v>
          </cell>
          <cell r="C24" t="str">
            <v>三笠市</v>
          </cell>
          <cell r="D24" t="str">
            <v>北海道三笠市</v>
          </cell>
          <cell r="E24" t="str">
            <v>ﾎｯｶｲﾄﾞｳ</v>
          </cell>
          <cell r="F24" t="str">
            <v>ﾐｶｻｼ</v>
          </cell>
          <cell r="G24" t="str">
            <v>ﾎｯｶｲﾄﾞｳﾐｶｻｼ</v>
          </cell>
        </row>
        <row r="25">
          <cell r="A25" t="str">
            <v>012238</v>
          </cell>
          <cell r="B25" t="str">
            <v>北海道</v>
          </cell>
          <cell r="C25" t="str">
            <v>根室市</v>
          </cell>
          <cell r="D25" t="str">
            <v>北海道根室市</v>
          </cell>
          <cell r="E25" t="str">
            <v>ﾎｯｶｲﾄﾞｳ</v>
          </cell>
          <cell r="F25" t="str">
            <v>ﾈﾑﾛｼ</v>
          </cell>
          <cell r="G25" t="str">
            <v>ﾎｯｶｲﾄﾞｳﾈﾑﾛｼ</v>
          </cell>
        </row>
        <row r="26">
          <cell r="A26" t="str">
            <v>012246</v>
          </cell>
          <cell r="B26" t="str">
            <v>北海道</v>
          </cell>
          <cell r="C26" t="str">
            <v>千歳市</v>
          </cell>
          <cell r="D26" t="str">
            <v>北海道千歳市</v>
          </cell>
          <cell r="E26" t="str">
            <v>ﾎｯｶｲﾄﾞｳ</v>
          </cell>
          <cell r="F26" t="str">
            <v>ﾁﾄｾｼ</v>
          </cell>
          <cell r="G26" t="str">
            <v>ﾎｯｶｲﾄﾞｳﾁﾄｾｼ</v>
          </cell>
        </row>
        <row r="27">
          <cell r="A27" t="str">
            <v>012254</v>
          </cell>
          <cell r="B27" t="str">
            <v>北海道</v>
          </cell>
          <cell r="C27" t="str">
            <v>滝川市</v>
          </cell>
          <cell r="D27" t="str">
            <v>北海道滝川市</v>
          </cell>
          <cell r="E27" t="str">
            <v>ﾎｯｶｲﾄﾞｳ</v>
          </cell>
          <cell r="F27" t="str">
            <v>ﾀｷｶﾜｼ</v>
          </cell>
          <cell r="G27" t="str">
            <v>ﾎｯｶｲﾄﾞｳﾀｷｶﾜｼ</v>
          </cell>
        </row>
        <row r="28">
          <cell r="A28" t="str">
            <v>012262</v>
          </cell>
          <cell r="B28" t="str">
            <v>北海道</v>
          </cell>
          <cell r="C28" t="str">
            <v>砂川市</v>
          </cell>
          <cell r="D28" t="str">
            <v>北海道砂川市</v>
          </cell>
          <cell r="E28" t="str">
            <v>ﾎｯｶｲﾄﾞｳ</v>
          </cell>
          <cell r="F28" t="str">
            <v>ｽﾅｶﾞﾜｼ</v>
          </cell>
          <cell r="G28" t="str">
            <v>ﾎｯｶｲﾄﾞｳｽﾅｶﾞﾜｼ</v>
          </cell>
        </row>
        <row r="29">
          <cell r="A29" t="str">
            <v>012271</v>
          </cell>
          <cell r="B29" t="str">
            <v>北海道</v>
          </cell>
          <cell r="C29" t="str">
            <v>歌志内市</v>
          </cell>
          <cell r="D29" t="str">
            <v>北海道歌志内市</v>
          </cell>
          <cell r="E29" t="str">
            <v>ﾎｯｶｲﾄﾞｳ</v>
          </cell>
          <cell r="F29" t="str">
            <v>ｳﾀｼﾅｲｼ</v>
          </cell>
          <cell r="G29" t="str">
            <v>ﾎｯｶｲﾄﾞｳｳﾀｼﾅｲｼ</v>
          </cell>
        </row>
        <row r="30">
          <cell r="A30" t="str">
            <v>012289</v>
          </cell>
          <cell r="B30" t="str">
            <v>北海道</v>
          </cell>
          <cell r="C30" t="str">
            <v>深川市</v>
          </cell>
          <cell r="D30" t="str">
            <v>北海道深川市</v>
          </cell>
          <cell r="E30" t="str">
            <v>ﾎｯｶｲﾄﾞｳ</v>
          </cell>
          <cell r="F30" t="str">
            <v>ﾌｶｶﾞﾜｼ</v>
          </cell>
          <cell r="G30" t="str">
            <v>ﾎｯｶｲﾄﾞｳﾌｶｶﾞﾜｼ</v>
          </cell>
        </row>
        <row r="31">
          <cell r="A31" t="str">
            <v>012297</v>
          </cell>
          <cell r="B31" t="str">
            <v>北海道</v>
          </cell>
          <cell r="C31" t="str">
            <v>富良野市</v>
          </cell>
          <cell r="D31" t="str">
            <v>北海道富良野市</v>
          </cell>
          <cell r="E31" t="str">
            <v>ﾎｯｶｲﾄﾞｳ</v>
          </cell>
          <cell r="F31" t="str">
            <v>ﾌﾗﾉｼ</v>
          </cell>
          <cell r="G31" t="str">
            <v>ﾎｯｶｲﾄﾞｳﾌﾗﾉｼ</v>
          </cell>
        </row>
        <row r="32">
          <cell r="A32" t="str">
            <v>012301</v>
          </cell>
          <cell r="B32" t="str">
            <v>北海道</v>
          </cell>
          <cell r="C32" t="str">
            <v>登別市</v>
          </cell>
          <cell r="D32" t="str">
            <v>北海道登別市</v>
          </cell>
          <cell r="E32" t="str">
            <v>ﾎｯｶｲﾄﾞｳ</v>
          </cell>
          <cell r="F32" t="str">
            <v>ﾉﾎﾞﾘﾍﾞﾂｼ</v>
          </cell>
          <cell r="G32" t="str">
            <v>ﾎｯｶｲﾄﾞｳﾉﾎﾞﾘﾍﾞﾂｼ</v>
          </cell>
        </row>
        <row r="33">
          <cell r="A33" t="str">
            <v>012319</v>
          </cell>
          <cell r="B33" t="str">
            <v>北海道</v>
          </cell>
          <cell r="C33" t="str">
            <v>恵庭市</v>
          </cell>
          <cell r="D33" t="str">
            <v>北海道恵庭市</v>
          </cell>
          <cell r="E33" t="str">
            <v>ﾎｯｶｲﾄﾞｳ</v>
          </cell>
          <cell r="F33" t="str">
            <v>ｴﾆﾜｼ</v>
          </cell>
          <cell r="G33" t="str">
            <v>ﾎｯｶｲﾄﾞｳｴﾆﾜｼ</v>
          </cell>
        </row>
        <row r="34">
          <cell r="A34" t="str">
            <v>012335</v>
          </cell>
          <cell r="B34" t="str">
            <v>北海道</v>
          </cell>
          <cell r="C34" t="str">
            <v>伊達市</v>
          </cell>
          <cell r="D34" t="str">
            <v>北海道伊達市</v>
          </cell>
          <cell r="E34" t="str">
            <v>ﾎｯｶｲﾄﾞｳ</v>
          </cell>
          <cell r="F34" t="str">
            <v>ﾀﾞﾃｼ</v>
          </cell>
          <cell r="G34" t="str">
            <v>ﾎｯｶｲﾄﾞｳﾀﾞﾃｼ</v>
          </cell>
        </row>
        <row r="35">
          <cell r="A35" t="str">
            <v>012343</v>
          </cell>
          <cell r="B35" t="str">
            <v>北海道</v>
          </cell>
          <cell r="C35" t="str">
            <v>北広島市</v>
          </cell>
          <cell r="D35" t="str">
            <v>北海道北広島市</v>
          </cell>
          <cell r="E35" t="str">
            <v>ﾎｯｶｲﾄﾞｳ</v>
          </cell>
          <cell r="F35" t="str">
            <v>ｷﾀﾋﾛｼﾏｼ</v>
          </cell>
          <cell r="G35" t="str">
            <v>ﾎｯｶｲﾄﾞｳｷﾀﾋﾛｼﾏｼ</v>
          </cell>
        </row>
        <row r="36">
          <cell r="A36" t="str">
            <v>012351</v>
          </cell>
          <cell r="B36" t="str">
            <v>北海道</v>
          </cell>
          <cell r="C36" t="str">
            <v>石狩市</v>
          </cell>
          <cell r="D36" t="str">
            <v>北海道石狩市</v>
          </cell>
          <cell r="E36" t="str">
            <v>ﾎｯｶｲﾄﾞｳ</v>
          </cell>
          <cell r="F36" t="str">
            <v>ｲｼｶﾘｼ</v>
          </cell>
          <cell r="G36" t="str">
            <v>ﾎｯｶｲﾄﾞｳｲｼｶﾘｼ</v>
          </cell>
        </row>
        <row r="37">
          <cell r="A37" t="str">
            <v>012360</v>
          </cell>
          <cell r="B37" t="str">
            <v>北海道</v>
          </cell>
          <cell r="C37" t="str">
            <v>北斗市</v>
          </cell>
          <cell r="D37" t="str">
            <v>北海道北斗市</v>
          </cell>
          <cell r="E37" t="str">
            <v>ﾎｯｶｲﾄﾞｳ</v>
          </cell>
          <cell r="F37" t="str">
            <v>ﾎｸﾄｼ</v>
          </cell>
          <cell r="G37" t="str">
            <v>ﾎｯｶｲﾄﾞｳﾎｸﾄｼ</v>
          </cell>
        </row>
        <row r="38">
          <cell r="A38" t="str">
            <v>013030</v>
          </cell>
          <cell r="B38" t="str">
            <v>北海道</v>
          </cell>
          <cell r="C38" t="str">
            <v>当別町</v>
          </cell>
          <cell r="D38" t="str">
            <v>北海道当別町</v>
          </cell>
          <cell r="E38" t="str">
            <v>ﾎｯｶｲﾄﾞｳ</v>
          </cell>
          <cell r="F38" t="str">
            <v>ﾄｳﾍﾞﾂﾁｮｳ</v>
          </cell>
          <cell r="G38" t="str">
            <v>ﾎｯｶｲﾄﾞｳﾄｳﾍﾞﾂﾁｮｳ</v>
          </cell>
        </row>
        <row r="39">
          <cell r="A39" t="str">
            <v>013048</v>
          </cell>
          <cell r="B39" t="str">
            <v>北海道</v>
          </cell>
          <cell r="C39" t="str">
            <v>新篠津村</v>
          </cell>
          <cell r="D39" t="str">
            <v>北海道新篠津村</v>
          </cell>
          <cell r="E39" t="str">
            <v>ﾎｯｶｲﾄﾞｳ</v>
          </cell>
          <cell r="F39" t="str">
            <v>ｼﾝｼﾉﾂﾑﾗ</v>
          </cell>
          <cell r="G39" t="str">
            <v>ﾎｯｶｲﾄﾞｳｼﾝｼﾉﾂﾑﾗ</v>
          </cell>
        </row>
        <row r="40">
          <cell r="A40" t="str">
            <v>013315</v>
          </cell>
          <cell r="B40" t="str">
            <v>北海道</v>
          </cell>
          <cell r="C40" t="str">
            <v>松前町</v>
          </cell>
          <cell r="D40" t="str">
            <v>北海道松前町</v>
          </cell>
          <cell r="E40" t="str">
            <v>ﾎｯｶｲﾄﾞｳ</v>
          </cell>
          <cell r="F40" t="str">
            <v>ﾏﾂﾏｴﾁｮｳ</v>
          </cell>
          <cell r="G40" t="str">
            <v>ﾎｯｶｲﾄﾞｳﾏﾂﾏｴﾁｮｳ</v>
          </cell>
        </row>
        <row r="41">
          <cell r="A41" t="str">
            <v>013323</v>
          </cell>
          <cell r="B41" t="str">
            <v>北海道</v>
          </cell>
          <cell r="C41" t="str">
            <v>福島町</v>
          </cell>
          <cell r="D41" t="str">
            <v>北海道福島町</v>
          </cell>
          <cell r="E41" t="str">
            <v>ﾎｯｶｲﾄﾞｳ</v>
          </cell>
          <cell r="F41" t="str">
            <v>ﾌｸｼﾏﾁｮｳ</v>
          </cell>
          <cell r="G41" t="str">
            <v>ﾎｯｶｲﾄﾞｳﾌｸｼﾏﾁｮｳ</v>
          </cell>
        </row>
        <row r="42">
          <cell r="A42" t="str">
            <v>013331</v>
          </cell>
          <cell r="B42" t="str">
            <v>北海道</v>
          </cell>
          <cell r="C42" t="str">
            <v>知内町</v>
          </cell>
          <cell r="D42" t="str">
            <v>北海道知内町</v>
          </cell>
          <cell r="E42" t="str">
            <v>ﾎｯｶｲﾄﾞｳ</v>
          </cell>
          <cell r="F42" t="str">
            <v>ｼﾘｳﾁﾁｮｳ</v>
          </cell>
          <cell r="G42" t="str">
            <v>ﾎｯｶｲﾄﾞｳｼﾘｳﾁﾁｮｳ</v>
          </cell>
        </row>
        <row r="43">
          <cell r="A43" t="str">
            <v>013340</v>
          </cell>
          <cell r="B43" t="str">
            <v>北海道</v>
          </cell>
          <cell r="C43" t="str">
            <v>木古内町</v>
          </cell>
          <cell r="D43" t="str">
            <v>北海道木古内町</v>
          </cell>
          <cell r="E43" t="str">
            <v>ﾎｯｶｲﾄﾞｳ</v>
          </cell>
          <cell r="F43" t="str">
            <v>ｷｺﾅｲﾁｮｳ</v>
          </cell>
          <cell r="G43" t="str">
            <v>ﾎｯｶｲﾄﾞｳｷｺﾅｲﾁｮｳ</v>
          </cell>
        </row>
        <row r="44">
          <cell r="A44" t="str">
            <v>013374</v>
          </cell>
          <cell r="B44" t="str">
            <v>北海道</v>
          </cell>
          <cell r="C44" t="str">
            <v>七飯町</v>
          </cell>
          <cell r="D44" t="str">
            <v>北海道七飯町</v>
          </cell>
          <cell r="E44" t="str">
            <v>ﾎｯｶｲﾄﾞｳ</v>
          </cell>
          <cell r="F44" t="str">
            <v>ﾅﾅｴﾁｮｳ</v>
          </cell>
          <cell r="G44" t="str">
            <v>ﾎｯｶｲﾄﾞｳﾅﾅｴﾁｮｳ</v>
          </cell>
        </row>
        <row r="45">
          <cell r="A45" t="str">
            <v>013439</v>
          </cell>
          <cell r="B45" t="str">
            <v>北海道</v>
          </cell>
          <cell r="C45" t="str">
            <v>鹿部町</v>
          </cell>
          <cell r="D45" t="str">
            <v>北海道鹿部町</v>
          </cell>
          <cell r="E45" t="str">
            <v>ﾎｯｶｲﾄﾞｳ</v>
          </cell>
          <cell r="F45" t="str">
            <v>ｼｶﾍﾞﾁｮｳ</v>
          </cell>
          <cell r="G45" t="str">
            <v>ﾎｯｶｲﾄﾞｳｼｶﾍﾞﾁｮｳ</v>
          </cell>
        </row>
        <row r="46">
          <cell r="A46" t="str">
            <v>013455</v>
          </cell>
          <cell r="B46" t="str">
            <v>北海道</v>
          </cell>
          <cell r="C46" t="str">
            <v>森町</v>
          </cell>
          <cell r="D46" t="str">
            <v>北海道森町</v>
          </cell>
          <cell r="E46" t="str">
            <v>ﾎｯｶｲﾄﾞｳ</v>
          </cell>
          <cell r="F46" t="str">
            <v>ﾓﾘﾏﾁ</v>
          </cell>
          <cell r="G46" t="str">
            <v>ﾎｯｶｲﾄﾞｳﾓﾘﾏﾁ</v>
          </cell>
        </row>
        <row r="47">
          <cell r="A47" t="str">
            <v>013463</v>
          </cell>
          <cell r="B47" t="str">
            <v>北海道</v>
          </cell>
          <cell r="C47" t="str">
            <v>八雲町</v>
          </cell>
          <cell r="D47" t="str">
            <v>北海道八雲町</v>
          </cell>
          <cell r="E47" t="str">
            <v>ﾎｯｶｲﾄﾞｳ</v>
          </cell>
          <cell r="F47" t="str">
            <v>ﾔｸﾓﾁｮｳ</v>
          </cell>
          <cell r="G47" t="str">
            <v>ﾎｯｶｲﾄﾞｳﾔｸﾓﾁｮｳ</v>
          </cell>
        </row>
        <row r="48">
          <cell r="A48" t="str">
            <v>013471</v>
          </cell>
          <cell r="B48" t="str">
            <v>北海道</v>
          </cell>
          <cell r="C48" t="str">
            <v>長万部町</v>
          </cell>
          <cell r="D48" t="str">
            <v>北海道長万部町</v>
          </cell>
          <cell r="E48" t="str">
            <v>ﾎｯｶｲﾄﾞｳ</v>
          </cell>
          <cell r="F48" t="str">
            <v>ｵｼｬﾏﾝﾍﾞﾁｮｳ</v>
          </cell>
          <cell r="G48" t="str">
            <v>ﾎｯｶｲﾄﾞｳｵｼｬﾏﾝﾍﾞﾁｮｳ</v>
          </cell>
        </row>
        <row r="49">
          <cell r="A49" t="str">
            <v>013617</v>
          </cell>
          <cell r="B49" t="str">
            <v>北海道</v>
          </cell>
          <cell r="C49" t="str">
            <v>江差町</v>
          </cell>
          <cell r="D49" t="str">
            <v>北海道江差町</v>
          </cell>
          <cell r="E49" t="str">
            <v>ﾎｯｶｲﾄﾞｳ</v>
          </cell>
          <cell r="F49" t="str">
            <v>ｴｻｼﾁｮｳ</v>
          </cell>
          <cell r="G49" t="str">
            <v>ﾎｯｶｲﾄﾞｳｴｻｼﾁｮｳ</v>
          </cell>
        </row>
        <row r="50">
          <cell r="A50" t="str">
            <v>013625</v>
          </cell>
          <cell r="B50" t="str">
            <v>北海道</v>
          </cell>
          <cell r="C50" t="str">
            <v>上ノ国町</v>
          </cell>
          <cell r="D50" t="str">
            <v>北海道上ノ国町</v>
          </cell>
          <cell r="E50" t="str">
            <v>ﾎｯｶｲﾄﾞｳ</v>
          </cell>
          <cell r="F50" t="str">
            <v>ｶﾐﾉｸﾆﾁｮｳ</v>
          </cell>
          <cell r="G50" t="str">
            <v>ﾎｯｶｲﾄﾞｳｶﾐﾉｸﾆﾁｮｳ</v>
          </cell>
        </row>
        <row r="51">
          <cell r="A51" t="str">
            <v>013633</v>
          </cell>
          <cell r="B51" t="str">
            <v>北海道</v>
          </cell>
          <cell r="C51" t="str">
            <v>厚沢部町</v>
          </cell>
          <cell r="D51" t="str">
            <v>北海道厚沢部町</v>
          </cell>
          <cell r="E51" t="str">
            <v>ﾎｯｶｲﾄﾞｳ</v>
          </cell>
          <cell r="F51" t="str">
            <v>ｱｯｻﾌﾞﾁｮｳ</v>
          </cell>
          <cell r="G51" t="str">
            <v>ﾎｯｶｲﾄﾞｳｱｯｻﾌﾞﾁｮｳ</v>
          </cell>
        </row>
        <row r="52">
          <cell r="A52" t="str">
            <v>013641</v>
          </cell>
          <cell r="B52" t="str">
            <v>北海道</v>
          </cell>
          <cell r="C52" t="str">
            <v>乙部町</v>
          </cell>
          <cell r="D52" t="str">
            <v>北海道乙部町</v>
          </cell>
          <cell r="E52" t="str">
            <v>ﾎｯｶｲﾄﾞｳ</v>
          </cell>
          <cell r="F52" t="str">
            <v>ｵﾄﾍﾞﾁｮｳ</v>
          </cell>
          <cell r="G52" t="str">
            <v>ﾎｯｶｲﾄﾞｳｵﾄﾍﾞﾁｮｳ</v>
          </cell>
        </row>
        <row r="53">
          <cell r="A53" t="str">
            <v>013676</v>
          </cell>
          <cell r="B53" t="str">
            <v>北海道</v>
          </cell>
          <cell r="C53" t="str">
            <v>奥尻町</v>
          </cell>
          <cell r="D53" t="str">
            <v>北海道奥尻町</v>
          </cell>
          <cell r="E53" t="str">
            <v>ﾎｯｶｲﾄﾞｳ</v>
          </cell>
          <cell r="F53" t="str">
            <v>ｵｸｼﾘﾁｮｳ</v>
          </cell>
          <cell r="G53" t="str">
            <v>ﾎｯｶｲﾄﾞｳｵｸｼﾘﾁｮｳ</v>
          </cell>
        </row>
        <row r="54">
          <cell r="A54" t="str">
            <v>013706</v>
          </cell>
          <cell r="B54" t="str">
            <v>北海道</v>
          </cell>
          <cell r="C54" t="str">
            <v>今金町</v>
          </cell>
          <cell r="D54" t="str">
            <v>北海道今金町</v>
          </cell>
          <cell r="E54" t="str">
            <v>ﾎｯｶｲﾄﾞｳ</v>
          </cell>
          <cell r="F54" t="str">
            <v>ｲﾏｶﾈﾁｮｳ</v>
          </cell>
          <cell r="G54" t="str">
            <v>ﾎｯｶｲﾄﾞｳｲﾏｶﾈﾁｮｳ</v>
          </cell>
        </row>
        <row r="55">
          <cell r="A55" t="str">
            <v>013714</v>
          </cell>
          <cell r="B55" t="str">
            <v>北海道</v>
          </cell>
          <cell r="C55" t="str">
            <v>せたな町</v>
          </cell>
          <cell r="D55" t="str">
            <v>北海道せたな町</v>
          </cell>
          <cell r="E55" t="str">
            <v>ﾎｯｶｲﾄﾞｳ</v>
          </cell>
          <cell r="F55" t="str">
            <v>ｾﾀﾅﾁｮｳ</v>
          </cell>
          <cell r="G55" t="str">
            <v>ﾎｯｶｲﾄﾞｳｾﾀﾅﾁｮｳ</v>
          </cell>
        </row>
        <row r="56">
          <cell r="A56" t="str">
            <v>013919</v>
          </cell>
          <cell r="B56" t="str">
            <v>北海道</v>
          </cell>
          <cell r="C56" t="str">
            <v>島牧村</v>
          </cell>
          <cell r="D56" t="str">
            <v>北海道島牧村</v>
          </cell>
          <cell r="E56" t="str">
            <v>ﾎｯｶｲﾄﾞｳ</v>
          </cell>
          <cell r="F56" t="str">
            <v>ｼﾏﾏｷﾑﾗ</v>
          </cell>
          <cell r="G56" t="str">
            <v>ﾎｯｶｲﾄﾞｳｼﾏﾏｷﾑﾗ</v>
          </cell>
        </row>
        <row r="57">
          <cell r="A57" t="str">
            <v>013927</v>
          </cell>
          <cell r="B57" t="str">
            <v>北海道</v>
          </cell>
          <cell r="C57" t="str">
            <v>寿都町</v>
          </cell>
          <cell r="D57" t="str">
            <v>北海道寿都町</v>
          </cell>
          <cell r="E57" t="str">
            <v>ﾎｯｶｲﾄﾞｳ</v>
          </cell>
          <cell r="F57" t="str">
            <v>ｽｯﾂﾁｮｳ</v>
          </cell>
          <cell r="G57" t="str">
            <v>ﾎｯｶｲﾄﾞｳｽｯﾂﾁｮｳ</v>
          </cell>
        </row>
        <row r="58">
          <cell r="A58" t="str">
            <v>013935</v>
          </cell>
          <cell r="B58" t="str">
            <v>北海道</v>
          </cell>
          <cell r="C58" t="str">
            <v>黒松内町</v>
          </cell>
          <cell r="D58" t="str">
            <v>北海道黒松内町</v>
          </cell>
          <cell r="E58" t="str">
            <v>ﾎｯｶｲﾄﾞｳ</v>
          </cell>
          <cell r="F58" t="str">
            <v>ｸﾛﾏﾂﾅｲﾁｮｳ</v>
          </cell>
          <cell r="G58" t="str">
            <v>ﾎｯｶｲﾄﾞｳｸﾛﾏﾂﾅｲﾁｮｳ</v>
          </cell>
        </row>
        <row r="59">
          <cell r="A59" t="str">
            <v>013943</v>
          </cell>
          <cell r="B59" t="str">
            <v>北海道</v>
          </cell>
          <cell r="C59" t="str">
            <v>蘭越町</v>
          </cell>
          <cell r="D59" t="str">
            <v>北海道蘭越町</v>
          </cell>
          <cell r="E59" t="str">
            <v>ﾎｯｶｲﾄﾞｳ</v>
          </cell>
          <cell r="F59" t="str">
            <v>ﾗﾝｺｼﾁｮｳ</v>
          </cell>
          <cell r="G59" t="str">
            <v>ﾎｯｶｲﾄﾞｳﾗﾝｺｼﾁｮｳ</v>
          </cell>
        </row>
        <row r="60">
          <cell r="A60" t="str">
            <v>013951</v>
          </cell>
          <cell r="B60" t="str">
            <v>北海道</v>
          </cell>
          <cell r="C60" t="str">
            <v>ニセコ町</v>
          </cell>
          <cell r="D60" t="str">
            <v>北海道ニセコ町</v>
          </cell>
          <cell r="E60" t="str">
            <v>ﾎｯｶｲﾄﾞｳ</v>
          </cell>
          <cell r="F60" t="str">
            <v>ﾆｾｺﾁｮｳ</v>
          </cell>
          <cell r="G60" t="str">
            <v>ﾎｯｶｲﾄﾞｳﾆｾｺﾁｮｳ</v>
          </cell>
        </row>
        <row r="61">
          <cell r="A61" t="str">
            <v>013960</v>
          </cell>
          <cell r="B61" t="str">
            <v>北海道</v>
          </cell>
          <cell r="C61" t="str">
            <v>真狩村</v>
          </cell>
          <cell r="D61" t="str">
            <v>北海道真狩村</v>
          </cell>
          <cell r="E61" t="str">
            <v>ﾎｯｶｲﾄﾞｳ</v>
          </cell>
          <cell r="F61" t="str">
            <v>ﾏｯｶﾘﾑﾗ</v>
          </cell>
          <cell r="G61" t="str">
            <v>ﾎｯｶｲﾄﾞｳﾏｯｶﾘﾑﾗ</v>
          </cell>
        </row>
        <row r="62">
          <cell r="A62" t="str">
            <v>013978</v>
          </cell>
          <cell r="B62" t="str">
            <v>北海道</v>
          </cell>
          <cell r="C62" t="str">
            <v>留寿都村</v>
          </cell>
          <cell r="D62" t="str">
            <v>北海道留寿都村</v>
          </cell>
          <cell r="E62" t="str">
            <v>ﾎｯｶｲﾄﾞｳ</v>
          </cell>
          <cell r="F62" t="str">
            <v>ﾙｽﾂﾑﾗ</v>
          </cell>
          <cell r="G62" t="str">
            <v>ﾎｯｶｲﾄﾞｳﾙｽﾂﾑﾗ</v>
          </cell>
        </row>
        <row r="63">
          <cell r="A63" t="str">
            <v>013986</v>
          </cell>
          <cell r="B63" t="str">
            <v>北海道</v>
          </cell>
          <cell r="C63" t="str">
            <v>喜茂別町</v>
          </cell>
          <cell r="D63" t="str">
            <v>北海道喜茂別町</v>
          </cell>
          <cell r="E63" t="str">
            <v>ﾎｯｶｲﾄﾞｳ</v>
          </cell>
          <cell r="F63" t="str">
            <v>ｷﾓﾍﾞﾂﾁｮｳ</v>
          </cell>
          <cell r="G63" t="str">
            <v>ﾎｯｶｲﾄﾞｳｷﾓﾍﾞﾂﾁｮｳ</v>
          </cell>
        </row>
        <row r="64">
          <cell r="A64" t="str">
            <v>013994</v>
          </cell>
          <cell r="B64" t="str">
            <v>北海道</v>
          </cell>
          <cell r="C64" t="str">
            <v>京極町</v>
          </cell>
          <cell r="D64" t="str">
            <v>北海道京極町</v>
          </cell>
          <cell r="E64" t="str">
            <v>ﾎｯｶｲﾄﾞｳ</v>
          </cell>
          <cell r="F64" t="str">
            <v>ｷｮｳｺﾞｸﾁｮｳ</v>
          </cell>
          <cell r="G64" t="str">
            <v>ﾎｯｶｲﾄﾞｳｷｮｳｺﾞｸﾁｮｳ</v>
          </cell>
        </row>
        <row r="65">
          <cell r="A65" t="str">
            <v>014001</v>
          </cell>
          <cell r="B65" t="str">
            <v>北海道</v>
          </cell>
          <cell r="C65" t="str">
            <v>倶知安町</v>
          </cell>
          <cell r="D65" t="str">
            <v>北海道倶知安町</v>
          </cell>
          <cell r="E65" t="str">
            <v>ﾎｯｶｲﾄﾞｳ</v>
          </cell>
          <cell r="F65" t="str">
            <v>ｸｯﾁｬﾝﾁｮｳ</v>
          </cell>
          <cell r="G65" t="str">
            <v>ﾎｯｶｲﾄﾞｳｸｯﾁｬﾝﾁｮｳ</v>
          </cell>
        </row>
        <row r="66">
          <cell r="A66" t="str">
            <v>014010</v>
          </cell>
          <cell r="B66" t="str">
            <v>北海道</v>
          </cell>
          <cell r="C66" t="str">
            <v>共和町</v>
          </cell>
          <cell r="D66" t="str">
            <v>北海道共和町</v>
          </cell>
          <cell r="E66" t="str">
            <v>ﾎｯｶｲﾄﾞｳ</v>
          </cell>
          <cell r="F66" t="str">
            <v>ｷｮｳﾜﾁｮｳ</v>
          </cell>
          <cell r="G66" t="str">
            <v>ﾎｯｶｲﾄﾞｳｷｮｳﾜﾁｮｳ</v>
          </cell>
        </row>
        <row r="67">
          <cell r="A67" t="str">
            <v>014028</v>
          </cell>
          <cell r="B67" t="str">
            <v>北海道</v>
          </cell>
          <cell r="C67" t="str">
            <v>岩内町</v>
          </cell>
          <cell r="D67" t="str">
            <v>北海道岩内町</v>
          </cell>
          <cell r="E67" t="str">
            <v>ﾎｯｶｲﾄﾞｳ</v>
          </cell>
          <cell r="F67" t="str">
            <v>ｲﾜﾅｲﾁｮｳ</v>
          </cell>
          <cell r="G67" t="str">
            <v>ﾎｯｶｲﾄﾞｳｲﾜﾅｲﾁｮｳ</v>
          </cell>
        </row>
        <row r="68">
          <cell r="A68" t="str">
            <v>014036</v>
          </cell>
          <cell r="B68" t="str">
            <v>北海道</v>
          </cell>
          <cell r="C68" t="str">
            <v>泊村</v>
          </cell>
          <cell r="D68" t="str">
            <v>北海道泊村</v>
          </cell>
          <cell r="E68" t="str">
            <v>ﾎｯｶｲﾄﾞｳ</v>
          </cell>
          <cell r="F68" t="str">
            <v>ﾄﾏﾘﾑﾗ</v>
          </cell>
          <cell r="G68" t="str">
            <v>ﾎｯｶｲﾄﾞｳﾄﾏﾘﾑﾗ</v>
          </cell>
        </row>
        <row r="69">
          <cell r="A69" t="str">
            <v>014044</v>
          </cell>
          <cell r="B69" t="str">
            <v>北海道</v>
          </cell>
          <cell r="C69" t="str">
            <v>神恵内村</v>
          </cell>
          <cell r="D69" t="str">
            <v>北海道神恵内村</v>
          </cell>
          <cell r="E69" t="str">
            <v>ﾎｯｶｲﾄﾞｳ</v>
          </cell>
          <cell r="F69" t="str">
            <v>ｶﾓｴﾅｲﾑﾗ</v>
          </cell>
          <cell r="G69" t="str">
            <v>ﾎｯｶｲﾄﾞｳｶﾓｴﾅｲﾑﾗ</v>
          </cell>
        </row>
        <row r="70">
          <cell r="A70" t="str">
            <v>014052</v>
          </cell>
          <cell r="B70" t="str">
            <v>北海道</v>
          </cell>
          <cell r="C70" t="str">
            <v>積丹町</v>
          </cell>
          <cell r="D70" t="str">
            <v>北海道積丹町</v>
          </cell>
          <cell r="E70" t="str">
            <v>ﾎｯｶｲﾄﾞｳ</v>
          </cell>
          <cell r="F70" t="str">
            <v>ｼｬｺﾀﾝﾁｮｳ</v>
          </cell>
          <cell r="G70" t="str">
            <v>ﾎｯｶｲﾄﾞｳｼｬｺﾀﾝﾁｮｳ</v>
          </cell>
        </row>
        <row r="71">
          <cell r="A71" t="str">
            <v>014061</v>
          </cell>
          <cell r="B71" t="str">
            <v>北海道</v>
          </cell>
          <cell r="C71" t="str">
            <v>古平町</v>
          </cell>
          <cell r="D71" t="str">
            <v>北海道古平町</v>
          </cell>
          <cell r="E71" t="str">
            <v>ﾎｯｶｲﾄﾞｳ</v>
          </cell>
          <cell r="F71" t="str">
            <v>ﾌﾙﾋﾞﾗﾁｮｳ</v>
          </cell>
          <cell r="G71" t="str">
            <v>ﾎｯｶｲﾄﾞｳﾌﾙﾋﾞﾗﾁｮｳ</v>
          </cell>
        </row>
        <row r="72">
          <cell r="A72" t="str">
            <v>014079</v>
          </cell>
          <cell r="B72" t="str">
            <v>北海道</v>
          </cell>
          <cell r="C72" t="str">
            <v>仁木町</v>
          </cell>
          <cell r="D72" t="str">
            <v>北海道仁木町</v>
          </cell>
          <cell r="E72" t="str">
            <v>ﾎｯｶｲﾄﾞｳ</v>
          </cell>
          <cell r="F72" t="str">
            <v>ﾆｷﾁｮｳ</v>
          </cell>
          <cell r="G72" t="str">
            <v>ﾎｯｶｲﾄﾞｳﾆｷﾁｮｳ</v>
          </cell>
        </row>
        <row r="73">
          <cell r="A73" t="str">
            <v>014087</v>
          </cell>
          <cell r="B73" t="str">
            <v>北海道</v>
          </cell>
          <cell r="C73" t="str">
            <v>余市町</v>
          </cell>
          <cell r="D73" t="str">
            <v>北海道余市町</v>
          </cell>
          <cell r="E73" t="str">
            <v>ﾎｯｶｲﾄﾞｳ</v>
          </cell>
          <cell r="F73" t="str">
            <v>ﾖｲﾁﾁｮｳ</v>
          </cell>
          <cell r="G73" t="str">
            <v>ﾎｯｶｲﾄﾞｳﾖｲﾁﾁｮｳ</v>
          </cell>
        </row>
        <row r="74">
          <cell r="A74" t="str">
            <v>014095</v>
          </cell>
          <cell r="B74" t="str">
            <v>北海道</v>
          </cell>
          <cell r="C74" t="str">
            <v>赤井川村</v>
          </cell>
          <cell r="D74" t="str">
            <v>北海道赤井川村</v>
          </cell>
          <cell r="E74" t="str">
            <v>ﾎｯｶｲﾄﾞｳ</v>
          </cell>
          <cell r="F74" t="str">
            <v>ｱｶｲｶﾞﾜﾑﾗ</v>
          </cell>
          <cell r="G74" t="str">
            <v>ﾎｯｶｲﾄﾞｳｱｶｲｶﾞﾜﾑﾗ</v>
          </cell>
        </row>
        <row r="75">
          <cell r="A75" t="str">
            <v>014231</v>
          </cell>
          <cell r="B75" t="str">
            <v>北海道</v>
          </cell>
          <cell r="C75" t="str">
            <v>南幌町</v>
          </cell>
          <cell r="D75" t="str">
            <v>北海道南幌町</v>
          </cell>
          <cell r="E75" t="str">
            <v>ﾎｯｶｲﾄﾞｳ</v>
          </cell>
          <cell r="F75" t="str">
            <v>ﾅﾝﾎﾟﾛﾁｮｳ</v>
          </cell>
          <cell r="G75" t="str">
            <v>ﾎｯｶｲﾄﾞｳﾅﾝﾎﾟﾛﾁｮｳ</v>
          </cell>
        </row>
        <row r="76">
          <cell r="A76" t="str">
            <v>014249</v>
          </cell>
          <cell r="B76" t="str">
            <v>北海道</v>
          </cell>
          <cell r="C76" t="str">
            <v>奈井江町</v>
          </cell>
          <cell r="D76" t="str">
            <v>北海道奈井江町</v>
          </cell>
          <cell r="E76" t="str">
            <v>ﾎｯｶｲﾄﾞｳ</v>
          </cell>
          <cell r="F76" t="str">
            <v>ﾅｲｴﾁｮｳ</v>
          </cell>
          <cell r="G76" t="str">
            <v>ﾎｯｶｲﾄﾞｳﾅｲｴﾁｮｳ</v>
          </cell>
        </row>
        <row r="77">
          <cell r="A77" t="str">
            <v>014257</v>
          </cell>
          <cell r="B77" t="str">
            <v>北海道</v>
          </cell>
          <cell r="C77" t="str">
            <v>上砂川町</v>
          </cell>
          <cell r="D77" t="str">
            <v>北海道上砂川町</v>
          </cell>
          <cell r="E77" t="str">
            <v>ﾎｯｶｲﾄﾞｳ</v>
          </cell>
          <cell r="F77" t="str">
            <v>ｶﾐｽﾅｶﾞﾜﾁｮｳ</v>
          </cell>
          <cell r="G77" t="str">
            <v>ﾎｯｶｲﾄﾞｳｶﾐｽﾅｶﾞﾜﾁｮｳ</v>
          </cell>
        </row>
        <row r="78">
          <cell r="A78" t="str">
            <v>014273</v>
          </cell>
          <cell r="B78" t="str">
            <v>北海道</v>
          </cell>
          <cell r="C78" t="str">
            <v>由仁町</v>
          </cell>
          <cell r="D78" t="str">
            <v>北海道由仁町</v>
          </cell>
          <cell r="E78" t="str">
            <v>ﾎｯｶｲﾄﾞｳ</v>
          </cell>
          <cell r="F78" t="str">
            <v>ﾕﾆﾁｮｳ</v>
          </cell>
          <cell r="G78" t="str">
            <v>ﾎｯｶｲﾄﾞｳﾕﾆﾁｮｳ</v>
          </cell>
        </row>
        <row r="79">
          <cell r="A79" t="str">
            <v>014281</v>
          </cell>
          <cell r="B79" t="str">
            <v>北海道</v>
          </cell>
          <cell r="C79" t="str">
            <v>長沼町</v>
          </cell>
          <cell r="D79" t="str">
            <v>北海道長沼町</v>
          </cell>
          <cell r="E79" t="str">
            <v>ﾎｯｶｲﾄﾞｳ</v>
          </cell>
          <cell r="F79" t="str">
            <v>ﾅｶﾞﾇﾏﾁｮｳ</v>
          </cell>
          <cell r="G79" t="str">
            <v>ﾎｯｶｲﾄﾞｳﾅｶﾞﾇﾏﾁｮｳ</v>
          </cell>
        </row>
        <row r="80">
          <cell r="A80" t="str">
            <v>014290</v>
          </cell>
          <cell r="B80" t="str">
            <v>北海道</v>
          </cell>
          <cell r="C80" t="str">
            <v>栗山町</v>
          </cell>
          <cell r="D80" t="str">
            <v>北海道栗山町</v>
          </cell>
          <cell r="E80" t="str">
            <v>ﾎｯｶｲﾄﾞｳ</v>
          </cell>
          <cell r="F80" t="str">
            <v>ｸﾘﾔﾏﾁｮｳ</v>
          </cell>
          <cell r="G80" t="str">
            <v>ﾎｯｶｲﾄﾞｳｸﾘﾔﾏﾁｮｳ</v>
          </cell>
        </row>
        <row r="81">
          <cell r="A81" t="str">
            <v>014303</v>
          </cell>
          <cell r="B81" t="str">
            <v>北海道</v>
          </cell>
          <cell r="C81" t="str">
            <v>月形町</v>
          </cell>
          <cell r="D81" t="str">
            <v>北海道月形町</v>
          </cell>
          <cell r="E81" t="str">
            <v>ﾎｯｶｲﾄﾞｳ</v>
          </cell>
          <cell r="F81" t="str">
            <v>ﾂｷｶﾞﾀﾁｮｳ</v>
          </cell>
          <cell r="G81" t="str">
            <v>ﾎｯｶｲﾄﾞｳﾂｷｶﾞﾀﾁｮｳ</v>
          </cell>
        </row>
        <row r="82">
          <cell r="A82" t="str">
            <v>014311</v>
          </cell>
          <cell r="B82" t="str">
            <v>北海道</v>
          </cell>
          <cell r="C82" t="str">
            <v>浦臼町</v>
          </cell>
          <cell r="D82" t="str">
            <v>北海道浦臼町</v>
          </cell>
          <cell r="E82" t="str">
            <v>ﾎｯｶｲﾄﾞｳ</v>
          </cell>
          <cell r="F82" t="str">
            <v>ｳﾗｳｽﾁｮｳ</v>
          </cell>
          <cell r="G82" t="str">
            <v>ﾎｯｶｲﾄﾞｳｳﾗｳｽﾁｮｳ</v>
          </cell>
        </row>
        <row r="83">
          <cell r="A83" t="str">
            <v>014320</v>
          </cell>
          <cell r="B83" t="str">
            <v>北海道</v>
          </cell>
          <cell r="C83" t="str">
            <v>新十津川町</v>
          </cell>
          <cell r="D83" t="str">
            <v>北海道新十津川町</v>
          </cell>
          <cell r="E83" t="str">
            <v>ﾎｯｶｲﾄﾞｳ</v>
          </cell>
          <cell r="F83" t="str">
            <v>ｼﾝﾄﾂｶﾜﾁｮｳ</v>
          </cell>
          <cell r="G83" t="str">
            <v>ﾎｯｶｲﾄﾞｳｼﾝﾄﾂｶﾜﾁｮｳ</v>
          </cell>
        </row>
        <row r="84">
          <cell r="A84" t="str">
            <v>014338</v>
          </cell>
          <cell r="B84" t="str">
            <v>北海道</v>
          </cell>
          <cell r="C84" t="str">
            <v>妹背牛町</v>
          </cell>
          <cell r="D84" t="str">
            <v>北海道妹背牛町</v>
          </cell>
          <cell r="E84" t="str">
            <v>ﾎｯｶｲﾄﾞｳ</v>
          </cell>
          <cell r="F84" t="str">
            <v>ﾓｾｳｼﾁｮｳ</v>
          </cell>
          <cell r="G84" t="str">
            <v>ﾎｯｶｲﾄﾞｳﾓｾｳｼﾁｮｳ</v>
          </cell>
        </row>
        <row r="85">
          <cell r="A85" t="str">
            <v>014346</v>
          </cell>
          <cell r="B85" t="str">
            <v>北海道</v>
          </cell>
          <cell r="C85" t="str">
            <v>秩父別町</v>
          </cell>
          <cell r="D85" t="str">
            <v>北海道秩父別町</v>
          </cell>
          <cell r="E85" t="str">
            <v>ﾎｯｶｲﾄﾞｳ</v>
          </cell>
          <cell r="F85" t="str">
            <v>ﾁｯﾌﾟﾍﾞﾂﾁｮｳ</v>
          </cell>
          <cell r="G85" t="str">
            <v>ﾎｯｶｲﾄﾞｳﾁｯﾌﾟﾍﾞﾂﾁｮｳ</v>
          </cell>
        </row>
        <row r="86">
          <cell r="A86" t="str">
            <v>014362</v>
          </cell>
          <cell r="B86" t="str">
            <v>北海道</v>
          </cell>
          <cell r="C86" t="str">
            <v>雨竜町</v>
          </cell>
          <cell r="D86" t="str">
            <v>北海道雨竜町</v>
          </cell>
          <cell r="E86" t="str">
            <v>ﾎｯｶｲﾄﾞｳ</v>
          </cell>
          <cell r="F86" t="str">
            <v>ｳﾘｭｳﾁｮｳ</v>
          </cell>
          <cell r="G86" t="str">
            <v>ﾎｯｶｲﾄﾞｳｳﾘｭｳﾁｮｳ</v>
          </cell>
        </row>
        <row r="87">
          <cell r="A87" t="str">
            <v>014371</v>
          </cell>
          <cell r="B87" t="str">
            <v>北海道</v>
          </cell>
          <cell r="C87" t="str">
            <v>北竜町</v>
          </cell>
          <cell r="D87" t="str">
            <v>北海道北竜町</v>
          </cell>
          <cell r="E87" t="str">
            <v>ﾎｯｶｲﾄﾞｳ</v>
          </cell>
          <cell r="F87" t="str">
            <v>ﾎｸﾘｭｳﾁｮｳ</v>
          </cell>
          <cell r="G87" t="str">
            <v>ﾎｯｶｲﾄﾞｳﾎｸﾘｭｳﾁｮｳ</v>
          </cell>
        </row>
        <row r="88">
          <cell r="A88" t="str">
            <v>014389</v>
          </cell>
          <cell r="B88" t="str">
            <v>北海道</v>
          </cell>
          <cell r="C88" t="str">
            <v>沼田町</v>
          </cell>
          <cell r="D88" t="str">
            <v>北海道沼田町</v>
          </cell>
          <cell r="E88" t="str">
            <v>ﾎｯｶｲﾄﾞｳ</v>
          </cell>
          <cell r="F88" t="str">
            <v>ﾇﾏﾀﾁｮｳ</v>
          </cell>
          <cell r="G88" t="str">
            <v>ﾎｯｶｲﾄﾞｳﾇﾏﾀﾁｮｳ</v>
          </cell>
        </row>
        <row r="89">
          <cell r="A89" t="str">
            <v>014524</v>
          </cell>
          <cell r="B89" t="str">
            <v>北海道</v>
          </cell>
          <cell r="C89" t="str">
            <v>鷹栖町</v>
          </cell>
          <cell r="D89" t="str">
            <v>北海道鷹栖町</v>
          </cell>
          <cell r="E89" t="str">
            <v>ﾎｯｶｲﾄﾞｳ</v>
          </cell>
          <cell r="F89" t="str">
            <v>ﾀｶｽﾁｮｳ</v>
          </cell>
          <cell r="G89" t="str">
            <v>ﾎｯｶｲﾄﾞｳﾀｶｽﾁｮｳ</v>
          </cell>
        </row>
        <row r="90">
          <cell r="A90" t="str">
            <v>014532</v>
          </cell>
          <cell r="B90" t="str">
            <v>北海道</v>
          </cell>
          <cell r="C90" t="str">
            <v>東神楽町</v>
          </cell>
          <cell r="D90" t="str">
            <v>北海道東神楽町</v>
          </cell>
          <cell r="E90" t="str">
            <v>ﾎｯｶｲﾄﾞｳ</v>
          </cell>
          <cell r="F90" t="str">
            <v>ﾋｶﾞｼｶｸﾞﾗﾁｮｳ</v>
          </cell>
          <cell r="G90" t="str">
            <v>ﾎｯｶｲﾄﾞｳﾋｶﾞｼｶｸﾞﾗﾁｮｳ</v>
          </cell>
        </row>
        <row r="91">
          <cell r="A91" t="str">
            <v>014541</v>
          </cell>
          <cell r="B91" t="str">
            <v>北海道</v>
          </cell>
          <cell r="C91" t="str">
            <v>当麻町</v>
          </cell>
          <cell r="D91" t="str">
            <v>北海道当麻町</v>
          </cell>
          <cell r="E91" t="str">
            <v>ﾎｯｶｲﾄﾞｳ</v>
          </cell>
          <cell r="F91" t="str">
            <v>ﾄｳﾏﾁｮｳ</v>
          </cell>
          <cell r="G91" t="str">
            <v>ﾎｯｶｲﾄﾞｳﾄｳﾏﾁｮｳ</v>
          </cell>
        </row>
        <row r="92">
          <cell r="A92" t="str">
            <v>014559</v>
          </cell>
          <cell r="B92" t="str">
            <v>北海道</v>
          </cell>
          <cell r="C92" t="str">
            <v>比布町</v>
          </cell>
          <cell r="D92" t="str">
            <v>北海道比布町</v>
          </cell>
          <cell r="E92" t="str">
            <v>ﾎｯｶｲﾄﾞｳ</v>
          </cell>
          <cell r="F92" t="str">
            <v>ﾋﾟｯﾌﾟﾁｮｳ</v>
          </cell>
          <cell r="G92" t="str">
            <v>ﾎｯｶｲﾄﾞｳﾋﾟｯﾌﾟﾁｮｳ</v>
          </cell>
        </row>
        <row r="93">
          <cell r="A93" t="str">
            <v>014567</v>
          </cell>
          <cell r="B93" t="str">
            <v>北海道</v>
          </cell>
          <cell r="C93" t="str">
            <v>愛別町</v>
          </cell>
          <cell r="D93" t="str">
            <v>北海道愛別町</v>
          </cell>
          <cell r="E93" t="str">
            <v>ﾎｯｶｲﾄﾞｳ</v>
          </cell>
          <cell r="F93" t="str">
            <v>ｱｲﾍﾞﾂﾁｮｳ</v>
          </cell>
          <cell r="G93" t="str">
            <v>ﾎｯｶｲﾄﾞｳｱｲﾍﾞﾂﾁｮｳ</v>
          </cell>
        </row>
        <row r="94">
          <cell r="A94" t="str">
            <v>014575</v>
          </cell>
          <cell r="B94" t="str">
            <v>北海道</v>
          </cell>
          <cell r="C94" t="str">
            <v>上川町</v>
          </cell>
          <cell r="D94" t="str">
            <v>北海道上川町</v>
          </cell>
          <cell r="E94" t="str">
            <v>ﾎｯｶｲﾄﾞｳ</v>
          </cell>
          <cell r="F94" t="str">
            <v>ｶﾐｶﾜﾁｮｳ</v>
          </cell>
          <cell r="G94" t="str">
            <v>ﾎｯｶｲﾄﾞｳｶﾐｶﾜﾁｮｳ</v>
          </cell>
        </row>
        <row r="95">
          <cell r="A95" t="str">
            <v>014583</v>
          </cell>
          <cell r="B95" t="str">
            <v>北海道</v>
          </cell>
          <cell r="C95" t="str">
            <v>東川町</v>
          </cell>
          <cell r="D95" t="str">
            <v>北海道東川町</v>
          </cell>
          <cell r="E95" t="str">
            <v>ﾎｯｶｲﾄﾞｳ</v>
          </cell>
          <cell r="F95" t="str">
            <v>ﾋｶﾞｼｶﾜﾁｮｳ</v>
          </cell>
          <cell r="G95" t="str">
            <v>ﾎｯｶｲﾄﾞｳﾋｶﾞｼｶﾜﾁｮｳ</v>
          </cell>
        </row>
        <row r="96">
          <cell r="A96" t="str">
            <v>014591</v>
          </cell>
          <cell r="B96" t="str">
            <v>北海道</v>
          </cell>
          <cell r="C96" t="str">
            <v>美瑛町</v>
          </cell>
          <cell r="D96" t="str">
            <v>北海道美瑛町</v>
          </cell>
          <cell r="E96" t="str">
            <v>ﾎｯｶｲﾄﾞｳ</v>
          </cell>
          <cell r="F96" t="str">
            <v>ﾋﾞｴｲﾁｮｳ</v>
          </cell>
          <cell r="G96" t="str">
            <v>ﾎｯｶｲﾄﾞｳﾋﾞｴｲﾁｮｳ</v>
          </cell>
        </row>
        <row r="97">
          <cell r="A97" t="str">
            <v>014605</v>
          </cell>
          <cell r="B97" t="str">
            <v>北海道</v>
          </cell>
          <cell r="C97" t="str">
            <v>上富良野町</v>
          </cell>
          <cell r="D97" t="str">
            <v>北海道上富良野町</v>
          </cell>
          <cell r="E97" t="str">
            <v>ﾎｯｶｲﾄﾞｳ</v>
          </cell>
          <cell r="F97" t="str">
            <v>ｶﾐﾌﾗﾉﾁｮｳ</v>
          </cell>
          <cell r="G97" t="str">
            <v>ﾎｯｶｲﾄﾞｳｶﾐﾌﾗﾉﾁｮｳ</v>
          </cell>
        </row>
        <row r="98">
          <cell r="A98" t="str">
            <v>014613</v>
          </cell>
          <cell r="B98" t="str">
            <v>北海道</v>
          </cell>
          <cell r="C98" t="str">
            <v>中富良野町</v>
          </cell>
          <cell r="D98" t="str">
            <v>北海道中富良野町</v>
          </cell>
          <cell r="E98" t="str">
            <v>ﾎｯｶｲﾄﾞｳ</v>
          </cell>
          <cell r="F98" t="str">
            <v>ﾅｶﾌﾗﾉﾁｮｳ</v>
          </cell>
          <cell r="G98" t="str">
            <v>ﾎｯｶｲﾄﾞｳﾅｶﾌﾗﾉﾁｮｳ</v>
          </cell>
        </row>
        <row r="99">
          <cell r="A99" t="str">
            <v>014621</v>
          </cell>
          <cell r="B99" t="str">
            <v>北海道</v>
          </cell>
          <cell r="C99" t="str">
            <v>南富良野町</v>
          </cell>
          <cell r="D99" t="str">
            <v>北海道南富良野町</v>
          </cell>
          <cell r="E99" t="str">
            <v>ﾎｯｶｲﾄﾞｳ</v>
          </cell>
          <cell r="F99" t="str">
            <v>ﾐﾅﾐﾌﾗﾉﾁｮｳ</v>
          </cell>
          <cell r="G99" t="str">
            <v>ﾎｯｶｲﾄﾞｳﾐﾅﾐﾌﾗﾉﾁｮｳ</v>
          </cell>
        </row>
        <row r="100">
          <cell r="A100" t="str">
            <v>014630</v>
          </cell>
          <cell r="B100" t="str">
            <v>北海道</v>
          </cell>
          <cell r="C100" t="str">
            <v>占冠村</v>
          </cell>
          <cell r="D100" t="str">
            <v>北海道占冠村</v>
          </cell>
          <cell r="E100" t="str">
            <v>ﾎｯｶｲﾄﾞｳ</v>
          </cell>
          <cell r="F100" t="str">
            <v>ｼﾑｶｯﾌﾟﾑﾗ</v>
          </cell>
          <cell r="G100" t="str">
            <v>ﾎｯｶｲﾄﾞｳｼﾑｶｯﾌﾟﾑﾗ</v>
          </cell>
        </row>
        <row r="101">
          <cell r="A101" t="str">
            <v>014648</v>
          </cell>
          <cell r="B101" t="str">
            <v>北海道</v>
          </cell>
          <cell r="C101" t="str">
            <v>和寒町</v>
          </cell>
          <cell r="D101" t="str">
            <v>北海道和寒町</v>
          </cell>
          <cell r="E101" t="str">
            <v>ﾎｯｶｲﾄﾞｳ</v>
          </cell>
          <cell r="F101" t="str">
            <v>ﾜｯｻﾑﾁｮｳ</v>
          </cell>
          <cell r="G101" t="str">
            <v>ﾎｯｶｲﾄﾞｳﾜｯｻﾑﾁｮｳ</v>
          </cell>
        </row>
        <row r="102">
          <cell r="A102" t="str">
            <v>014656</v>
          </cell>
          <cell r="B102" t="str">
            <v>北海道</v>
          </cell>
          <cell r="C102" t="str">
            <v>剣淵町</v>
          </cell>
          <cell r="D102" t="str">
            <v>北海道剣淵町</v>
          </cell>
          <cell r="E102" t="str">
            <v>ﾎｯｶｲﾄﾞｳ</v>
          </cell>
          <cell r="F102" t="str">
            <v>ｹﾝﾌﾞﾁﾁｮｳ</v>
          </cell>
          <cell r="G102" t="str">
            <v>ﾎｯｶｲﾄﾞｳｹﾝﾌﾞﾁﾁｮｳ</v>
          </cell>
        </row>
        <row r="103">
          <cell r="A103" t="str">
            <v>014681</v>
          </cell>
          <cell r="B103" t="str">
            <v>北海道</v>
          </cell>
          <cell r="C103" t="str">
            <v>下川町</v>
          </cell>
          <cell r="D103" t="str">
            <v>北海道下川町</v>
          </cell>
          <cell r="E103" t="str">
            <v>ﾎｯｶｲﾄﾞｳ</v>
          </cell>
          <cell r="F103" t="str">
            <v>ｼﾓｶﾜﾁｮｳ</v>
          </cell>
          <cell r="G103" t="str">
            <v>ﾎｯｶｲﾄﾞｳｼﾓｶﾜﾁｮｳ</v>
          </cell>
        </row>
        <row r="104">
          <cell r="A104" t="str">
            <v>014699</v>
          </cell>
          <cell r="B104" t="str">
            <v>北海道</v>
          </cell>
          <cell r="C104" t="str">
            <v>美深町</v>
          </cell>
          <cell r="D104" t="str">
            <v>北海道美深町</v>
          </cell>
          <cell r="E104" t="str">
            <v>ﾎｯｶｲﾄﾞｳ</v>
          </cell>
          <cell r="F104" t="str">
            <v>ﾋﾞﾌｶﾁｮｳ</v>
          </cell>
          <cell r="G104" t="str">
            <v>ﾎｯｶｲﾄﾞｳﾋﾞﾌｶﾁｮｳ</v>
          </cell>
        </row>
        <row r="105">
          <cell r="A105" t="str">
            <v>014702</v>
          </cell>
          <cell r="B105" t="str">
            <v>北海道</v>
          </cell>
          <cell r="C105" t="str">
            <v>音威子府村</v>
          </cell>
          <cell r="D105" t="str">
            <v>北海道音威子府村</v>
          </cell>
          <cell r="E105" t="str">
            <v>ﾎｯｶｲﾄﾞｳ</v>
          </cell>
          <cell r="F105" t="str">
            <v>ｵﾄｲﾈｯﾌﾟﾑﾗ</v>
          </cell>
          <cell r="G105" t="str">
            <v>ﾎｯｶｲﾄﾞｳｵﾄｲﾈｯﾌﾟﾑﾗ</v>
          </cell>
        </row>
        <row r="106">
          <cell r="A106" t="str">
            <v>014711</v>
          </cell>
          <cell r="B106" t="str">
            <v>北海道</v>
          </cell>
          <cell r="C106" t="str">
            <v>中川町</v>
          </cell>
          <cell r="D106" t="str">
            <v>北海道中川町</v>
          </cell>
          <cell r="E106" t="str">
            <v>ﾎｯｶｲﾄﾞｳ</v>
          </cell>
          <cell r="F106" t="str">
            <v>ﾅｶｶﾞﾜﾁｮｳ</v>
          </cell>
          <cell r="G106" t="str">
            <v>ﾎｯｶｲﾄﾞｳﾅｶｶﾞﾜﾁｮｳ</v>
          </cell>
        </row>
        <row r="107">
          <cell r="A107" t="str">
            <v>014729</v>
          </cell>
          <cell r="B107" t="str">
            <v>北海道</v>
          </cell>
          <cell r="C107" t="str">
            <v>幌加内町</v>
          </cell>
          <cell r="D107" t="str">
            <v>北海道幌加内町</v>
          </cell>
          <cell r="E107" t="str">
            <v>ﾎｯｶｲﾄﾞｳ</v>
          </cell>
          <cell r="F107" t="str">
            <v>ﾎﾛｶﾅｲﾁｮｳ</v>
          </cell>
          <cell r="G107" t="str">
            <v>ﾎｯｶｲﾄﾞｳﾎﾛｶﾅｲﾁｮｳ</v>
          </cell>
        </row>
        <row r="108">
          <cell r="A108" t="str">
            <v>014818</v>
          </cell>
          <cell r="B108" t="str">
            <v>北海道</v>
          </cell>
          <cell r="C108" t="str">
            <v>増毛町</v>
          </cell>
          <cell r="D108" t="str">
            <v>北海道増毛町</v>
          </cell>
          <cell r="E108" t="str">
            <v>ﾎｯｶｲﾄﾞｳ</v>
          </cell>
          <cell r="F108" t="str">
            <v>ﾏｼｹﾁｮｳ</v>
          </cell>
          <cell r="G108" t="str">
            <v>ﾎｯｶｲﾄﾞｳﾏｼｹﾁｮｳ</v>
          </cell>
        </row>
        <row r="109">
          <cell r="A109" t="str">
            <v>014826</v>
          </cell>
          <cell r="B109" t="str">
            <v>北海道</v>
          </cell>
          <cell r="C109" t="str">
            <v>小平町</v>
          </cell>
          <cell r="D109" t="str">
            <v>北海道小平町</v>
          </cell>
          <cell r="E109" t="str">
            <v>ﾎｯｶｲﾄﾞｳ</v>
          </cell>
          <cell r="F109" t="str">
            <v>ｵﾋﾞﾗﾁｮｳ</v>
          </cell>
          <cell r="G109" t="str">
            <v>ﾎｯｶｲﾄﾞｳｵﾋﾞﾗﾁｮｳ</v>
          </cell>
        </row>
        <row r="110">
          <cell r="A110" t="str">
            <v>014834</v>
          </cell>
          <cell r="B110" t="str">
            <v>北海道</v>
          </cell>
          <cell r="C110" t="str">
            <v>苫前町</v>
          </cell>
          <cell r="D110" t="str">
            <v>北海道苫前町</v>
          </cell>
          <cell r="E110" t="str">
            <v>ﾎｯｶｲﾄﾞｳ</v>
          </cell>
          <cell r="F110" t="str">
            <v>ﾄﾏﾏｴﾁｮｳ</v>
          </cell>
          <cell r="G110" t="str">
            <v>ﾎｯｶｲﾄﾞｳﾄﾏﾏｴﾁｮｳ</v>
          </cell>
        </row>
        <row r="111">
          <cell r="A111" t="str">
            <v>014842</v>
          </cell>
          <cell r="B111" t="str">
            <v>北海道</v>
          </cell>
          <cell r="C111" t="str">
            <v>羽幌町</v>
          </cell>
          <cell r="D111" t="str">
            <v>北海道羽幌町</v>
          </cell>
          <cell r="E111" t="str">
            <v>ﾎｯｶｲﾄﾞｳ</v>
          </cell>
          <cell r="F111" t="str">
            <v>ﾊﾎﾞﾛﾁｮｳ</v>
          </cell>
          <cell r="G111" t="str">
            <v>ﾎｯｶｲﾄﾞｳﾊﾎﾞﾛﾁｮｳ</v>
          </cell>
        </row>
        <row r="112">
          <cell r="A112" t="str">
            <v>014851</v>
          </cell>
          <cell r="B112" t="str">
            <v>北海道</v>
          </cell>
          <cell r="C112" t="str">
            <v>初山別村</v>
          </cell>
          <cell r="D112" t="str">
            <v>北海道初山別村</v>
          </cell>
          <cell r="E112" t="str">
            <v>ﾎｯｶｲﾄﾞｳ</v>
          </cell>
          <cell r="F112" t="str">
            <v>ｼｮｻﾝﾍﾞﾂﾑﾗ</v>
          </cell>
          <cell r="G112" t="str">
            <v>ﾎｯｶｲﾄﾞｳｼｮｻﾝﾍﾞﾂﾑﾗ</v>
          </cell>
        </row>
        <row r="113">
          <cell r="A113" t="str">
            <v>014869</v>
          </cell>
          <cell r="B113" t="str">
            <v>北海道</v>
          </cell>
          <cell r="C113" t="str">
            <v>遠別町</v>
          </cell>
          <cell r="D113" t="str">
            <v>北海道遠別町</v>
          </cell>
          <cell r="E113" t="str">
            <v>ﾎｯｶｲﾄﾞｳ</v>
          </cell>
          <cell r="F113" t="str">
            <v>ｴﾝﾍﾞﾂﾁｮｳ</v>
          </cell>
          <cell r="G113" t="str">
            <v>ﾎｯｶｲﾄﾞｳｴﾝﾍﾞﾂﾁｮｳ</v>
          </cell>
        </row>
        <row r="114">
          <cell r="A114" t="str">
            <v>014877</v>
          </cell>
          <cell r="B114" t="str">
            <v>北海道</v>
          </cell>
          <cell r="C114" t="str">
            <v>天塩町</v>
          </cell>
          <cell r="D114" t="str">
            <v>北海道天塩町</v>
          </cell>
          <cell r="E114" t="str">
            <v>ﾎｯｶｲﾄﾞｳ</v>
          </cell>
          <cell r="F114" t="str">
            <v>ﾃｼｵﾁｮｳ</v>
          </cell>
          <cell r="G114" t="str">
            <v>ﾎｯｶｲﾄﾞｳﾃｼｵﾁｮｳ</v>
          </cell>
        </row>
        <row r="115">
          <cell r="A115" t="str">
            <v>015113</v>
          </cell>
          <cell r="B115" t="str">
            <v>北海道</v>
          </cell>
          <cell r="C115" t="str">
            <v>猿払村</v>
          </cell>
          <cell r="D115" t="str">
            <v>北海道猿払村</v>
          </cell>
          <cell r="E115" t="str">
            <v>ﾎｯｶｲﾄﾞｳ</v>
          </cell>
          <cell r="F115" t="str">
            <v>ｻﾙﾌﾂﾑﾗ</v>
          </cell>
          <cell r="G115" t="str">
            <v>ﾎｯｶｲﾄﾞｳｻﾙﾌﾂﾑﾗ</v>
          </cell>
        </row>
        <row r="116">
          <cell r="A116" t="str">
            <v>015121</v>
          </cell>
          <cell r="B116" t="str">
            <v>北海道</v>
          </cell>
          <cell r="C116" t="str">
            <v>浜頓別町</v>
          </cell>
          <cell r="D116" t="str">
            <v>北海道浜頓別町</v>
          </cell>
          <cell r="E116" t="str">
            <v>ﾎｯｶｲﾄﾞｳ</v>
          </cell>
          <cell r="F116" t="str">
            <v>ﾊﾏﾄﾝﾍﾞﾂﾁｮｳ</v>
          </cell>
          <cell r="G116" t="str">
            <v>ﾎｯｶｲﾄﾞｳﾊﾏﾄﾝﾍﾞﾂﾁｮｳ</v>
          </cell>
        </row>
        <row r="117">
          <cell r="A117" t="str">
            <v>015130</v>
          </cell>
          <cell r="B117" t="str">
            <v>北海道</v>
          </cell>
          <cell r="C117" t="str">
            <v>中頓別町</v>
          </cell>
          <cell r="D117" t="str">
            <v>北海道中頓別町</v>
          </cell>
          <cell r="E117" t="str">
            <v>ﾎｯｶｲﾄﾞｳ</v>
          </cell>
          <cell r="F117" t="str">
            <v>ﾅｶﾄﾝﾍﾞﾂﾁｮｳ</v>
          </cell>
          <cell r="G117" t="str">
            <v>ﾎｯｶｲﾄﾞｳﾅｶﾄﾝﾍﾞﾂﾁｮｳ</v>
          </cell>
        </row>
        <row r="118">
          <cell r="A118" t="str">
            <v>015148</v>
          </cell>
          <cell r="B118" t="str">
            <v>北海道</v>
          </cell>
          <cell r="C118" t="str">
            <v>枝幸町</v>
          </cell>
          <cell r="D118" t="str">
            <v>北海道枝幸町</v>
          </cell>
          <cell r="E118" t="str">
            <v>ﾎｯｶｲﾄﾞｳ</v>
          </cell>
          <cell r="F118" t="str">
            <v>ｴｻｼﾁｮｳ</v>
          </cell>
          <cell r="G118" t="str">
            <v>ﾎｯｶｲﾄﾞｳｴｻｼﾁｮｳ</v>
          </cell>
        </row>
        <row r="119">
          <cell r="A119" t="str">
            <v>015164</v>
          </cell>
          <cell r="B119" t="str">
            <v>北海道</v>
          </cell>
          <cell r="C119" t="str">
            <v>豊富町</v>
          </cell>
          <cell r="D119" t="str">
            <v>北海道豊富町</v>
          </cell>
          <cell r="E119" t="str">
            <v>ﾎｯｶｲﾄﾞｳ</v>
          </cell>
          <cell r="F119" t="str">
            <v>ﾄﾖﾄﾐﾁｮｳ</v>
          </cell>
          <cell r="G119" t="str">
            <v>ﾎｯｶｲﾄﾞｳﾄﾖﾄﾐﾁｮｳ</v>
          </cell>
        </row>
        <row r="120">
          <cell r="A120" t="str">
            <v>015172</v>
          </cell>
          <cell r="B120" t="str">
            <v>北海道</v>
          </cell>
          <cell r="C120" t="str">
            <v>礼文町</v>
          </cell>
          <cell r="D120" t="str">
            <v>北海道礼文町</v>
          </cell>
          <cell r="E120" t="str">
            <v>ﾎｯｶｲﾄﾞｳ</v>
          </cell>
          <cell r="F120" t="str">
            <v>ﾚﾌﾞﾝﾁｮｳ</v>
          </cell>
          <cell r="G120" t="str">
            <v>ﾎｯｶｲﾄﾞｳﾚﾌﾞﾝﾁｮｳ</v>
          </cell>
        </row>
        <row r="121">
          <cell r="A121" t="str">
            <v>015181</v>
          </cell>
          <cell r="B121" t="str">
            <v>北海道</v>
          </cell>
          <cell r="C121" t="str">
            <v>利尻町</v>
          </cell>
          <cell r="D121" t="str">
            <v>北海道利尻町</v>
          </cell>
          <cell r="E121" t="str">
            <v>ﾎｯｶｲﾄﾞｳ</v>
          </cell>
          <cell r="F121" t="str">
            <v>ﾘｼﾘﾁｮｳ</v>
          </cell>
          <cell r="G121" t="str">
            <v>ﾎｯｶｲﾄﾞｳﾘｼﾘﾁｮｳ</v>
          </cell>
        </row>
        <row r="122">
          <cell r="A122" t="str">
            <v>015199</v>
          </cell>
          <cell r="B122" t="str">
            <v>北海道</v>
          </cell>
          <cell r="C122" t="str">
            <v>利尻富士町</v>
          </cell>
          <cell r="D122" t="str">
            <v>北海道利尻富士町</v>
          </cell>
          <cell r="E122" t="str">
            <v>ﾎｯｶｲﾄﾞｳ</v>
          </cell>
          <cell r="F122" t="str">
            <v>ﾘｼﾘﾌｼﾞﾁｮｳ</v>
          </cell>
          <cell r="G122" t="str">
            <v>ﾎｯｶｲﾄﾞｳﾘｼﾘﾌｼﾞﾁｮｳ</v>
          </cell>
        </row>
        <row r="123">
          <cell r="A123" t="str">
            <v>015202</v>
          </cell>
          <cell r="B123" t="str">
            <v>北海道</v>
          </cell>
          <cell r="C123" t="str">
            <v>幌延町</v>
          </cell>
          <cell r="D123" t="str">
            <v>北海道幌延町</v>
          </cell>
          <cell r="E123" t="str">
            <v>ﾎｯｶｲﾄﾞｳ</v>
          </cell>
          <cell r="F123" t="str">
            <v>ﾎﾛﾉﾍﾞﾁｮｳ</v>
          </cell>
          <cell r="G123" t="str">
            <v>ﾎｯｶｲﾄﾞｳﾎﾛﾉﾍﾞﾁｮｳ</v>
          </cell>
        </row>
        <row r="124">
          <cell r="A124" t="str">
            <v>015431</v>
          </cell>
          <cell r="B124" t="str">
            <v>北海道</v>
          </cell>
          <cell r="C124" t="str">
            <v>美幌町</v>
          </cell>
          <cell r="D124" t="str">
            <v>北海道美幌町</v>
          </cell>
          <cell r="E124" t="str">
            <v>ﾎｯｶｲﾄﾞｳ</v>
          </cell>
          <cell r="F124" t="str">
            <v>ﾋﾞﾎﾛﾁｮｳ</v>
          </cell>
          <cell r="G124" t="str">
            <v>ﾎｯｶｲﾄﾞｳﾋﾞﾎﾛﾁｮｳ</v>
          </cell>
        </row>
        <row r="125">
          <cell r="A125" t="str">
            <v>015440</v>
          </cell>
          <cell r="B125" t="str">
            <v>北海道</v>
          </cell>
          <cell r="C125" t="str">
            <v>津別町</v>
          </cell>
          <cell r="D125" t="str">
            <v>北海道津別町</v>
          </cell>
          <cell r="E125" t="str">
            <v>ﾎｯｶｲﾄﾞｳ</v>
          </cell>
          <cell r="F125" t="str">
            <v>ﾂﾍﾞﾂﾁｮｳ</v>
          </cell>
          <cell r="G125" t="str">
            <v>ﾎｯｶｲﾄﾞｳﾂﾍﾞﾂﾁｮｳ</v>
          </cell>
        </row>
        <row r="126">
          <cell r="A126" t="str">
            <v>015458</v>
          </cell>
          <cell r="B126" t="str">
            <v>北海道</v>
          </cell>
          <cell r="C126" t="str">
            <v>斜里町</v>
          </cell>
          <cell r="D126" t="str">
            <v>北海道斜里町</v>
          </cell>
          <cell r="E126" t="str">
            <v>ﾎｯｶｲﾄﾞｳ</v>
          </cell>
          <cell r="F126" t="str">
            <v>ｼｬﾘﾁｮｳ</v>
          </cell>
          <cell r="G126" t="str">
            <v>ﾎｯｶｲﾄﾞｳｼｬﾘﾁｮｳ</v>
          </cell>
        </row>
        <row r="127">
          <cell r="A127" t="str">
            <v>015466</v>
          </cell>
          <cell r="B127" t="str">
            <v>北海道</v>
          </cell>
          <cell r="C127" t="str">
            <v>清里町</v>
          </cell>
          <cell r="D127" t="str">
            <v>北海道清里町</v>
          </cell>
          <cell r="E127" t="str">
            <v>ﾎｯｶｲﾄﾞｳ</v>
          </cell>
          <cell r="F127" t="str">
            <v>ｷﾖｻﾄﾁｮｳ</v>
          </cell>
          <cell r="G127" t="str">
            <v>ﾎｯｶｲﾄﾞｳｷﾖｻﾄﾁｮｳ</v>
          </cell>
        </row>
        <row r="128">
          <cell r="A128" t="str">
            <v>015474</v>
          </cell>
          <cell r="B128" t="str">
            <v>北海道</v>
          </cell>
          <cell r="C128" t="str">
            <v>小清水町</v>
          </cell>
          <cell r="D128" t="str">
            <v>北海道小清水町</v>
          </cell>
          <cell r="E128" t="str">
            <v>ﾎｯｶｲﾄﾞｳ</v>
          </cell>
          <cell r="F128" t="str">
            <v>ｺｼﾐｽﾞﾁｮｳ</v>
          </cell>
          <cell r="G128" t="str">
            <v>ﾎｯｶｲﾄﾞｳｺｼﾐｽﾞﾁｮｳ</v>
          </cell>
        </row>
        <row r="129">
          <cell r="A129" t="str">
            <v>015491</v>
          </cell>
          <cell r="B129" t="str">
            <v>北海道</v>
          </cell>
          <cell r="C129" t="str">
            <v>訓子府町</v>
          </cell>
          <cell r="D129" t="str">
            <v>北海道訓子府町</v>
          </cell>
          <cell r="E129" t="str">
            <v>ﾎｯｶｲﾄﾞｳ</v>
          </cell>
          <cell r="F129" t="str">
            <v>ｸﾝﾈｯﾌﾟﾁｮｳ</v>
          </cell>
          <cell r="G129" t="str">
            <v>ﾎｯｶｲﾄﾞｳｸﾝﾈｯﾌﾟﾁｮｳ</v>
          </cell>
        </row>
        <row r="130">
          <cell r="A130" t="str">
            <v>015504</v>
          </cell>
          <cell r="B130" t="str">
            <v>北海道</v>
          </cell>
          <cell r="C130" t="str">
            <v>置戸町</v>
          </cell>
          <cell r="D130" t="str">
            <v>北海道置戸町</v>
          </cell>
          <cell r="E130" t="str">
            <v>ﾎｯｶｲﾄﾞｳ</v>
          </cell>
          <cell r="F130" t="str">
            <v>ｵｹﾄﾁｮｳ</v>
          </cell>
          <cell r="G130" t="str">
            <v>ﾎｯｶｲﾄﾞｳｵｹﾄﾁｮｳ</v>
          </cell>
        </row>
        <row r="131">
          <cell r="A131" t="str">
            <v>015521</v>
          </cell>
          <cell r="B131" t="str">
            <v>北海道</v>
          </cell>
          <cell r="C131" t="str">
            <v>佐呂間町</v>
          </cell>
          <cell r="D131" t="str">
            <v>北海道佐呂間町</v>
          </cell>
          <cell r="E131" t="str">
            <v>ﾎｯｶｲﾄﾞｳ</v>
          </cell>
          <cell r="F131" t="str">
            <v>ｻﾛﾏﾁｮｳ</v>
          </cell>
          <cell r="G131" t="str">
            <v>ﾎｯｶｲﾄﾞｳｻﾛﾏﾁｮｳ</v>
          </cell>
        </row>
        <row r="132">
          <cell r="A132" t="str">
            <v>015555</v>
          </cell>
          <cell r="B132" t="str">
            <v>北海道</v>
          </cell>
          <cell r="C132" t="str">
            <v>遠軽町</v>
          </cell>
          <cell r="D132" t="str">
            <v>北海道遠軽町</v>
          </cell>
          <cell r="E132" t="str">
            <v>ﾎｯｶｲﾄﾞｳ</v>
          </cell>
          <cell r="F132" t="str">
            <v>ｴﾝｶﾞﾙﾁｮｳ</v>
          </cell>
          <cell r="G132" t="str">
            <v>ﾎｯｶｲﾄﾞｳｴﾝｶﾞﾙﾁｮｳ</v>
          </cell>
        </row>
        <row r="133">
          <cell r="A133" t="str">
            <v>015598</v>
          </cell>
          <cell r="B133" t="str">
            <v>北海道</v>
          </cell>
          <cell r="C133" t="str">
            <v>湧別町</v>
          </cell>
          <cell r="D133" t="str">
            <v>北海道湧別町</v>
          </cell>
          <cell r="E133" t="str">
            <v>ﾎｯｶｲﾄﾞｳ</v>
          </cell>
          <cell r="F133" t="str">
            <v>ﾕｳﾍﾞﾂﾁｮｳ</v>
          </cell>
          <cell r="G133" t="str">
            <v>ﾎｯｶｲﾄﾞｳﾕｳﾍﾞﾂﾁｮｳ</v>
          </cell>
        </row>
        <row r="134">
          <cell r="A134" t="str">
            <v>015601</v>
          </cell>
          <cell r="B134" t="str">
            <v>北海道</v>
          </cell>
          <cell r="C134" t="str">
            <v>滝上町</v>
          </cell>
          <cell r="D134" t="str">
            <v>北海道滝上町</v>
          </cell>
          <cell r="E134" t="str">
            <v>ﾎｯｶｲﾄﾞｳ</v>
          </cell>
          <cell r="F134" t="str">
            <v>ﾀｷﾉｳｴﾁｮｳ</v>
          </cell>
          <cell r="G134" t="str">
            <v>ﾎｯｶｲﾄﾞｳﾀｷﾉｳｴﾁｮｳ</v>
          </cell>
        </row>
        <row r="135">
          <cell r="A135" t="str">
            <v>015610</v>
          </cell>
          <cell r="B135" t="str">
            <v>北海道</v>
          </cell>
          <cell r="C135" t="str">
            <v>興部町</v>
          </cell>
          <cell r="D135" t="str">
            <v>北海道興部町</v>
          </cell>
          <cell r="E135" t="str">
            <v>ﾎｯｶｲﾄﾞｳ</v>
          </cell>
          <cell r="F135" t="str">
            <v>ｵｺｯﾍﾟﾁｮｳ</v>
          </cell>
          <cell r="G135" t="str">
            <v>ﾎｯｶｲﾄﾞｳｵｺｯﾍﾟﾁｮｳ</v>
          </cell>
        </row>
        <row r="136">
          <cell r="A136" t="str">
            <v>015628</v>
          </cell>
          <cell r="B136" t="str">
            <v>北海道</v>
          </cell>
          <cell r="C136" t="str">
            <v>西興部村</v>
          </cell>
          <cell r="D136" t="str">
            <v>北海道西興部村</v>
          </cell>
          <cell r="E136" t="str">
            <v>ﾎｯｶｲﾄﾞｳ</v>
          </cell>
          <cell r="F136" t="str">
            <v>ﾆｼｵｺｯﾍﾟﾑﾗ</v>
          </cell>
          <cell r="G136" t="str">
            <v>ﾎｯｶｲﾄﾞｳﾆｼｵｺｯﾍﾟﾑﾗ</v>
          </cell>
        </row>
        <row r="137">
          <cell r="A137" t="str">
            <v>015636</v>
          </cell>
          <cell r="B137" t="str">
            <v>北海道</v>
          </cell>
          <cell r="C137" t="str">
            <v>雄武町</v>
          </cell>
          <cell r="D137" t="str">
            <v>北海道雄武町</v>
          </cell>
          <cell r="E137" t="str">
            <v>ﾎｯｶｲﾄﾞｳ</v>
          </cell>
          <cell r="F137" t="str">
            <v>ｵｳﾑﾁｮｳ</v>
          </cell>
          <cell r="G137" t="str">
            <v>ﾎｯｶｲﾄﾞｳｵｳﾑﾁｮｳ</v>
          </cell>
        </row>
        <row r="138">
          <cell r="A138" t="str">
            <v>015644</v>
          </cell>
          <cell r="B138" t="str">
            <v>北海道</v>
          </cell>
          <cell r="C138" t="str">
            <v>大空町</v>
          </cell>
          <cell r="D138" t="str">
            <v>北海道大空町</v>
          </cell>
          <cell r="E138" t="str">
            <v>ﾎｯｶｲﾄﾞｳ</v>
          </cell>
          <cell r="F138" t="str">
            <v>ｵｵｿﾞﾗﾁｮｳ</v>
          </cell>
          <cell r="G138" t="str">
            <v>ﾎｯｶｲﾄﾞｳｵｵｿﾞﾗﾁｮｳ</v>
          </cell>
        </row>
        <row r="139">
          <cell r="A139" t="str">
            <v>015717</v>
          </cell>
          <cell r="B139" t="str">
            <v>北海道</v>
          </cell>
          <cell r="C139" t="str">
            <v>豊浦町</v>
          </cell>
          <cell r="D139" t="str">
            <v>北海道豊浦町</v>
          </cell>
          <cell r="E139" t="str">
            <v>ﾎｯｶｲﾄﾞｳ</v>
          </cell>
          <cell r="F139" t="str">
            <v>ﾄﾖｳﾗﾁｮｳ</v>
          </cell>
          <cell r="G139" t="str">
            <v>ﾎｯｶｲﾄﾞｳﾄﾖｳﾗﾁｮｳ</v>
          </cell>
        </row>
        <row r="140">
          <cell r="A140" t="str">
            <v>015750</v>
          </cell>
          <cell r="B140" t="str">
            <v>北海道</v>
          </cell>
          <cell r="C140" t="str">
            <v>壮瞥町</v>
          </cell>
          <cell r="D140" t="str">
            <v>北海道壮瞥町</v>
          </cell>
          <cell r="E140" t="str">
            <v>ﾎｯｶｲﾄﾞｳ</v>
          </cell>
          <cell r="F140" t="str">
            <v>ｿｳﾍﾞﾂﾁｮｳ</v>
          </cell>
          <cell r="G140" t="str">
            <v>ﾎｯｶｲﾄﾞｳｿｳﾍﾞﾂﾁｮｳ</v>
          </cell>
        </row>
        <row r="141">
          <cell r="A141" t="str">
            <v>015784</v>
          </cell>
          <cell r="B141" t="str">
            <v>北海道</v>
          </cell>
          <cell r="C141" t="str">
            <v>白老町</v>
          </cell>
          <cell r="D141" t="str">
            <v>北海道白老町</v>
          </cell>
          <cell r="E141" t="str">
            <v>ﾎｯｶｲﾄﾞｳ</v>
          </cell>
          <cell r="F141" t="str">
            <v>ｼﾗｵｲﾁｮｳ</v>
          </cell>
          <cell r="G141" t="str">
            <v>ﾎｯｶｲﾄﾞｳｼﾗｵｲﾁｮｳ</v>
          </cell>
        </row>
        <row r="142">
          <cell r="A142" t="str">
            <v>015814</v>
          </cell>
          <cell r="B142" t="str">
            <v>北海道</v>
          </cell>
          <cell r="C142" t="str">
            <v>厚真町</v>
          </cell>
          <cell r="D142" t="str">
            <v>北海道厚真町</v>
          </cell>
          <cell r="E142" t="str">
            <v>ﾎｯｶｲﾄﾞｳ</v>
          </cell>
          <cell r="F142" t="str">
            <v>ｱﾂﾏﾁｮｳ</v>
          </cell>
          <cell r="G142" t="str">
            <v>ﾎｯｶｲﾄﾞｳｱﾂﾏﾁｮｳ</v>
          </cell>
        </row>
        <row r="143">
          <cell r="A143" t="str">
            <v>015849</v>
          </cell>
          <cell r="B143" t="str">
            <v>北海道</v>
          </cell>
          <cell r="C143" t="str">
            <v>洞爺湖町</v>
          </cell>
          <cell r="D143" t="str">
            <v>北海道洞爺湖町</v>
          </cell>
          <cell r="E143" t="str">
            <v>ﾎｯｶｲﾄﾞｳ</v>
          </cell>
          <cell r="F143" t="str">
            <v>ﾄｳﾔｺﾁｮｳ</v>
          </cell>
          <cell r="G143" t="str">
            <v>ﾎｯｶｲﾄﾞｳﾄｳﾔｺﾁｮｳ</v>
          </cell>
        </row>
        <row r="144">
          <cell r="A144" t="str">
            <v>015857</v>
          </cell>
          <cell r="B144" t="str">
            <v>北海道</v>
          </cell>
          <cell r="C144" t="str">
            <v>安平町</v>
          </cell>
          <cell r="D144" t="str">
            <v>北海道安平町</v>
          </cell>
          <cell r="E144" t="str">
            <v>ﾎｯｶｲﾄﾞｳ</v>
          </cell>
          <cell r="F144" t="str">
            <v>ｱﾋﾞﾗﾁｮｳ</v>
          </cell>
          <cell r="G144" t="str">
            <v>ﾎｯｶｲﾄﾞｳｱﾋﾞﾗﾁｮｳ</v>
          </cell>
        </row>
        <row r="145">
          <cell r="A145" t="str">
            <v>015865</v>
          </cell>
          <cell r="B145" t="str">
            <v>北海道</v>
          </cell>
          <cell r="C145" t="str">
            <v>むかわ町</v>
          </cell>
          <cell r="D145" t="str">
            <v>北海道むかわ町</v>
          </cell>
          <cell r="E145" t="str">
            <v>ﾎｯｶｲﾄﾞｳ</v>
          </cell>
          <cell r="F145" t="str">
            <v>ﾑｶﾜﾁｮｳ</v>
          </cell>
          <cell r="G145" t="str">
            <v>ﾎｯｶｲﾄﾞｳﾑｶﾜﾁｮｳ</v>
          </cell>
        </row>
        <row r="146">
          <cell r="A146" t="str">
            <v>016012</v>
          </cell>
          <cell r="B146" t="str">
            <v>北海道</v>
          </cell>
          <cell r="C146" t="str">
            <v>日高町</v>
          </cell>
          <cell r="D146" t="str">
            <v>北海道日高町</v>
          </cell>
          <cell r="E146" t="str">
            <v>ﾎｯｶｲﾄﾞｳ</v>
          </cell>
          <cell r="F146" t="str">
            <v>ﾋﾀﾞｶﾁｮｳ</v>
          </cell>
          <cell r="G146" t="str">
            <v>ﾎｯｶｲﾄﾞｳﾋﾀﾞｶﾁｮｳ</v>
          </cell>
        </row>
        <row r="147">
          <cell r="A147" t="str">
            <v>016021</v>
          </cell>
          <cell r="B147" t="str">
            <v>北海道</v>
          </cell>
          <cell r="C147" t="str">
            <v>平取町</v>
          </cell>
          <cell r="D147" t="str">
            <v>北海道平取町</v>
          </cell>
          <cell r="E147" t="str">
            <v>ﾎｯｶｲﾄﾞｳ</v>
          </cell>
          <cell r="F147" t="str">
            <v>ﾋﾞﾗﾄﾘﾁｮｳ</v>
          </cell>
          <cell r="G147" t="str">
            <v>ﾎｯｶｲﾄﾞｳﾋﾞﾗﾄﾘﾁｮｳ</v>
          </cell>
        </row>
        <row r="148">
          <cell r="A148" t="str">
            <v>016047</v>
          </cell>
          <cell r="B148" t="str">
            <v>北海道</v>
          </cell>
          <cell r="C148" t="str">
            <v>新冠町</v>
          </cell>
          <cell r="D148" t="str">
            <v>北海道新冠町</v>
          </cell>
          <cell r="E148" t="str">
            <v>ﾎｯｶｲﾄﾞｳ</v>
          </cell>
          <cell r="F148" t="str">
            <v>ﾆｲｶｯﾌﾟﾁｮｳ</v>
          </cell>
          <cell r="G148" t="str">
            <v>ﾎｯｶｲﾄﾞｳﾆｲｶｯﾌﾟﾁｮｳ</v>
          </cell>
        </row>
        <row r="149">
          <cell r="A149" t="str">
            <v>016071</v>
          </cell>
          <cell r="B149" t="str">
            <v>北海道</v>
          </cell>
          <cell r="C149" t="str">
            <v>浦河町</v>
          </cell>
          <cell r="D149" t="str">
            <v>北海道浦河町</v>
          </cell>
          <cell r="E149" t="str">
            <v>ﾎｯｶｲﾄﾞｳ</v>
          </cell>
          <cell r="F149" t="str">
            <v>ｳﾗｶﾜﾁｮｳ</v>
          </cell>
          <cell r="G149" t="str">
            <v>ﾎｯｶｲﾄﾞｳｳﾗｶﾜﾁｮｳ</v>
          </cell>
        </row>
        <row r="150">
          <cell r="A150" t="str">
            <v>016080</v>
          </cell>
          <cell r="B150" t="str">
            <v>北海道</v>
          </cell>
          <cell r="C150" t="str">
            <v>様似町</v>
          </cell>
          <cell r="D150" t="str">
            <v>北海道様似町</v>
          </cell>
          <cell r="E150" t="str">
            <v>ﾎｯｶｲﾄﾞｳ</v>
          </cell>
          <cell r="F150" t="str">
            <v>ｻﾏﾆﾁｮｳ</v>
          </cell>
          <cell r="G150" t="str">
            <v>ﾎｯｶｲﾄﾞｳｻﾏﾆﾁｮｳ</v>
          </cell>
        </row>
        <row r="151">
          <cell r="A151" t="str">
            <v>016098</v>
          </cell>
          <cell r="B151" t="str">
            <v>北海道</v>
          </cell>
          <cell r="C151" t="str">
            <v>えりも町</v>
          </cell>
          <cell r="D151" t="str">
            <v>北海道えりも町</v>
          </cell>
          <cell r="E151" t="str">
            <v>ﾎｯｶｲﾄﾞｳ</v>
          </cell>
          <cell r="F151" t="str">
            <v>ｴﾘﾓﾁｮｳ</v>
          </cell>
          <cell r="G151" t="str">
            <v>ﾎｯｶｲﾄﾞｳｴﾘﾓﾁｮｳ</v>
          </cell>
        </row>
        <row r="152">
          <cell r="A152" t="str">
            <v>016101</v>
          </cell>
          <cell r="B152" t="str">
            <v>北海道</v>
          </cell>
          <cell r="C152" t="str">
            <v>新ひだか町</v>
          </cell>
          <cell r="D152" t="str">
            <v>北海道新ひだか町</v>
          </cell>
          <cell r="E152" t="str">
            <v>ﾎｯｶｲﾄﾞｳ</v>
          </cell>
          <cell r="F152" t="str">
            <v>ｼﾝﾋﾀﾞｶﾁｮｳ</v>
          </cell>
          <cell r="G152" t="str">
            <v>ﾎｯｶｲﾄﾞｳｼﾝﾋﾀﾞｶﾁｮｳ</v>
          </cell>
        </row>
        <row r="153">
          <cell r="A153" t="str">
            <v>016314</v>
          </cell>
          <cell r="B153" t="str">
            <v>北海道</v>
          </cell>
          <cell r="C153" t="str">
            <v>音更町</v>
          </cell>
          <cell r="D153" t="str">
            <v>北海道音更町</v>
          </cell>
          <cell r="E153" t="str">
            <v>ﾎｯｶｲﾄﾞｳ</v>
          </cell>
          <cell r="F153" t="str">
            <v>ｵﾄﾌｹﾁｮｳ</v>
          </cell>
          <cell r="G153" t="str">
            <v>ﾎｯｶｲﾄﾞｳｵﾄﾌｹﾁｮｳ</v>
          </cell>
        </row>
        <row r="154">
          <cell r="A154" t="str">
            <v>016322</v>
          </cell>
          <cell r="B154" t="str">
            <v>北海道</v>
          </cell>
          <cell r="C154" t="str">
            <v>士幌町</v>
          </cell>
          <cell r="D154" t="str">
            <v>北海道士幌町</v>
          </cell>
          <cell r="E154" t="str">
            <v>ﾎｯｶｲﾄﾞｳ</v>
          </cell>
          <cell r="F154" t="str">
            <v>ｼﾎﾛﾁｮｳ</v>
          </cell>
          <cell r="G154" t="str">
            <v>ﾎｯｶｲﾄﾞｳｼﾎﾛﾁｮｳ</v>
          </cell>
        </row>
        <row r="155">
          <cell r="A155" t="str">
            <v>016331</v>
          </cell>
          <cell r="B155" t="str">
            <v>北海道</v>
          </cell>
          <cell r="C155" t="str">
            <v>上士幌町</v>
          </cell>
          <cell r="D155" t="str">
            <v>北海道上士幌町</v>
          </cell>
          <cell r="E155" t="str">
            <v>ﾎｯｶｲﾄﾞｳ</v>
          </cell>
          <cell r="F155" t="str">
            <v>ｶﾐｼﾎﾛﾁｮｳ</v>
          </cell>
          <cell r="G155" t="str">
            <v>ﾎｯｶｲﾄﾞｳｶﾐｼﾎﾛﾁｮｳ</v>
          </cell>
        </row>
        <row r="156">
          <cell r="A156" t="str">
            <v>016349</v>
          </cell>
          <cell r="B156" t="str">
            <v>北海道</v>
          </cell>
          <cell r="C156" t="str">
            <v>鹿追町</v>
          </cell>
          <cell r="D156" t="str">
            <v>北海道鹿追町</v>
          </cell>
          <cell r="E156" t="str">
            <v>ﾎｯｶｲﾄﾞｳ</v>
          </cell>
          <cell r="F156" t="str">
            <v>ｼｶｵｲﾁｮｳ</v>
          </cell>
          <cell r="G156" t="str">
            <v>ﾎｯｶｲﾄﾞｳｼｶｵｲﾁｮｳ</v>
          </cell>
        </row>
        <row r="157">
          <cell r="A157" t="str">
            <v>016357</v>
          </cell>
          <cell r="B157" t="str">
            <v>北海道</v>
          </cell>
          <cell r="C157" t="str">
            <v>新得町</v>
          </cell>
          <cell r="D157" t="str">
            <v>北海道新得町</v>
          </cell>
          <cell r="E157" t="str">
            <v>ﾎｯｶｲﾄﾞｳ</v>
          </cell>
          <cell r="F157" t="str">
            <v>ｼﾝﾄｸﾁｮｳ</v>
          </cell>
          <cell r="G157" t="str">
            <v>ﾎｯｶｲﾄﾞｳｼﾝﾄｸﾁｮｳ</v>
          </cell>
        </row>
        <row r="158">
          <cell r="A158" t="str">
            <v>016365</v>
          </cell>
          <cell r="B158" t="str">
            <v>北海道</v>
          </cell>
          <cell r="C158" t="str">
            <v>清水町</v>
          </cell>
          <cell r="D158" t="str">
            <v>北海道清水町</v>
          </cell>
          <cell r="E158" t="str">
            <v>ﾎｯｶｲﾄﾞｳ</v>
          </cell>
          <cell r="F158" t="str">
            <v>ｼﾐｽﾞﾁｮｳ</v>
          </cell>
          <cell r="G158" t="str">
            <v>ﾎｯｶｲﾄﾞｳｼﾐｽﾞﾁｮｳ</v>
          </cell>
        </row>
        <row r="159">
          <cell r="A159" t="str">
            <v>016373</v>
          </cell>
          <cell r="B159" t="str">
            <v>北海道</v>
          </cell>
          <cell r="C159" t="str">
            <v>芽室町</v>
          </cell>
          <cell r="D159" t="str">
            <v>北海道芽室町</v>
          </cell>
          <cell r="E159" t="str">
            <v>ﾎｯｶｲﾄﾞｳ</v>
          </cell>
          <cell r="F159" t="str">
            <v>ﾒﾑﾛﾁｮｳ</v>
          </cell>
          <cell r="G159" t="str">
            <v>ﾎｯｶｲﾄﾞｳﾒﾑﾛﾁｮｳ</v>
          </cell>
        </row>
        <row r="160">
          <cell r="A160" t="str">
            <v>016381</v>
          </cell>
          <cell r="B160" t="str">
            <v>北海道</v>
          </cell>
          <cell r="C160" t="str">
            <v>中札内村</v>
          </cell>
          <cell r="D160" t="str">
            <v>北海道中札内村</v>
          </cell>
          <cell r="E160" t="str">
            <v>ﾎｯｶｲﾄﾞｳ</v>
          </cell>
          <cell r="F160" t="str">
            <v>ﾅｶｻﾂﾅｲﾑﾗ</v>
          </cell>
          <cell r="G160" t="str">
            <v>ﾎｯｶｲﾄﾞｳﾅｶｻﾂﾅｲﾑﾗ</v>
          </cell>
        </row>
        <row r="161">
          <cell r="A161" t="str">
            <v>016390</v>
          </cell>
          <cell r="B161" t="str">
            <v>北海道</v>
          </cell>
          <cell r="C161" t="str">
            <v>更別村</v>
          </cell>
          <cell r="D161" t="str">
            <v>北海道更別村</v>
          </cell>
          <cell r="E161" t="str">
            <v>ﾎｯｶｲﾄﾞｳ</v>
          </cell>
          <cell r="F161" t="str">
            <v>ｻﾗﾍﾞﾂﾑﾗ</v>
          </cell>
          <cell r="G161" t="str">
            <v>ﾎｯｶｲﾄﾞｳｻﾗﾍﾞﾂﾑﾗ</v>
          </cell>
        </row>
        <row r="162">
          <cell r="A162" t="str">
            <v>016411</v>
          </cell>
          <cell r="B162" t="str">
            <v>北海道</v>
          </cell>
          <cell r="C162" t="str">
            <v>大樹町</v>
          </cell>
          <cell r="D162" t="str">
            <v>北海道大樹町</v>
          </cell>
          <cell r="E162" t="str">
            <v>ﾎｯｶｲﾄﾞｳ</v>
          </cell>
          <cell r="F162" t="str">
            <v>ﾀｲｷﾁｮｳ</v>
          </cell>
          <cell r="G162" t="str">
            <v>ﾎｯｶｲﾄﾞｳﾀｲｷﾁｮｳ</v>
          </cell>
        </row>
        <row r="163">
          <cell r="A163" t="str">
            <v>016420</v>
          </cell>
          <cell r="B163" t="str">
            <v>北海道</v>
          </cell>
          <cell r="C163" t="str">
            <v>広尾町</v>
          </cell>
          <cell r="D163" t="str">
            <v>北海道広尾町</v>
          </cell>
          <cell r="E163" t="str">
            <v>ﾎｯｶｲﾄﾞｳ</v>
          </cell>
          <cell r="F163" t="str">
            <v>ﾋﾛｵﾁｮｳ</v>
          </cell>
          <cell r="G163" t="str">
            <v>ﾎｯｶｲﾄﾞｳﾋﾛｵﾁｮｳ</v>
          </cell>
        </row>
        <row r="164">
          <cell r="A164" t="str">
            <v>016438</v>
          </cell>
          <cell r="B164" t="str">
            <v>北海道</v>
          </cell>
          <cell r="C164" t="str">
            <v>幕別町</v>
          </cell>
          <cell r="D164" t="str">
            <v>北海道幕別町</v>
          </cell>
          <cell r="E164" t="str">
            <v>ﾎｯｶｲﾄﾞｳ</v>
          </cell>
          <cell r="F164" t="str">
            <v>ﾏｸﾍﾞﾂﾁｮｳ</v>
          </cell>
          <cell r="G164" t="str">
            <v>ﾎｯｶｲﾄﾞｳﾏｸﾍﾞﾂﾁｮｳ</v>
          </cell>
        </row>
        <row r="165">
          <cell r="A165" t="str">
            <v>016446</v>
          </cell>
          <cell r="B165" t="str">
            <v>北海道</v>
          </cell>
          <cell r="C165" t="str">
            <v>池田町</v>
          </cell>
          <cell r="D165" t="str">
            <v>北海道池田町</v>
          </cell>
          <cell r="E165" t="str">
            <v>ﾎｯｶｲﾄﾞｳ</v>
          </cell>
          <cell r="F165" t="str">
            <v>ｲｹﾀﾞﾁｮｳ</v>
          </cell>
          <cell r="G165" t="str">
            <v>ﾎｯｶｲﾄﾞｳｲｹﾀﾞﾁｮｳ</v>
          </cell>
        </row>
        <row r="166">
          <cell r="A166" t="str">
            <v>016454</v>
          </cell>
          <cell r="B166" t="str">
            <v>北海道</v>
          </cell>
          <cell r="C166" t="str">
            <v>豊頃町</v>
          </cell>
          <cell r="D166" t="str">
            <v>北海道豊頃町</v>
          </cell>
          <cell r="E166" t="str">
            <v>ﾎｯｶｲﾄﾞｳ</v>
          </cell>
          <cell r="F166" t="str">
            <v>ﾄﾖｺﾛﾁｮｳ</v>
          </cell>
          <cell r="G166" t="str">
            <v>ﾎｯｶｲﾄﾞｳﾄﾖｺﾛﾁｮｳ</v>
          </cell>
        </row>
        <row r="167">
          <cell r="A167" t="str">
            <v>016462</v>
          </cell>
          <cell r="B167" t="str">
            <v>北海道</v>
          </cell>
          <cell r="C167" t="str">
            <v>本別町</v>
          </cell>
          <cell r="D167" t="str">
            <v>北海道本別町</v>
          </cell>
          <cell r="E167" t="str">
            <v>ﾎｯｶｲﾄﾞｳ</v>
          </cell>
          <cell r="F167" t="str">
            <v>ﾎﾝﾍﾞﾂﾁｮｳ</v>
          </cell>
          <cell r="G167" t="str">
            <v>ﾎｯｶｲﾄﾞｳﾎﾝﾍﾞﾂﾁｮｳ</v>
          </cell>
        </row>
        <row r="168">
          <cell r="A168" t="str">
            <v>016471</v>
          </cell>
          <cell r="B168" t="str">
            <v>北海道</v>
          </cell>
          <cell r="C168" t="str">
            <v>足寄町</v>
          </cell>
          <cell r="D168" t="str">
            <v>北海道足寄町</v>
          </cell>
          <cell r="E168" t="str">
            <v>ﾎｯｶｲﾄﾞｳ</v>
          </cell>
          <cell r="F168" t="str">
            <v>ｱｼｮﾛﾁｮｳ</v>
          </cell>
          <cell r="G168" t="str">
            <v>ﾎｯｶｲﾄﾞｳｱｼｮﾛﾁｮｳ</v>
          </cell>
        </row>
        <row r="169">
          <cell r="A169" t="str">
            <v>016489</v>
          </cell>
          <cell r="B169" t="str">
            <v>北海道</v>
          </cell>
          <cell r="C169" t="str">
            <v>陸別町</v>
          </cell>
          <cell r="D169" t="str">
            <v>北海道陸別町</v>
          </cell>
          <cell r="E169" t="str">
            <v>ﾎｯｶｲﾄﾞｳ</v>
          </cell>
          <cell r="F169" t="str">
            <v>ﾘｸﾍﾞﾂﾁｮｳ</v>
          </cell>
          <cell r="G169" t="str">
            <v>ﾎｯｶｲﾄﾞｳﾘｸﾍﾞﾂﾁｮｳ</v>
          </cell>
        </row>
        <row r="170">
          <cell r="A170" t="str">
            <v>016497</v>
          </cell>
          <cell r="B170" t="str">
            <v>北海道</v>
          </cell>
          <cell r="C170" t="str">
            <v>浦幌町</v>
          </cell>
          <cell r="D170" t="str">
            <v>北海道浦幌町</v>
          </cell>
          <cell r="E170" t="str">
            <v>ﾎｯｶｲﾄﾞｳ</v>
          </cell>
          <cell r="F170" t="str">
            <v>ｳﾗﾎﾛﾁｮｳ</v>
          </cell>
          <cell r="G170" t="str">
            <v>ﾎｯｶｲﾄﾞｳｳﾗﾎﾛﾁｮｳ</v>
          </cell>
        </row>
        <row r="171">
          <cell r="A171" t="str">
            <v>016616</v>
          </cell>
          <cell r="B171" t="str">
            <v>北海道</v>
          </cell>
          <cell r="C171" t="str">
            <v>釧路町</v>
          </cell>
          <cell r="D171" t="str">
            <v>北海道釧路町</v>
          </cell>
          <cell r="E171" t="str">
            <v>ﾎｯｶｲﾄﾞｳ</v>
          </cell>
          <cell r="F171" t="str">
            <v>ｸｼﾛﾁｮｳ</v>
          </cell>
          <cell r="G171" t="str">
            <v>ﾎｯｶｲﾄﾞｳｸｼﾛﾁｮｳ</v>
          </cell>
        </row>
        <row r="172">
          <cell r="A172" t="str">
            <v>016624</v>
          </cell>
          <cell r="B172" t="str">
            <v>北海道</v>
          </cell>
          <cell r="C172" t="str">
            <v>厚岸町</v>
          </cell>
          <cell r="D172" t="str">
            <v>北海道厚岸町</v>
          </cell>
          <cell r="E172" t="str">
            <v>ﾎｯｶｲﾄﾞｳ</v>
          </cell>
          <cell r="F172" t="str">
            <v>ｱｯｹｼﾁｮｳ</v>
          </cell>
          <cell r="G172" t="str">
            <v>ﾎｯｶｲﾄﾞｳｱｯｹｼﾁｮｳ</v>
          </cell>
        </row>
        <row r="173">
          <cell r="A173" t="str">
            <v>016632</v>
          </cell>
          <cell r="B173" t="str">
            <v>北海道</v>
          </cell>
          <cell r="C173" t="str">
            <v>浜中町</v>
          </cell>
          <cell r="D173" t="str">
            <v>北海道浜中町</v>
          </cell>
          <cell r="E173" t="str">
            <v>ﾎｯｶｲﾄﾞｳ</v>
          </cell>
          <cell r="F173" t="str">
            <v>ﾊﾏﾅｶﾁｮｳ</v>
          </cell>
          <cell r="G173" t="str">
            <v>ﾎｯｶｲﾄﾞｳﾊﾏﾅｶﾁｮｳ</v>
          </cell>
        </row>
        <row r="174">
          <cell r="A174" t="str">
            <v>016641</v>
          </cell>
          <cell r="B174" t="str">
            <v>北海道</v>
          </cell>
          <cell r="C174" t="str">
            <v>標茶町</v>
          </cell>
          <cell r="D174" t="str">
            <v>北海道標茶町</v>
          </cell>
          <cell r="E174" t="str">
            <v>ﾎｯｶｲﾄﾞｳ</v>
          </cell>
          <cell r="F174" t="str">
            <v>ｼﾍﾞﾁｬﾁｮｳ</v>
          </cell>
          <cell r="G174" t="str">
            <v>ﾎｯｶｲﾄﾞｳｼﾍﾞﾁｬﾁｮｳ</v>
          </cell>
        </row>
        <row r="175">
          <cell r="A175" t="str">
            <v>016659</v>
          </cell>
          <cell r="B175" t="str">
            <v>北海道</v>
          </cell>
          <cell r="C175" t="str">
            <v>弟子屈町</v>
          </cell>
          <cell r="D175" t="str">
            <v>北海道弟子屈町</v>
          </cell>
          <cell r="E175" t="str">
            <v>ﾎｯｶｲﾄﾞｳ</v>
          </cell>
          <cell r="F175" t="str">
            <v>ﾃｼｶｶﾞﾁｮｳ</v>
          </cell>
          <cell r="G175" t="str">
            <v>ﾎｯｶｲﾄﾞｳﾃｼｶｶﾞﾁｮｳ</v>
          </cell>
        </row>
        <row r="176">
          <cell r="A176" t="str">
            <v>016675</v>
          </cell>
          <cell r="B176" t="str">
            <v>北海道</v>
          </cell>
          <cell r="C176" t="str">
            <v>鶴居村</v>
          </cell>
          <cell r="D176" t="str">
            <v>北海道鶴居村</v>
          </cell>
          <cell r="E176" t="str">
            <v>ﾎｯｶｲﾄﾞｳ</v>
          </cell>
          <cell r="F176" t="str">
            <v>ﾂﾙｲﾑﾗ</v>
          </cell>
          <cell r="G176" t="str">
            <v>ﾎｯｶｲﾄﾞｳﾂﾙｲﾑﾗ</v>
          </cell>
        </row>
        <row r="177">
          <cell r="A177" t="str">
            <v>016683</v>
          </cell>
          <cell r="B177" t="str">
            <v>北海道</v>
          </cell>
          <cell r="C177" t="str">
            <v>白糠町</v>
          </cell>
          <cell r="D177" t="str">
            <v>北海道白糠町</v>
          </cell>
          <cell r="E177" t="str">
            <v>ﾎｯｶｲﾄﾞｳ</v>
          </cell>
          <cell r="F177" t="str">
            <v>ｼﾗﾇｶﾁｮｳ</v>
          </cell>
          <cell r="G177" t="str">
            <v>ﾎｯｶｲﾄﾞｳｼﾗﾇｶﾁｮｳ</v>
          </cell>
        </row>
        <row r="178">
          <cell r="A178" t="str">
            <v>016918</v>
          </cell>
          <cell r="B178" t="str">
            <v>北海道</v>
          </cell>
          <cell r="C178" t="str">
            <v>別海町</v>
          </cell>
          <cell r="D178" t="str">
            <v>北海道別海町</v>
          </cell>
          <cell r="E178" t="str">
            <v>ﾎｯｶｲﾄﾞｳ</v>
          </cell>
          <cell r="F178" t="str">
            <v>ﾍﾞﾂｶｲﾁｮｳ</v>
          </cell>
          <cell r="G178" t="str">
            <v>ﾎｯｶｲﾄﾞｳﾍﾞﾂｶｲﾁｮｳ</v>
          </cell>
        </row>
        <row r="179">
          <cell r="A179" t="str">
            <v>016926</v>
          </cell>
          <cell r="B179" t="str">
            <v>北海道</v>
          </cell>
          <cell r="C179" t="str">
            <v>中標津町</v>
          </cell>
          <cell r="D179" t="str">
            <v>北海道中標津町</v>
          </cell>
          <cell r="E179" t="str">
            <v>ﾎｯｶｲﾄﾞｳ</v>
          </cell>
          <cell r="F179" t="str">
            <v>ﾅｶｼﾍﾞﾂﾁｮｳ</v>
          </cell>
          <cell r="G179" t="str">
            <v>ﾎｯｶｲﾄﾞｳﾅｶｼﾍﾞﾂﾁｮｳ</v>
          </cell>
        </row>
        <row r="180">
          <cell r="A180" t="str">
            <v>016934</v>
          </cell>
          <cell r="B180" t="str">
            <v>北海道</v>
          </cell>
          <cell r="C180" t="str">
            <v>標津町</v>
          </cell>
          <cell r="D180" t="str">
            <v>北海道標津町</v>
          </cell>
          <cell r="E180" t="str">
            <v>ﾎｯｶｲﾄﾞｳ</v>
          </cell>
          <cell r="F180" t="str">
            <v>ｼﾍﾞﾂﾁｮｳ</v>
          </cell>
          <cell r="G180" t="str">
            <v>ﾎｯｶｲﾄﾞｳｼﾍﾞﾂﾁｮｳ</v>
          </cell>
        </row>
        <row r="181">
          <cell r="A181" t="str">
            <v>016942</v>
          </cell>
          <cell r="B181" t="str">
            <v>北海道</v>
          </cell>
          <cell r="C181" t="str">
            <v>羅臼町</v>
          </cell>
          <cell r="D181" t="str">
            <v>北海道羅臼町</v>
          </cell>
          <cell r="E181" t="str">
            <v>ﾎｯｶｲﾄﾞｳ</v>
          </cell>
          <cell r="F181" t="str">
            <v>ﾗｳｽﾁｮｳ</v>
          </cell>
          <cell r="G181" t="str">
            <v>ﾎｯｶｲﾄﾞｳﾗｳｽﾁｮｳ</v>
          </cell>
        </row>
        <row r="182">
          <cell r="A182" t="str">
            <v>020001</v>
          </cell>
          <cell r="B182" t="str">
            <v>青森県</v>
          </cell>
          <cell r="D182" t="str">
            <v>青森県</v>
          </cell>
          <cell r="E182" t="str">
            <v>ｱｵﾓﾘｹﾝ</v>
          </cell>
          <cell r="G182" t="str">
            <v>ｱｵﾓﾘｹﾝ</v>
          </cell>
        </row>
        <row r="183">
          <cell r="A183" t="str">
            <v>022012</v>
          </cell>
          <cell r="B183" t="str">
            <v>青森県</v>
          </cell>
          <cell r="C183" t="str">
            <v>青森市</v>
          </cell>
          <cell r="D183" t="str">
            <v>青森県青森市</v>
          </cell>
          <cell r="E183" t="str">
            <v>ｱｵﾓﾘｹﾝ</v>
          </cell>
          <cell r="F183" t="str">
            <v>ｱｵﾓﾘｼ</v>
          </cell>
          <cell r="G183" t="str">
            <v>ｱｵﾓﾘｹﾝｱｵﾓﾘｼ</v>
          </cell>
        </row>
        <row r="184">
          <cell r="A184" t="str">
            <v>022021</v>
          </cell>
          <cell r="B184" t="str">
            <v>青森県</v>
          </cell>
          <cell r="C184" t="str">
            <v>弘前市</v>
          </cell>
          <cell r="D184" t="str">
            <v>青森県弘前市</v>
          </cell>
          <cell r="E184" t="str">
            <v>ｱｵﾓﾘｹﾝ</v>
          </cell>
          <cell r="F184" t="str">
            <v>ﾋﾛｻｷｼ</v>
          </cell>
          <cell r="G184" t="str">
            <v>ｱｵﾓﾘｹﾝﾋﾛｻｷｼ</v>
          </cell>
        </row>
        <row r="185">
          <cell r="A185" t="str">
            <v>022039</v>
          </cell>
          <cell r="B185" t="str">
            <v>青森県</v>
          </cell>
          <cell r="C185" t="str">
            <v>八戸市</v>
          </cell>
          <cell r="D185" t="str">
            <v>青森県八戸市</v>
          </cell>
          <cell r="E185" t="str">
            <v>ｱｵﾓﾘｹﾝ</v>
          </cell>
          <cell r="F185" t="str">
            <v>ﾊﾁﾉﾍｼ</v>
          </cell>
          <cell r="G185" t="str">
            <v>ｱｵﾓﾘｹﾝﾊﾁﾉﾍｼ</v>
          </cell>
        </row>
        <row r="186">
          <cell r="A186" t="str">
            <v>022047</v>
          </cell>
          <cell r="B186" t="str">
            <v>青森県</v>
          </cell>
          <cell r="C186" t="str">
            <v>黒石市</v>
          </cell>
          <cell r="D186" t="str">
            <v>青森県黒石市</v>
          </cell>
          <cell r="E186" t="str">
            <v>ｱｵﾓﾘｹﾝ</v>
          </cell>
          <cell r="F186" t="str">
            <v>ｸﾛｲｼｼ</v>
          </cell>
          <cell r="G186" t="str">
            <v>ｱｵﾓﾘｹﾝｸﾛｲｼｼ</v>
          </cell>
        </row>
        <row r="187">
          <cell r="A187" t="str">
            <v>022055</v>
          </cell>
          <cell r="B187" t="str">
            <v>青森県</v>
          </cell>
          <cell r="C187" t="str">
            <v>五所川原市</v>
          </cell>
          <cell r="D187" t="str">
            <v>青森県五所川原市</v>
          </cell>
          <cell r="E187" t="str">
            <v>ｱｵﾓﾘｹﾝ</v>
          </cell>
          <cell r="F187" t="str">
            <v>ｺﾞｼｮｶﾞﾜﾗｼ</v>
          </cell>
          <cell r="G187" t="str">
            <v>ｱｵﾓﾘｹﾝｺﾞｼｮｶﾞﾜﾗｼ</v>
          </cell>
        </row>
        <row r="188">
          <cell r="A188" t="str">
            <v>022063</v>
          </cell>
          <cell r="B188" t="str">
            <v>青森県</v>
          </cell>
          <cell r="C188" t="str">
            <v>十和田市</v>
          </cell>
          <cell r="D188" t="str">
            <v>青森県十和田市</v>
          </cell>
          <cell r="E188" t="str">
            <v>ｱｵﾓﾘｹﾝ</v>
          </cell>
          <cell r="F188" t="str">
            <v>ﾄﾜﾀﾞｼ</v>
          </cell>
          <cell r="G188" t="str">
            <v>ｱｵﾓﾘｹﾝﾄﾜﾀﾞｼ</v>
          </cell>
        </row>
        <row r="189">
          <cell r="A189" t="str">
            <v>022071</v>
          </cell>
          <cell r="B189" t="str">
            <v>青森県</v>
          </cell>
          <cell r="C189" t="str">
            <v>三沢市</v>
          </cell>
          <cell r="D189" t="str">
            <v>青森県三沢市</v>
          </cell>
          <cell r="E189" t="str">
            <v>ｱｵﾓﾘｹﾝ</v>
          </cell>
          <cell r="F189" t="str">
            <v>ﾐｻﾜｼ</v>
          </cell>
          <cell r="G189" t="str">
            <v>ｱｵﾓﾘｹﾝﾐｻﾜｼ</v>
          </cell>
        </row>
        <row r="190">
          <cell r="A190" t="str">
            <v>022080</v>
          </cell>
          <cell r="B190" t="str">
            <v>青森県</v>
          </cell>
          <cell r="C190" t="str">
            <v>むつ市</v>
          </cell>
          <cell r="D190" t="str">
            <v>青森県むつ市</v>
          </cell>
          <cell r="E190" t="str">
            <v>ｱｵﾓﾘｹﾝ</v>
          </cell>
          <cell r="F190" t="str">
            <v>ﾑﾂｼ</v>
          </cell>
          <cell r="G190" t="str">
            <v>ｱｵﾓﾘｹﾝﾑﾂｼ</v>
          </cell>
        </row>
        <row r="191">
          <cell r="A191" t="str">
            <v>022098</v>
          </cell>
          <cell r="B191" t="str">
            <v>青森県</v>
          </cell>
          <cell r="C191" t="str">
            <v>つがる市</v>
          </cell>
          <cell r="D191" t="str">
            <v>青森県つがる市</v>
          </cell>
          <cell r="E191" t="str">
            <v>ｱｵﾓﾘｹﾝ</v>
          </cell>
          <cell r="F191" t="str">
            <v>ﾂｶﾞﾙｼ</v>
          </cell>
          <cell r="G191" t="str">
            <v>ｱｵﾓﾘｹﾝﾂｶﾞﾙｼ</v>
          </cell>
        </row>
        <row r="192">
          <cell r="A192" t="str">
            <v>022101</v>
          </cell>
          <cell r="B192" t="str">
            <v>青森県</v>
          </cell>
          <cell r="C192" t="str">
            <v>平川市</v>
          </cell>
          <cell r="D192" t="str">
            <v>青森県平川市</v>
          </cell>
          <cell r="E192" t="str">
            <v>ｱｵﾓﾘｹﾝ</v>
          </cell>
          <cell r="F192" t="str">
            <v>ﾋﾗｶﾜｼ</v>
          </cell>
          <cell r="G192" t="str">
            <v>ｱｵﾓﾘｹﾝﾋﾗｶﾜｼ</v>
          </cell>
        </row>
        <row r="193">
          <cell r="A193" t="str">
            <v>023019</v>
          </cell>
          <cell r="B193" t="str">
            <v>青森県</v>
          </cell>
          <cell r="C193" t="str">
            <v>平内町</v>
          </cell>
          <cell r="D193" t="str">
            <v>青森県平内町</v>
          </cell>
          <cell r="E193" t="str">
            <v>ｱｵﾓﾘｹﾝ</v>
          </cell>
          <cell r="F193" t="str">
            <v>ﾋﾗﾅｲﾏﾁ</v>
          </cell>
          <cell r="G193" t="str">
            <v>ｱｵﾓﾘｹﾝﾋﾗﾅｲﾏﾁ</v>
          </cell>
        </row>
        <row r="194">
          <cell r="A194" t="str">
            <v>023035</v>
          </cell>
          <cell r="B194" t="str">
            <v>青森県</v>
          </cell>
          <cell r="C194" t="str">
            <v>今別町</v>
          </cell>
          <cell r="D194" t="str">
            <v>青森県今別町</v>
          </cell>
          <cell r="E194" t="str">
            <v>ｱｵﾓﾘｹﾝ</v>
          </cell>
          <cell r="F194" t="str">
            <v>ｲﾏﾍﾞﾂﾏﾁ</v>
          </cell>
          <cell r="G194" t="str">
            <v>ｱｵﾓﾘｹﾝｲﾏﾍﾞﾂﾏﾁ</v>
          </cell>
        </row>
        <row r="195">
          <cell r="A195" t="str">
            <v>023043</v>
          </cell>
          <cell r="B195" t="str">
            <v>青森県</v>
          </cell>
          <cell r="C195" t="str">
            <v>蓬田村</v>
          </cell>
          <cell r="D195" t="str">
            <v>青森県蓬田村</v>
          </cell>
          <cell r="E195" t="str">
            <v>ｱｵﾓﾘｹﾝ</v>
          </cell>
          <cell r="F195" t="str">
            <v>ﾖﾓｷﾞﾀﾑﾗ</v>
          </cell>
          <cell r="G195" t="str">
            <v>ｱｵﾓﾘｹﾝﾖﾓｷﾞﾀﾑﾗ</v>
          </cell>
        </row>
        <row r="196">
          <cell r="A196" t="str">
            <v>023078</v>
          </cell>
          <cell r="B196" t="str">
            <v>青森県</v>
          </cell>
          <cell r="C196" t="str">
            <v>外ヶ浜町</v>
          </cell>
          <cell r="D196" t="str">
            <v>青森県外ヶ浜町</v>
          </cell>
          <cell r="E196" t="str">
            <v>ｱｵﾓﾘｹﾝ</v>
          </cell>
          <cell r="F196" t="str">
            <v>ｿﾄｶﾞﾊﾏﾏﾁ</v>
          </cell>
          <cell r="G196" t="str">
            <v>ｱｵﾓﾘｹﾝｿﾄｶﾞﾊﾏﾏﾁ</v>
          </cell>
        </row>
        <row r="197">
          <cell r="A197" t="str">
            <v>023213</v>
          </cell>
          <cell r="B197" t="str">
            <v>青森県</v>
          </cell>
          <cell r="C197" t="str">
            <v>鰺ヶ沢町</v>
          </cell>
          <cell r="D197" t="str">
            <v>青森県鰺ヶ沢町</v>
          </cell>
          <cell r="E197" t="str">
            <v>ｱｵﾓﾘｹﾝ</v>
          </cell>
          <cell r="F197" t="str">
            <v>ｱｼﾞｶﾞｻﾜﾏﾁ</v>
          </cell>
          <cell r="G197" t="str">
            <v>ｱｵﾓﾘｹﾝｱｼﾞｶﾞｻﾜﾏﾁ</v>
          </cell>
        </row>
        <row r="198">
          <cell r="A198" t="str">
            <v>023230</v>
          </cell>
          <cell r="B198" t="str">
            <v>青森県</v>
          </cell>
          <cell r="C198" t="str">
            <v>深浦町</v>
          </cell>
          <cell r="D198" t="str">
            <v>青森県深浦町</v>
          </cell>
          <cell r="E198" t="str">
            <v>ｱｵﾓﾘｹﾝ</v>
          </cell>
          <cell r="F198" t="str">
            <v>ﾌｶｳﾗﾏﾁ</v>
          </cell>
          <cell r="G198" t="str">
            <v>ｱｵﾓﾘｹﾝﾌｶｳﾗﾏﾁ</v>
          </cell>
        </row>
        <row r="199">
          <cell r="A199" t="str">
            <v>023434</v>
          </cell>
          <cell r="B199" t="str">
            <v>青森県</v>
          </cell>
          <cell r="C199" t="str">
            <v>西目屋村</v>
          </cell>
          <cell r="D199" t="str">
            <v>青森県西目屋村</v>
          </cell>
          <cell r="E199" t="str">
            <v>ｱｵﾓﾘｹﾝ</v>
          </cell>
          <cell r="F199" t="str">
            <v>ﾆｼﾒﾔﾑﾗ</v>
          </cell>
          <cell r="G199" t="str">
            <v>ｱｵﾓﾘｹﾝﾆｼﾒﾔﾑﾗ</v>
          </cell>
        </row>
        <row r="200">
          <cell r="A200" t="str">
            <v>023612</v>
          </cell>
          <cell r="B200" t="str">
            <v>青森県</v>
          </cell>
          <cell r="C200" t="str">
            <v>藤崎町</v>
          </cell>
          <cell r="D200" t="str">
            <v>青森県藤崎町</v>
          </cell>
          <cell r="E200" t="str">
            <v>ｱｵﾓﾘｹﾝ</v>
          </cell>
          <cell r="F200" t="str">
            <v>ﾌｼﾞｻｷﾏﾁ</v>
          </cell>
          <cell r="G200" t="str">
            <v>ｱｵﾓﾘｹﾝﾌｼﾞｻｷﾏﾁ</v>
          </cell>
        </row>
        <row r="201">
          <cell r="A201" t="str">
            <v>023621</v>
          </cell>
          <cell r="B201" t="str">
            <v>青森県</v>
          </cell>
          <cell r="C201" t="str">
            <v>大鰐町</v>
          </cell>
          <cell r="D201" t="str">
            <v>青森県大鰐町</v>
          </cell>
          <cell r="E201" t="str">
            <v>ｱｵﾓﾘｹﾝ</v>
          </cell>
          <cell r="F201" t="str">
            <v>ｵｵﾜﾆﾏﾁ</v>
          </cell>
          <cell r="G201" t="str">
            <v>ｱｵﾓﾘｹﾝｵｵﾜﾆﾏﾁ</v>
          </cell>
        </row>
        <row r="202">
          <cell r="A202" t="str">
            <v>023671</v>
          </cell>
          <cell r="B202" t="str">
            <v>青森県</v>
          </cell>
          <cell r="C202" t="str">
            <v>田舎館村</v>
          </cell>
          <cell r="D202" t="str">
            <v>青森県田舎館村</v>
          </cell>
          <cell r="E202" t="str">
            <v>ｱｵﾓﾘｹﾝ</v>
          </cell>
          <cell r="F202" t="str">
            <v>ｲﾅｶﾀﾞﾃﾑﾗ</v>
          </cell>
          <cell r="G202" t="str">
            <v>ｱｵﾓﾘｹﾝｲﾅｶﾀﾞﾃﾑﾗ</v>
          </cell>
        </row>
        <row r="203">
          <cell r="A203" t="str">
            <v>023817</v>
          </cell>
          <cell r="B203" t="str">
            <v>青森県</v>
          </cell>
          <cell r="C203" t="str">
            <v>板柳町</v>
          </cell>
          <cell r="D203" t="str">
            <v>青森県板柳町</v>
          </cell>
          <cell r="E203" t="str">
            <v>ｱｵﾓﾘｹﾝ</v>
          </cell>
          <cell r="F203" t="str">
            <v>ｲﾀﾔﾅｷﾞﾏﾁ</v>
          </cell>
          <cell r="G203" t="str">
            <v>ｱｵﾓﾘｹﾝｲﾀﾔﾅｷﾞﾏﾁ</v>
          </cell>
        </row>
        <row r="204">
          <cell r="A204" t="str">
            <v>023841</v>
          </cell>
          <cell r="B204" t="str">
            <v>青森県</v>
          </cell>
          <cell r="C204" t="str">
            <v>鶴田町</v>
          </cell>
          <cell r="D204" t="str">
            <v>青森県鶴田町</v>
          </cell>
          <cell r="E204" t="str">
            <v>ｱｵﾓﾘｹﾝ</v>
          </cell>
          <cell r="F204" t="str">
            <v>ﾂﾙﾀﾏﾁ</v>
          </cell>
          <cell r="G204" t="str">
            <v>ｱｵﾓﾘｹﾝﾂﾙﾀﾏﾁ</v>
          </cell>
        </row>
        <row r="205">
          <cell r="A205" t="str">
            <v>023876</v>
          </cell>
          <cell r="B205" t="str">
            <v>青森県</v>
          </cell>
          <cell r="C205" t="str">
            <v>中泊町</v>
          </cell>
          <cell r="D205" t="str">
            <v>青森県中泊町</v>
          </cell>
          <cell r="E205" t="str">
            <v>ｱｵﾓﾘｹﾝ</v>
          </cell>
          <cell r="F205" t="str">
            <v>ﾅｶﾄﾞﾏﾘﾏﾁ</v>
          </cell>
          <cell r="G205" t="str">
            <v>ｱｵﾓﾘｹﾝﾅｶﾄﾞﾏﾘﾏﾁ</v>
          </cell>
        </row>
        <row r="206">
          <cell r="A206" t="str">
            <v>024015</v>
          </cell>
          <cell r="B206" t="str">
            <v>青森県</v>
          </cell>
          <cell r="C206" t="str">
            <v>野辺地町</v>
          </cell>
          <cell r="D206" t="str">
            <v>青森県野辺地町</v>
          </cell>
          <cell r="E206" t="str">
            <v>ｱｵﾓﾘｹﾝ</v>
          </cell>
          <cell r="F206" t="str">
            <v>ﾉﾍｼﾞﾏﾁ</v>
          </cell>
          <cell r="G206" t="str">
            <v>ｱｵﾓﾘｹﾝﾉﾍｼﾞﾏﾁ</v>
          </cell>
        </row>
        <row r="207">
          <cell r="A207" t="str">
            <v>024023</v>
          </cell>
          <cell r="B207" t="str">
            <v>青森県</v>
          </cell>
          <cell r="C207" t="str">
            <v>七戸町</v>
          </cell>
          <cell r="D207" t="str">
            <v>青森県七戸町</v>
          </cell>
          <cell r="E207" t="str">
            <v>ｱｵﾓﾘｹﾝ</v>
          </cell>
          <cell r="F207" t="str">
            <v>ｼﾁﾉﾍﾏﾁ</v>
          </cell>
          <cell r="G207" t="str">
            <v>ｱｵﾓﾘｹﾝｼﾁﾉﾍﾏﾁ</v>
          </cell>
        </row>
        <row r="208">
          <cell r="A208" t="str">
            <v>024058</v>
          </cell>
          <cell r="B208" t="str">
            <v>青森県</v>
          </cell>
          <cell r="C208" t="str">
            <v>六戸町</v>
          </cell>
          <cell r="D208" t="str">
            <v>青森県六戸町</v>
          </cell>
          <cell r="E208" t="str">
            <v>ｱｵﾓﾘｹﾝ</v>
          </cell>
          <cell r="F208" t="str">
            <v>ﾛｸﾉﾍﾏﾁ</v>
          </cell>
          <cell r="G208" t="str">
            <v>ｱｵﾓﾘｹﾝﾛｸﾉﾍﾏﾁ</v>
          </cell>
        </row>
        <row r="209">
          <cell r="A209" t="str">
            <v>024066</v>
          </cell>
          <cell r="B209" t="str">
            <v>青森県</v>
          </cell>
          <cell r="C209" t="str">
            <v>横浜町</v>
          </cell>
          <cell r="D209" t="str">
            <v>青森県横浜町</v>
          </cell>
          <cell r="E209" t="str">
            <v>ｱｵﾓﾘｹﾝ</v>
          </cell>
          <cell r="F209" t="str">
            <v>ﾖｺﾊﾏﾏﾁ</v>
          </cell>
          <cell r="G209" t="str">
            <v>ｱｵﾓﾘｹﾝﾖｺﾊﾏﾏﾁ</v>
          </cell>
        </row>
        <row r="210">
          <cell r="A210" t="str">
            <v>024082</v>
          </cell>
          <cell r="B210" t="str">
            <v>青森県</v>
          </cell>
          <cell r="C210" t="str">
            <v>東北町</v>
          </cell>
          <cell r="D210" t="str">
            <v>青森県東北町</v>
          </cell>
          <cell r="E210" t="str">
            <v>ｱｵﾓﾘｹﾝ</v>
          </cell>
          <cell r="F210" t="str">
            <v>ﾄｳﾎｸﾏﾁ</v>
          </cell>
          <cell r="G210" t="str">
            <v>ｱｵﾓﾘｹﾝﾄｳﾎｸﾏﾁ</v>
          </cell>
        </row>
        <row r="211">
          <cell r="A211" t="str">
            <v>024112</v>
          </cell>
          <cell r="B211" t="str">
            <v>青森県</v>
          </cell>
          <cell r="C211" t="str">
            <v>六ヶ所村</v>
          </cell>
          <cell r="D211" t="str">
            <v>青森県六ヶ所村</v>
          </cell>
          <cell r="E211" t="str">
            <v>ｱｵﾓﾘｹﾝ</v>
          </cell>
          <cell r="F211" t="str">
            <v>ﾛｯｶｼｮﾑﾗ</v>
          </cell>
          <cell r="G211" t="str">
            <v>ｱｵﾓﾘｹﾝﾛｯｶｼｮﾑﾗ</v>
          </cell>
        </row>
        <row r="212">
          <cell r="A212" t="str">
            <v>024121</v>
          </cell>
          <cell r="B212" t="str">
            <v>青森県</v>
          </cell>
          <cell r="C212" t="str">
            <v>おいらせ町</v>
          </cell>
          <cell r="D212" t="str">
            <v>青森県おいらせ町</v>
          </cell>
          <cell r="E212" t="str">
            <v>ｱｵﾓﾘｹﾝ</v>
          </cell>
          <cell r="F212" t="str">
            <v>ｵｲﾗｾﾁｮｳ</v>
          </cell>
          <cell r="G212" t="str">
            <v>ｱｵﾓﾘｹﾝｵｲﾗｾﾁｮｳ</v>
          </cell>
        </row>
        <row r="213">
          <cell r="A213" t="str">
            <v>024236</v>
          </cell>
          <cell r="B213" t="str">
            <v>青森県</v>
          </cell>
          <cell r="C213" t="str">
            <v>大間町</v>
          </cell>
          <cell r="D213" t="str">
            <v>青森県大間町</v>
          </cell>
          <cell r="E213" t="str">
            <v>ｱｵﾓﾘｹﾝ</v>
          </cell>
          <cell r="F213" t="str">
            <v>ｵｵﾏﾏﾁ</v>
          </cell>
          <cell r="G213" t="str">
            <v>ｱｵﾓﾘｹﾝｵｵﾏﾏﾁ</v>
          </cell>
        </row>
        <row r="214">
          <cell r="A214" t="str">
            <v>024244</v>
          </cell>
          <cell r="B214" t="str">
            <v>青森県</v>
          </cell>
          <cell r="C214" t="str">
            <v>東通村</v>
          </cell>
          <cell r="D214" t="str">
            <v>青森県東通村</v>
          </cell>
          <cell r="E214" t="str">
            <v>ｱｵﾓﾘｹﾝ</v>
          </cell>
          <cell r="F214" t="str">
            <v>ﾋｶﾞｼﾄﾞｵﾘﾑﾗ</v>
          </cell>
          <cell r="G214" t="str">
            <v>ｱｵﾓﾘｹﾝﾋｶﾞｼﾄﾞｵﾘﾑﾗ</v>
          </cell>
        </row>
        <row r="215">
          <cell r="A215" t="str">
            <v>024252</v>
          </cell>
          <cell r="B215" t="str">
            <v>青森県</v>
          </cell>
          <cell r="C215" t="str">
            <v>風間浦村</v>
          </cell>
          <cell r="D215" t="str">
            <v>青森県風間浦村</v>
          </cell>
          <cell r="E215" t="str">
            <v>ｱｵﾓﾘｹﾝ</v>
          </cell>
          <cell r="F215" t="str">
            <v>ｶｻﾞﾏｳﾗﾑﾗ</v>
          </cell>
          <cell r="G215" t="str">
            <v>ｱｵﾓﾘｹﾝｶｻﾞﾏｳﾗﾑﾗ</v>
          </cell>
        </row>
        <row r="216">
          <cell r="A216" t="str">
            <v>024261</v>
          </cell>
          <cell r="B216" t="str">
            <v>青森県</v>
          </cell>
          <cell r="C216" t="str">
            <v>佐井村</v>
          </cell>
          <cell r="D216" t="str">
            <v>青森県佐井村</v>
          </cell>
          <cell r="E216" t="str">
            <v>ｱｵﾓﾘｹﾝ</v>
          </cell>
          <cell r="F216" t="str">
            <v>ｻｲﾑﾗ</v>
          </cell>
          <cell r="G216" t="str">
            <v>ｱｵﾓﾘｹﾝｻｲﾑﾗ</v>
          </cell>
        </row>
        <row r="217">
          <cell r="A217" t="str">
            <v>024414</v>
          </cell>
          <cell r="B217" t="str">
            <v>青森県</v>
          </cell>
          <cell r="C217" t="str">
            <v>三戸町</v>
          </cell>
          <cell r="D217" t="str">
            <v>青森県三戸町</v>
          </cell>
          <cell r="E217" t="str">
            <v>ｱｵﾓﾘｹﾝ</v>
          </cell>
          <cell r="F217" t="str">
            <v>ｻﾝﾉﾍﾏﾁ</v>
          </cell>
          <cell r="G217" t="str">
            <v>ｱｵﾓﾘｹﾝｻﾝﾉﾍﾏﾁ</v>
          </cell>
        </row>
        <row r="218">
          <cell r="A218" t="str">
            <v>024422</v>
          </cell>
          <cell r="B218" t="str">
            <v>青森県</v>
          </cell>
          <cell r="C218" t="str">
            <v>五戸町</v>
          </cell>
          <cell r="D218" t="str">
            <v>青森県五戸町</v>
          </cell>
          <cell r="E218" t="str">
            <v>ｱｵﾓﾘｹﾝ</v>
          </cell>
          <cell r="F218" t="str">
            <v>ｺﾞﾉﾍﾏﾁ</v>
          </cell>
          <cell r="G218" t="str">
            <v>ｱｵﾓﾘｹﾝｺﾞﾉﾍﾏﾁ</v>
          </cell>
        </row>
        <row r="219">
          <cell r="A219" t="str">
            <v>024431</v>
          </cell>
          <cell r="B219" t="str">
            <v>青森県</v>
          </cell>
          <cell r="C219" t="str">
            <v>田子町</v>
          </cell>
          <cell r="D219" t="str">
            <v>青森県田子町</v>
          </cell>
          <cell r="E219" t="str">
            <v>ｱｵﾓﾘｹﾝ</v>
          </cell>
          <cell r="F219" t="str">
            <v>ﾀｯｺﾏﾁ</v>
          </cell>
          <cell r="G219" t="str">
            <v>ｱｵﾓﾘｹﾝﾀｯｺﾏﾁ</v>
          </cell>
        </row>
        <row r="220">
          <cell r="A220" t="str">
            <v>024457</v>
          </cell>
          <cell r="B220" t="str">
            <v>青森県</v>
          </cell>
          <cell r="C220" t="str">
            <v>南部町</v>
          </cell>
          <cell r="D220" t="str">
            <v>青森県南部町</v>
          </cell>
          <cell r="E220" t="str">
            <v>ｱｵﾓﾘｹﾝ</v>
          </cell>
          <cell r="F220" t="str">
            <v>ﾅﾝﾌﾞﾁｮｳ</v>
          </cell>
          <cell r="G220" t="str">
            <v>ｱｵﾓﾘｹﾝﾅﾝﾌﾞﾁｮｳ</v>
          </cell>
        </row>
        <row r="221">
          <cell r="A221" t="str">
            <v>024465</v>
          </cell>
          <cell r="B221" t="str">
            <v>青森県</v>
          </cell>
          <cell r="C221" t="str">
            <v>階上町</v>
          </cell>
          <cell r="D221" t="str">
            <v>青森県階上町</v>
          </cell>
          <cell r="E221" t="str">
            <v>ｱｵﾓﾘｹﾝ</v>
          </cell>
          <cell r="F221" t="str">
            <v>ﾊｼｶﾐﾁｮｳ</v>
          </cell>
          <cell r="G221" t="str">
            <v>ｱｵﾓﾘｹﾝﾊｼｶﾐﾁｮｳ</v>
          </cell>
        </row>
        <row r="222">
          <cell r="A222" t="str">
            <v>024503</v>
          </cell>
          <cell r="B222" t="str">
            <v>青森県</v>
          </cell>
          <cell r="C222" t="str">
            <v>新郷村</v>
          </cell>
          <cell r="D222" t="str">
            <v>青森県新郷村</v>
          </cell>
          <cell r="E222" t="str">
            <v>ｱｵﾓﾘｹﾝ</v>
          </cell>
          <cell r="F222" t="str">
            <v>ｼﾝｺﾞｳﾑﾗ</v>
          </cell>
          <cell r="G222" t="str">
            <v>ｱｵﾓﾘｹﾝｼﾝｺﾞｳﾑﾗ</v>
          </cell>
        </row>
        <row r="223">
          <cell r="A223" t="str">
            <v>030007</v>
          </cell>
          <cell r="B223" t="str">
            <v>岩手県</v>
          </cell>
          <cell r="D223" t="str">
            <v>岩手県</v>
          </cell>
          <cell r="E223" t="str">
            <v>ｲﾜﾃｹﾝ</v>
          </cell>
          <cell r="G223" t="str">
            <v>ｲﾜﾃｹﾝ</v>
          </cell>
        </row>
        <row r="224">
          <cell r="A224" t="str">
            <v>032018</v>
          </cell>
          <cell r="B224" t="str">
            <v>岩手県</v>
          </cell>
          <cell r="C224" t="str">
            <v>盛岡市</v>
          </cell>
          <cell r="D224" t="str">
            <v>岩手県盛岡市</v>
          </cell>
          <cell r="E224" t="str">
            <v>ｲﾜﾃｹﾝ</v>
          </cell>
          <cell r="F224" t="str">
            <v>ﾓﾘｵｶｼ</v>
          </cell>
          <cell r="G224" t="str">
            <v>ｲﾜﾃｹﾝﾓﾘｵｶｼ</v>
          </cell>
        </row>
        <row r="225">
          <cell r="A225" t="str">
            <v>032026</v>
          </cell>
          <cell r="B225" t="str">
            <v>岩手県</v>
          </cell>
          <cell r="C225" t="str">
            <v>宮古市</v>
          </cell>
          <cell r="D225" t="str">
            <v>岩手県宮古市</v>
          </cell>
          <cell r="E225" t="str">
            <v>ｲﾜﾃｹﾝ</v>
          </cell>
          <cell r="F225" t="str">
            <v>ﾐﾔｺｼ</v>
          </cell>
          <cell r="G225" t="str">
            <v>ｲﾜﾃｹﾝﾐﾔｺｼ</v>
          </cell>
        </row>
        <row r="226">
          <cell r="A226" t="str">
            <v>032034</v>
          </cell>
          <cell r="B226" t="str">
            <v>岩手県</v>
          </cell>
          <cell r="C226" t="str">
            <v>大船渡市</v>
          </cell>
          <cell r="D226" t="str">
            <v>岩手県大船渡市</v>
          </cell>
          <cell r="E226" t="str">
            <v>ｲﾜﾃｹﾝ</v>
          </cell>
          <cell r="F226" t="str">
            <v>ｵｵﾌﾅﾄｼ</v>
          </cell>
          <cell r="G226" t="str">
            <v>ｲﾜﾃｹﾝｵｵﾌﾅﾄｼ</v>
          </cell>
        </row>
        <row r="227">
          <cell r="A227" t="str">
            <v>032051</v>
          </cell>
          <cell r="B227" t="str">
            <v>岩手県</v>
          </cell>
          <cell r="C227" t="str">
            <v>花巻市</v>
          </cell>
          <cell r="D227" t="str">
            <v>岩手県花巻市</v>
          </cell>
          <cell r="E227" t="str">
            <v>ｲﾜﾃｹﾝ</v>
          </cell>
          <cell r="F227" t="str">
            <v>ﾊﾅﾏｷｼ</v>
          </cell>
          <cell r="G227" t="str">
            <v>ｲﾜﾃｹﾝﾊﾅﾏｷｼ</v>
          </cell>
        </row>
        <row r="228">
          <cell r="A228" t="str">
            <v>032069</v>
          </cell>
          <cell r="B228" t="str">
            <v>岩手県</v>
          </cell>
          <cell r="C228" t="str">
            <v>北上市</v>
          </cell>
          <cell r="D228" t="str">
            <v>岩手県北上市</v>
          </cell>
          <cell r="E228" t="str">
            <v>ｲﾜﾃｹﾝ</v>
          </cell>
          <cell r="F228" t="str">
            <v>ｷﾀｶﾐｼ</v>
          </cell>
          <cell r="G228" t="str">
            <v>ｲﾜﾃｹﾝｷﾀｶﾐｼ</v>
          </cell>
        </row>
        <row r="229">
          <cell r="A229" t="str">
            <v>032077</v>
          </cell>
          <cell r="B229" t="str">
            <v>岩手県</v>
          </cell>
          <cell r="C229" t="str">
            <v>久慈市</v>
          </cell>
          <cell r="D229" t="str">
            <v>岩手県久慈市</v>
          </cell>
          <cell r="E229" t="str">
            <v>ｲﾜﾃｹﾝ</v>
          </cell>
          <cell r="F229" t="str">
            <v>ｸｼﾞｼ</v>
          </cell>
          <cell r="G229" t="str">
            <v>ｲﾜﾃｹﾝｸｼﾞｼ</v>
          </cell>
        </row>
        <row r="230">
          <cell r="A230" t="str">
            <v>032085</v>
          </cell>
          <cell r="B230" t="str">
            <v>岩手県</v>
          </cell>
          <cell r="C230" t="str">
            <v>遠野市</v>
          </cell>
          <cell r="D230" t="str">
            <v>岩手県遠野市</v>
          </cell>
          <cell r="E230" t="str">
            <v>ｲﾜﾃｹﾝ</v>
          </cell>
          <cell r="F230" t="str">
            <v>ﾄｵﾉｼ</v>
          </cell>
          <cell r="G230" t="str">
            <v>ｲﾜﾃｹﾝﾄｵﾉｼ</v>
          </cell>
        </row>
        <row r="231">
          <cell r="A231" t="str">
            <v>032093</v>
          </cell>
          <cell r="B231" t="str">
            <v>岩手県</v>
          </cell>
          <cell r="C231" t="str">
            <v>一関市</v>
          </cell>
          <cell r="D231" t="str">
            <v>岩手県一関市</v>
          </cell>
          <cell r="E231" t="str">
            <v>ｲﾜﾃｹﾝ</v>
          </cell>
          <cell r="F231" t="str">
            <v>ｲﾁﾉｾｷｼ</v>
          </cell>
          <cell r="G231" t="str">
            <v>ｲﾜﾃｹﾝｲﾁﾉｾｷｼ</v>
          </cell>
        </row>
        <row r="232">
          <cell r="A232" t="str">
            <v>032107</v>
          </cell>
          <cell r="B232" t="str">
            <v>岩手県</v>
          </cell>
          <cell r="C232" t="str">
            <v>陸前高田市</v>
          </cell>
          <cell r="D232" t="str">
            <v>岩手県陸前高田市</v>
          </cell>
          <cell r="E232" t="str">
            <v>ｲﾜﾃｹﾝ</v>
          </cell>
          <cell r="F232" t="str">
            <v>ﾘｸｾﾞﾝﾀｶﾀｼ</v>
          </cell>
          <cell r="G232" t="str">
            <v>ｲﾜﾃｹﾝﾘｸｾﾞﾝﾀｶﾀｼ</v>
          </cell>
        </row>
        <row r="233">
          <cell r="A233" t="str">
            <v>032115</v>
          </cell>
          <cell r="B233" t="str">
            <v>岩手県</v>
          </cell>
          <cell r="C233" t="str">
            <v>釜石市</v>
          </cell>
          <cell r="D233" t="str">
            <v>岩手県釜石市</v>
          </cell>
          <cell r="E233" t="str">
            <v>ｲﾜﾃｹﾝ</v>
          </cell>
          <cell r="F233" t="str">
            <v>ｶﾏｲｼｼ</v>
          </cell>
          <cell r="G233" t="str">
            <v>ｲﾜﾃｹﾝｶﾏｲｼｼ</v>
          </cell>
        </row>
        <row r="234">
          <cell r="A234" t="str">
            <v>032131</v>
          </cell>
          <cell r="B234" t="str">
            <v>岩手県</v>
          </cell>
          <cell r="C234" t="str">
            <v>二戸市</v>
          </cell>
          <cell r="D234" t="str">
            <v>岩手県二戸市</v>
          </cell>
          <cell r="E234" t="str">
            <v>ｲﾜﾃｹﾝ</v>
          </cell>
          <cell r="F234" t="str">
            <v>ﾆﾉﾍｼ</v>
          </cell>
          <cell r="G234" t="str">
            <v>ｲﾜﾃｹﾝﾆﾉﾍｼ</v>
          </cell>
        </row>
        <row r="235">
          <cell r="A235" t="str">
            <v>032140</v>
          </cell>
          <cell r="B235" t="str">
            <v>岩手県</v>
          </cell>
          <cell r="C235" t="str">
            <v>八幡平市</v>
          </cell>
          <cell r="D235" t="str">
            <v>岩手県八幡平市</v>
          </cell>
          <cell r="E235" t="str">
            <v>ｲﾜﾃｹﾝ</v>
          </cell>
          <cell r="F235" t="str">
            <v>ﾊﾁﾏﾝﾀｲｼ</v>
          </cell>
          <cell r="G235" t="str">
            <v>ｲﾜﾃｹﾝﾊﾁﾏﾝﾀｲｼ</v>
          </cell>
        </row>
        <row r="236">
          <cell r="A236" t="str">
            <v>032158</v>
          </cell>
          <cell r="B236" t="str">
            <v>岩手県</v>
          </cell>
          <cell r="C236" t="str">
            <v>奥州市</v>
          </cell>
          <cell r="D236" t="str">
            <v>岩手県奥州市</v>
          </cell>
          <cell r="E236" t="str">
            <v>ｲﾜﾃｹﾝ</v>
          </cell>
          <cell r="F236" t="str">
            <v>ｵｳｼｭｳｼ</v>
          </cell>
          <cell r="G236" t="str">
            <v>ｲﾜﾃｹﾝｵｳｼｭｳｼ</v>
          </cell>
        </row>
        <row r="237">
          <cell r="A237" t="str">
            <v>032166</v>
          </cell>
          <cell r="B237" t="str">
            <v>岩手県</v>
          </cell>
          <cell r="C237" t="str">
            <v>滝沢市</v>
          </cell>
          <cell r="D237" t="str">
            <v>岩手県滝沢市</v>
          </cell>
          <cell r="E237" t="str">
            <v>ｲﾜﾃｹﾝ</v>
          </cell>
          <cell r="F237" t="str">
            <v>ﾀｷｻﾞﾜｼ</v>
          </cell>
          <cell r="G237" t="str">
            <v>ｲﾜﾃｹﾝﾀｷｻﾞﾜｼ</v>
          </cell>
        </row>
        <row r="238">
          <cell r="A238" t="str">
            <v>033014</v>
          </cell>
          <cell r="B238" t="str">
            <v>岩手県</v>
          </cell>
          <cell r="C238" t="str">
            <v>雫石町</v>
          </cell>
          <cell r="D238" t="str">
            <v>岩手県雫石町</v>
          </cell>
          <cell r="E238" t="str">
            <v>ｲﾜﾃｹﾝ</v>
          </cell>
          <cell r="F238" t="str">
            <v>ｼｽﾞｸｲｼﾁｮｳ</v>
          </cell>
          <cell r="G238" t="str">
            <v>ｲﾜﾃｹﾝｼｽﾞｸｲｼﾁｮｳ</v>
          </cell>
        </row>
        <row r="239">
          <cell r="A239" t="str">
            <v>033022</v>
          </cell>
          <cell r="B239" t="str">
            <v>岩手県</v>
          </cell>
          <cell r="C239" t="str">
            <v>葛巻町</v>
          </cell>
          <cell r="D239" t="str">
            <v>岩手県葛巻町</v>
          </cell>
          <cell r="E239" t="str">
            <v>ｲﾜﾃｹﾝ</v>
          </cell>
          <cell r="F239" t="str">
            <v>ｸｽﾞﾏｷﾏﾁ</v>
          </cell>
          <cell r="G239" t="str">
            <v>ｲﾜﾃｹﾝｸｽﾞﾏｷﾏﾁ</v>
          </cell>
        </row>
        <row r="240">
          <cell r="A240" t="str">
            <v>033031</v>
          </cell>
          <cell r="B240" t="str">
            <v>岩手県</v>
          </cell>
          <cell r="C240" t="str">
            <v>岩手町</v>
          </cell>
          <cell r="D240" t="str">
            <v>岩手県岩手町</v>
          </cell>
          <cell r="E240" t="str">
            <v>ｲﾜﾃｹﾝ</v>
          </cell>
          <cell r="F240" t="str">
            <v>ｲﾜﾃﾏﾁ</v>
          </cell>
          <cell r="G240" t="str">
            <v>ｲﾜﾃｹﾝｲﾜﾃﾏﾁ</v>
          </cell>
        </row>
        <row r="241">
          <cell r="A241" t="str">
            <v>033219</v>
          </cell>
          <cell r="B241" t="str">
            <v>岩手県</v>
          </cell>
          <cell r="C241" t="str">
            <v>紫波町</v>
          </cell>
          <cell r="D241" t="str">
            <v>岩手県紫波町</v>
          </cell>
          <cell r="E241" t="str">
            <v>ｲﾜﾃｹﾝ</v>
          </cell>
          <cell r="F241" t="str">
            <v>ｼﾜﾁｮｳ</v>
          </cell>
          <cell r="G241" t="str">
            <v>ｲﾜﾃｹﾝｼﾜﾁｮｳ</v>
          </cell>
        </row>
        <row r="242">
          <cell r="A242" t="str">
            <v>033227</v>
          </cell>
          <cell r="B242" t="str">
            <v>岩手県</v>
          </cell>
          <cell r="C242" t="str">
            <v>矢巾町</v>
          </cell>
          <cell r="D242" t="str">
            <v>岩手県矢巾町</v>
          </cell>
          <cell r="E242" t="str">
            <v>ｲﾜﾃｹﾝ</v>
          </cell>
          <cell r="F242" t="str">
            <v>ﾔﾊﾊﾞﾁｮｳ</v>
          </cell>
          <cell r="G242" t="str">
            <v>ｲﾜﾃｹﾝﾔﾊﾊﾞﾁｮｳ</v>
          </cell>
        </row>
        <row r="243">
          <cell r="A243" t="str">
            <v>033669</v>
          </cell>
          <cell r="B243" t="str">
            <v>岩手県</v>
          </cell>
          <cell r="C243" t="str">
            <v>西和賀町</v>
          </cell>
          <cell r="D243" t="str">
            <v>岩手県西和賀町</v>
          </cell>
          <cell r="E243" t="str">
            <v>ｲﾜﾃｹﾝ</v>
          </cell>
          <cell r="F243" t="str">
            <v>ﾆｼﾜｶﾞﾏﾁ</v>
          </cell>
          <cell r="G243" t="str">
            <v>ｲﾜﾃｹﾝﾆｼﾜｶﾞﾏﾁ</v>
          </cell>
        </row>
        <row r="244">
          <cell r="A244" t="str">
            <v>033812</v>
          </cell>
          <cell r="B244" t="str">
            <v>岩手県</v>
          </cell>
          <cell r="C244" t="str">
            <v>金ケ崎町</v>
          </cell>
          <cell r="D244" t="str">
            <v>岩手県金ケ崎町</v>
          </cell>
          <cell r="E244" t="str">
            <v>ｲﾜﾃｹﾝ</v>
          </cell>
          <cell r="F244" t="str">
            <v>ｶﾈｶﾞｻｷﾁｮｳ</v>
          </cell>
          <cell r="G244" t="str">
            <v>ｲﾜﾃｹﾝｶﾈｶﾞｻｷﾁｮｳ</v>
          </cell>
        </row>
        <row r="245">
          <cell r="A245" t="str">
            <v>034029</v>
          </cell>
          <cell r="B245" t="str">
            <v>岩手県</v>
          </cell>
          <cell r="C245" t="str">
            <v>平泉町</v>
          </cell>
          <cell r="D245" t="str">
            <v>岩手県平泉町</v>
          </cell>
          <cell r="E245" t="str">
            <v>ｲﾜﾃｹﾝ</v>
          </cell>
          <cell r="F245" t="str">
            <v>ﾋﾗｲｽﾞﾐﾁｮｳ</v>
          </cell>
          <cell r="G245" t="str">
            <v>ｲﾜﾃｹﾝﾋﾗｲｽﾞﾐﾁｮｳ</v>
          </cell>
        </row>
        <row r="246">
          <cell r="A246" t="str">
            <v>034410</v>
          </cell>
          <cell r="B246" t="str">
            <v>岩手県</v>
          </cell>
          <cell r="C246" t="str">
            <v>住田町</v>
          </cell>
          <cell r="D246" t="str">
            <v>岩手県住田町</v>
          </cell>
          <cell r="E246" t="str">
            <v>ｲﾜﾃｹﾝ</v>
          </cell>
          <cell r="F246" t="str">
            <v>ｽﾐﾀﾁｮｳ</v>
          </cell>
          <cell r="G246" t="str">
            <v>ｲﾜﾃｹﾝｽﾐﾀﾁｮｳ</v>
          </cell>
        </row>
        <row r="247">
          <cell r="A247" t="str">
            <v>034614</v>
          </cell>
          <cell r="B247" t="str">
            <v>岩手県</v>
          </cell>
          <cell r="C247" t="str">
            <v>大槌町</v>
          </cell>
          <cell r="D247" t="str">
            <v>岩手県大槌町</v>
          </cell>
          <cell r="E247" t="str">
            <v>ｲﾜﾃｹﾝ</v>
          </cell>
          <cell r="F247" t="str">
            <v>ｵｵﾂﾁﾁｮｳ</v>
          </cell>
          <cell r="G247" t="str">
            <v>ｲﾜﾃｹﾝｵｵﾂﾁﾁｮｳ</v>
          </cell>
        </row>
        <row r="248">
          <cell r="A248" t="str">
            <v>034827</v>
          </cell>
          <cell r="B248" t="str">
            <v>岩手県</v>
          </cell>
          <cell r="C248" t="str">
            <v>山田町</v>
          </cell>
          <cell r="D248" t="str">
            <v>岩手県山田町</v>
          </cell>
          <cell r="E248" t="str">
            <v>ｲﾜﾃｹﾝ</v>
          </cell>
          <cell r="F248" t="str">
            <v>ﾔﾏﾀﾞﾏﾁ</v>
          </cell>
          <cell r="G248" t="str">
            <v>ｲﾜﾃｹﾝﾔﾏﾀﾞﾏﾁ</v>
          </cell>
        </row>
        <row r="249">
          <cell r="A249" t="str">
            <v>034835</v>
          </cell>
          <cell r="B249" t="str">
            <v>岩手県</v>
          </cell>
          <cell r="C249" t="str">
            <v>岩泉町</v>
          </cell>
          <cell r="D249" t="str">
            <v>岩手県岩泉町</v>
          </cell>
          <cell r="E249" t="str">
            <v>ｲﾜﾃｹﾝ</v>
          </cell>
          <cell r="F249" t="str">
            <v>ｲﾜｲｽﾞﾐﾁｮｳ</v>
          </cell>
          <cell r="G249" t="str">
            <v>ｲﾜﾃｹﾝｲﾜｲｽﾞﾐﾁｮｳ</v>
          </cell>
        </row>
        <row r="250">
          <cell r="A250" t="str">
            <v>034843</v>
          </cell>
          <cell r="B250" t="str">
            <v>岩手県</v>
          </cell>
          <cell r="C250" t="str">
            <v>田野畑村</v>
          </cell>
          <cell r="D250" t="str">
            <v>岩手県田野畑村</v>
          </cell>
          <cell r="E250" t="str">
            <v>ｲﾜﾃｹﾝ</v>
          </cell>
          <cell r="F250" t="str">
            <v>ﾀﾉﾊﾀﾑﾗ</v>
          </cell>
          <cell r="G250" t="str">
            <v>ｲﾜﾃｹﾝﾀﾉﾊﾀﾑﾗ</v>
          </cell>
        </row>
        <row r="251">
          <cell r="A251" t="str">
            <v>034851</v>
          </cell>
          <cell r="B251" t="str">
            <v>岩手県</v>
          </cell>
          <cell r="C251" t="str">
            <v>普代村</v>
          </cell>
          <cell r="D251" t="str">
            <v>岩手県普代村</v>
          </cell>
          <cell r="E251" t="str">
            <v>ｲﾜﾃｹﾝ</v>
          </cell>
          <cell r="F251" t="str">
            <v>ﾌﾀﾞｲﾑﾗ</v>
          </cell>
          <cell r="G251" t="str">
            <v>ｲﾜﾃｹﾝﾌﾀﾞｲﾑﾗ</v>
          </cell>
        </row>
        <row r="252">
          <cell r="A252" t="str">
            <v>035017</v>
          </cell>
          <cell r="B252" t="str">
            <v>岩手県</v>
          </cell>
          <cell r="C252" t="str">
            <v>軽米町</v>
          </cell>
          <cell r="D252" t="str">
            <v>岩手県軽米町</v>
          </cell>
          <cell r="E252" t="str">
            <v>ｲﾜﾃｹﾝ</v>
          </cell>
          <cell r="F252" t="str">
            <v>ｶﾙﾏｲﾏﾁ</v>
          </cell>
          <cell r="G252" t="str">
            <v>ｲﾜﾃｹﾝｶﾙﾏｲﾏﾁ</v>
          </cell>
        </row>
        <row r="253">
          <cell r="A253" t="str">
            <v>035033</v>
          </cell>
          <cell r="B253" t="str">
            <v>岩手県</v>
          </cell>
          <cell r="C253" t="str">
            <v>野田村</v>
          </cell>
          <cell r="D253" t="str">
            <v>岩手県野田村</v>
          </cell>
          <cell r="E253" t="str">
            <v>ｲﾜﾃｹﾝ</v>
          </cell>
          <cell r="F253" t="str">
            <v>ﾉﾀﾞﾑﾗ</v>
          </cell>
          <cell r="G253" t="str">
            <v>ｲﾜﾃｹﾝﾉﾀﾞﾑﾗ</v>
          </cell>
        </row>
        <row r="254">
          <cell r="A254" t="str">
            <v>035068</v>
          </cell>
          <cell r="B254" t="str">
            <v>岩手県</v>
          </cell>
          <cell r="C254" t="str">
            <v>九戸村</v>
          </cell>
          <cell r="D254" t="str">
            <v>岩手県九戸村</v>
          </cell>
          <cell r="E254" t="str">
            <v>ｲﾜﾃｹﾝ</v>
          </cell>
          <cell r="F254" t="str">
            <v>ｸﾉﾍﾑﾗ</v>
          </cell>
          <cell r="G254" t="str">
            <v>ｲﾜﾃｹﾝｸﾉﾍﾑﾗ</v>
          </cell>
        </row>
        <row r="255">
          <cell r="A255" t="str">
            <v>035076</v>
          </cell>
          <cell r="B255" t="str">
            <v>岩手県</v>
          </cell>
          <cell r="C255" t="str">
            <v>洋野町</v>
          </cell>
          <cell r="D255" t="str">
            <v>岩手県洋野町</v>
          </cell>
          <cell r="E255" t="str">
            <v>ｲﾜﾃｹﾝ</v>
          </cell>
          <cell r="F255" t="str">
            <v>ﾋﾛﾉﾁｮｳ</v>
          </cell>
          <cell r="G255" t="str">
            <v>ｲﾜﾃｹﾝﾋﾛﾉﾁｮｳ</v>
          </cell>
        </row>
        <row r="256">
          <cell r="A256" t="str">
            <v>035246</v>
          </cell>
          <cell r="B256" t="str">
            <v>岩手県</v>
          </cell>
          <cell r="C256" t="str">
            <v>一戸町</v>
          </cell>
          <cell r="D256" t="str">
            <v>岩手県一戸町</v>
          </cell>
          <cell r="E256" t="str">
            <v>ｲﾜﾃｹﾝ</v>
          </cell>
          <cell r="F256" t="str">
            <v>ｲﾁﾉﾍﾏﾁ</v>
          </cell>
          <cell r="G256" t="str">
            <v>ｲﾜﾃｹﾝｲﾁﾉﾍﾏﾁ</v>
          </cell>
        </row>
        <row r="257">
          <cell r="A257" t="str">
            <v>040002</v>
          </cell>
          <cell r="B257" t="str">
            <v>宮城県</v>
          </cell>
          <cell r="D257" t="str">
            <v>宮城県</v>
          </cell>
          <cell r="E257" t="str">
            <v>ﾐﾔｷﾞｹﾝ</v>
          </cell>
          <cell r="G257" t="str">
            <v>ﾐﾔｷﾞｹﾝ</v>
          </cell>
        </row>
        <row r="258">
          <cell r="A258" t="str">
            <v>041009</v>
          </cell>
          <cell r="B258" t="str">
            <v>宮城県</v>
          </cell>
          <cell r="C258" t="str">
            <v>仙台市</v>
          </cell>
          <cell r="D258" t="str">
            <v>宮城県仙台市</v>
          </cell>
          <cell r="E258" t="str">
            <v>ﾐﾔｷﾞｹﾝ</v>
          </cell>
          <cell r="F258" t="str">
            <v>ｾﾝﾀﾞｲｼ</v>
          </cell>
          <cell r="G258" t="str">
            <v>ﾐﾔｷﾞｹﾝｾﾝﾀﾞｲｼ</v>
          </cell>
        </row>
        <row r="259">
          <cell r="A259" t="str">
            <v>042021</v>
          </cell>
          <cell r="B259" t="str">
            <v>宮城県</v>
          </cell>
          <cell r="C259" t="str">
            <v>石巻市</v>
          </cell>
          <cell r="D259" t="str">
            <v>宮城県石巻市</v>
          </cell>
          <cell r="E259" t="str">
            <v>ﾐﾔｷﾞｹﾝ</v>
          </cell>
          <cell r="F259" t="str">
            <v>ｲｼﾉﾏｷｼ</v>
          </cell>
          <cell r="G259" t="str">
            <v>ﾐﾔｷﾞｹﾝｲｼﾉﾏｷｼ</v>
          </cell>
        </row>
        <row r="260">
          <cell r="A260" t="str">
            <v>042030</v>
          </cell>
          <cell r="B260" t="str">
            <v>宮城県</v>
          </cell>
          <cell r="C260" t="str">
            <v>塩竈市</v>
          </cell>
          <cell r="D260" t="str">
            <v>宮城県塩竈市</v>
          </cell>
          <cell r="E260" t="str">
            <v>ﾐﾔｷﾞｹﾝ</v>
          </cell>
          <cell r="F260" t="str">
            <v>ｼｵｶﾞﾏｼ</v>
          </cell>
          <cell r="G260" t="str">
            <v>ﾐﾔｷﾞｹﾝｼｵｶﾞﾏｼ</v>
          </cell>
        </row>
        <row r="261">
          <cell r="A261" t="str">
            <v>042056</v>
          </cell>
          <cell r="B261" t="str">
            <v>宮城県</v>
          </cell>
          <cell r="C261" t="str">
            <v>気仙沼市</v>
          </cell>
          <cell r="D261" t="str">
            <v>宮城県気仙沼市</v>
          </cell>
          <cell r="E261" t="str">
            <v>ﾐﾔｷﾞｹﾝ</v>
          </cell>
          <cell r="F261" t="str">
            <v>ｹｾﾝﾇﾏｼ</v>
          </cell>
          <cell r="G261" t="str">
            <v>ﾐﾔｷﾞｹﾝｹｾﾝﾇﾏｼ</v>
          </cell>
        </row>
        <row r="262">
          <cell r="A262" t="str">
            <v>042064</v>
          </cell>
          <cell r="B262" t="str">
            <v>宮城県</v>
          </cell>
          <cell r="C262" t="str">
            <v>白石市</v>
          </cell>
          <cell r="D262" t="str">
            <v>宮城県白石市</v>
          </cell>
          <cell r="E262" t="str">
            <v>ﾐﾔｷﾞｹﾝ</v>
          </cell>
          <cell r="F262" t="str">
            <v>ｼﾛｲｼｼ</v>
          </cell>
          <cell r="G262" t="str">
            <v>ﾐﾔｷﾞｹﾝｼﾛｲｼｼ</v>
          </cell>
        </row>
        <row r="263">
          <cell r="A263" t="str">
            <v>042072</v>
          </cell>
          <cell r="B263" t="str">
            <v>宮城県</v>
          </cell>
          <cell r="C263" t="str">
            <v>名取市</v>
          </cell>
          <cell r="D263" t="str">
            <v>宮城県名取市</v>
          </cell>
          <cell r="E263" t="str">
            <v>ﾐﾔｷﾞｹﾝ</v>
          </cell>
          <cell r="F263" t="str">
            <v>ﾅﾄﾘｼ</v>
          </cell>
          <cell r="G263" t="str">
            <v>ﾐﾔｷﾞｹﾝﾅﾄﾘｼ</v>
          </cell>
        </row>
        <row r="264">
          <cell r="A264" t="str">
            <v>042081</v>
          </cell>
          <cell r="B264" t="str">
            <v>宮城県</v>
          </cell>
          <cell r="C264" t="str">
            <v>角田市</v>
          </cell>
          <cell r="D264" t="str">
            <v>宮城県角田市</v>
          </cell>
          <cell r="E264" t="str">
            <v>ﾐﾔｷﾞｹﾝ</v>
          </cell>
          <cell r="F264" t="str">
            <v>ｶｸﾀﾞｼ</v>
          </cell>
          <cell r="G264" t="str">
            <v>ﾐﾔｷﾞｹﾝｶｸﾀﾞｼ</v>
          </cell>
        </row>
        <row r="265">
          <cell r="A265" t="str">
            <v>042099</v>
          </cell>
          <cell r="B265" t="str">
            <v>宮城県</v>
          </cell>
          <cell r="C265" t="str">
            <v>多賀城市</v>
          </cell>
          <cell r="D265" t="str">
            <v>宮城県多賀城市</v>
          </cell>
          <cell r="E265" t="str">
            <v>ﾐﾔｷﾞｹﾝ</v>
          </cell>
          <cell r="F265" t="str">
            <v>ﾀｶﾞｼﾞｮｳｼ</v>
          </cell>
          <cell r="G265" t="str">
            <v>ﾐﾔｷﾞｹﾝﾀｶﾞｼﾞｮｳｼ</v>
          </cell>
        </row>
        <row r="266">
          <cell r="A266" t="str">
            <v>042111</v>
          </cell>
          <cell r="B266" t="str">
            <v>宮城県</v>
          </cell>
          <cell r="C266" t="str">
            <v>岩沼市</v>
          </cell>
          <cell r="D266" t="str">
            <v>宮城県岩沼市</v>
          </cell>
          <cell r="E266" t="str">
            <v>ﾐﾔｷﾞｹﾝ</v>
          </cell>
          <cell r="F266" t="str">
            <v>ｲﾜﾇﾏｼ</v>
          </cell>
          <cell r="G266" t="str">
            <v>ﾐﾔｷﾞｹﾝｲﾜﾇﾏｼ</v>
          </cell>
        </row>
        <row r="267">
          <cell r="A267" t="str">
            <v>042129</v>
          </cell>
          <cell r="B267" t="str">
            <v>宮城県</v>
          </cell>
          <cell r="C267" t="str">
            <v>登米市</v>
          </cell>
          <cell r="D267" t="str">
            <v>宮城県登米市</v>
          </cell>
          <cell r="E267" t="str">
            <v>ﾐﾔｷﾞｹﾝ</v>
          </cell>
          <cell r="F267" t="str">
            <v>ﾄﾒｼ</v>
          </cell>
          <cell r="G267" t="str">
            <v>ﾐﾔｷﾞｹﾝﾄﾒｼ</v>
          </cell>
        </row>
        <row r="268">
          <cell r="A268" t="str">
            <v>042137</v>
          </cell>
          <cell r="B268" t="str">
            <v>宮城県</v>
          </cell>
          <cell r="C268" t="str">
            <v>栗原市</v>
          </cell>
          <cell r="D268" t="str">
            <v>宮城県栗原市</v>
          </cell>
          <cell r="E268" t="str">
            <v>ﾐﾔｷﾞｹﾝ</v>
          </cell>
          <cell r="F268" t="str">
            <v>ｸﾘﾊﾗｼ</v>
          </cell>
          <cell r="G268" t="str">
            <v>ﾐﾔｷﾞｹﾝｸﾘﾊﾗｼ</v>
          </cell>
        </row>
        <row r="269">
          <cell r="A269" t="str">
            <v>042145</v>
          </cell>
          <cell r="B269" t="str">
            <v>宮城県</v>
          </cell>
          <cell r="C269" t="str">
            <v>東松島市</v>
          </cell>
          <cell r="D269" t="str">
            <v>宮城県東松島市</v>
          </cell>
          <cell r="E269" t="str">
            <v>ﾐﾔｷﾞｹﾝ</v>
          </cell>
          <cell r="F269" t="str">
            <v>ﾋｶﾞｼﾏﾂｼﾏｼ</v>
          </cell>
          <cell r="G269" t="str">
            <v>ﾐﾔｷﾞｹﾝﾋｶﾞｼﾏﾂｼﾏｼ</v>
          </cell>
        </row>
        <row r="270">
          <cell r="A270" t="str">
            <v>042153</v>
          </cell>
          <cell r="B270" t="str">
            <v>宮城県</v>
          </cell>
          <cell r="C270" t="str">
            <v>大崎市</v>
          </cell>
          <cell r="D270" t="str">
            <v>宮城県大崎市</v>
          </cell>
          <cell r="E270" t="str">
            <v>ﾐﾔｷﾞｹﾝ</v>
          </cell>
          <cell r="F270" t="str">
            <v>ｵｵｻｷｼ</v>
          </cell>
          <cell r="G270" t="str">
            <v>ﾐﾔｷﾞｹﾝｵｵｻｷｼ</v>
          </cell>
        </row>
        <row r="271">
          <cell r="A271" t="str">
            <v>042161</v>
          </cell>
          <cell r="B271" t="str">
            <v>宮城県</v>
          </cell>
          <cell r="C271" t="str">
            <v>富谷市</v>
          </cell>
          <cell r="D271" t="str">
            <v>宮城県富谷市</v>
          </cell>
          <cell r="E271" t="str">
            <v>ﾐﾔｷﾞｹﾝ</v>
          </cell>
          <cell r="F271" t="str">
            <v>ﾄﾐﾔｼ</v>
          </cell>
          <cell r="G271" t="str">
            <v>ﾐﾔｷﾞｹﾝﾄﾐﾔｼ</v>
          </cell>
        </row>
        <row r="272">
          <cell r="A272" t="str">
            <v>043010</v>
          </cell>
          <cell r="B272" t="str">
            <v>宮城県</v>
          </cell>
          <cell r="C272" t="str">
            <v>蔵王町</v>
          </cell>
          <cell r="D272" t="str">
            <v>宮城県蔵王町</v>
          </cell>
          <cell r="E272" t="str">
            <v>ﾐﾔｷﾞｹﾝ</v>
          </cell>
          <cell r="F272" t="str">
            <v>ｻﾞｵｳﾏﾁ</v>
          </cell>
          <cell r="G272" t="str">
            <v>ﾐﾔｷﾞｹﾝｻﾞｵｳﾏﾁ</v>
          </cell>
        </row>
        <row r="273">
          <cell r="A273" t="str">
            <v>043028</v>
          </cell>
          <cell r="B273" t="str">
            <v>宮城県</v>
          </cell>
          <cell r="C273" t="str">
            <v>七ヶ宿町</v>
          </cell>
          <cell r="D273" t="str">
            <v>宮城県七ヶ宿町</v>
          </cell>
          <cell r="E273" t="str">
            <v>ﾐﾔｷﾞｹﾝ</v>
          </cell>
          <cell r="F273" t="str">
            <v>ｼﾁｶｼｭｸﾏﾁ</v>
          </cell>
          <cell r="G273" t="str">
            <v>ﾐﾔｷﾞｹﾝｼﾁｶｼｭｸﾏﾁ</v>
          </cell>
        </row>
        <row r="274">
          <cell r="A274" t="str">
            <v>043214</v>
          </cell>
          <cell r="B274" t="str">
            <v>宮城県</v>
          </cell>
          <cell r="C274" t="str">
            <v>大河原町</v>
          </cell>
          <cell r="D274" t="str">
            <v>宮城県大河原町</v>
          </cell>
          <cell r="E274" t="str">
            <v>ﾐﾔｷﾞｹﾝ</v>
          </cell>
          <cell r="F274" t="str">
            <v>ｵｵｶﾞﾜﾗﾏﾁ</v>
          </cell>
          <cell r="G274" t="str">
            <v>ﾐﾔｷﾞｹﾝｵｵｶﾞﾜﾗﾏﾁ</v>
          </cell>
        </row>
        <row r="275">
          <cell r="A275" t="str">
            <v>043222</v>
          </cell>
          <cell r="B275" t="str">
            <v>宮城県</v>
          </cell>
          <cell r="C275" t="str">
            <v>村田町</v>
          </cell>
          <cell r="D275" t="str">
            <v>宮城県村田町</v>
          </cell>
          <cell r="E275" t="str">
            <v>ﾐﾔｷﾞｹﾝ</v>
          </cell>
          <cell r="F275" t="str">
            <v>ﾑﾗﾀﾏﾁ</v>
          </cell>
          <cell r="G275" t="str">
            <v>ﾐﾔｷﾞｹﾝﾑﾗﾀﾏﾁ</v>
          </cell>
        </row>
        <row r="276">
          <cell r="A276" t="str">
            <v>043231</v>
          </cell>
          <cell r="B276" t="str">
            <v>宮城県</v>
          </cell>
          <cell r="C276" t="str">
            <v>柴田町</v>
          </cell>
          <cell r="D276" t="str">
            <v>宮城県柴田町</v>
          </cell>
          <cell r="E276" t="str">
            <v>ﾐﾔｷﾞｹﾝ</v>
          </cell>
          <cell r="F276" t="str">
            <v>ｼﾊﾞﾀﾏﾁ</v>
          </cell>
          <cell r="G276" t="str">
            <v>ﾐﾔｷﾞｹﾝｼﾊﾞﾀﾏﾁ</v>
          </cell>
        </row>
        <row r="277">
          <cell r="A277" t="str">
            <v>043249</v>
          </cell>
          <cell r="B277" t="str">
            <v>宮城県</v>
          </cell>
          <cell r="C277" t="str">
            <v>川崎町</v>
          </cell>
          <cell r="D277" t="str">
            <v>宮城県川崎町</v>
          </cell>
          <cell r="E277" t="str">
            <v>ﾐﾔｷﾞｹﾝ</v>
          </cell>
          <cell r="F277" t="str">
            <v>ｶﾜｻｷﾏﾁ</v>
          </cell>
          <cell r="G277" t="str">
            <v>ﾐﾔｷﾞｹﾝｶﾜｻｷﾏﾁ</v>
          </cell>
        </row>
        <row r="278">
          <cell r="A278" t="str">
            <v>043419</v>
          </cell>
          <cell r="B278" t="str">
            <v>宮城県</v>
          </cell>
          <cell r="C278" t="str">
            <v>丸森町</v>
          </cell>
          <cell r="D278" t="str">
            <v>宮城県丸森町</v>
          </cell>
          <cell r="E278" t="str">
            <v>ﾐﾔｷﾞｹﾝ</v>
          </cell>
          <cell r="F278" t="str">
            <v>ﾏﾙﾓﾘﾏﾁ</v>
          </cell>
          <cell r="G278" t="str">
            <v>ﾐﾔｷﾞｹﾝﾏﾙﾓﾘﾏﾁ</v>
          </cell>
        </row>
        <row r="279">
          <cell r="A279" t="str">
            <v>043613</v>
          </cell>
          <cell r="B279" t="str">
            <v>宮城県</v>
          </cell>
          <cell r="C279" t="str">
            <v>亘理町</v>
          </cell>
          <cell r="D279" t="str">
            <v>宮城県亘理町</v>
          </cell>
          <cell r="E279" t="str">
            <v>ﾐﾔｷﾞｹﾝ</v>
          </cell>
          <cell r="F279" t="str">
            <v>ﾜﾀﾘﾁｮｳ</v>
          </cell>
          <cell r="G279" t="str">
            <v>ﾐﾔｷﾞｹﾝﾜﾀﾘﾁｮｳ</v>
          </cell>
        </row>
        <row r="280">
          <cell r="A280" t="str">
            <v>043621</v>
          </cell>
          <cell r="B280" t="str">
            <v>宮城県</v>
          </cell>
          <cell r="C280" t="str">
            <v>山元町</v>
          </cell>
          <cell r="D280" t="str">
            <v>宮城県山元町</v>
          </cell>
          <cell r="E280" t="str">
            <v>ﾐﾔｷﾞｹﾝ</v>
          </cell>
          <cell r="F280" t="str">
            <v>ﾔﾏﾓﾄﾁｮｳ</v>
          </cell>
          <cell r="G280" t="str">
            <v>ﾐﾔｷﾞｹﾝﾔﾏﾓﾄﾁｮｳ</v>
          </cell>
        </row>
        <row r="281">
          <cell r="A281" t="str">
            <v>044016</v>
          </cell>
          <cell r="B281" t="str">
            <v>宮城県</v>
          </cell>
          <cell r="C281" t="str">
            <v>松島町</v>
          </cell>
          <cell r="D281" t="str">
            <v>宮城県松島町</v>
          </cell>
          <cell r="E281" t="str">
            <v>ﾐﾔｷﾞｹﾝ</v>
          </cell>
          <cell r="F281" t="str">
            <v>ﾏﾂｼﾏﾏﾁ</v>
          </cell>
          <cell r="G281" t="str">
            <v>ﾐﾔｷﾞｹﾝﾏﾂｼﾏﾏﾁ</v>
          </cell>
        </row>
        <row r="282">
          <cell r="A282" t="str">
            <v>044041</v>
          </cell>
          <cell r="B282" t="str">
            <v>宮城県</v>
          </cell>
          <cell r="C282" t="str">
            <v>七ヶ浜町</v>
          </cell>
          <cell r="D282" t="str">
            <v>宮城県七ヶ浜町</v>
          </cell>
          <cell r="E282" t="str">
            <v>ﾐﾔｷﾞｹﾝ</v>
          </cell>
          <cell r="F282" t="str">
            <v>ｼﾁｶﾞﾊﾏﾏﾁ</v>
          </cell>
          <cell r="G282" t="str">
            <v>ﾐﾔｷﾞｹﾝｼﾁｶﾞﾊﾏﾏﾁ</v>
          </cell>
        </row>
        <row r="283">
          <cell r="A283" t="str">
            <v>044067</v>
          </cell>
          <cell r="B283" t="str">
            <v>宮城県</v>
          </cell>
          <cell r="C283" t="str">
            <v>利府町</v>
          </cell>
          <cell r="D283" t="str">
            <v>宮城県利府町</v>
          </cell>
          <cell r="E283" t="str">
            <v>ﾐﾔｷﾞｹﾝ</v>
          </cell>
          <cell r="F283" t="str">
            <v>ﾘﾌﾁｮｳ</v>
          </cell>
          <cell r="G283" t="str">
            <v>ﾐﾔｷﾞｹﾝﾘﾌﾁｮｳ</v>
          </cell>
        </row>
        <row r="284">
          <cell r="A284" t="str">
            <v>044211</v>
          </cell>
          <cell r="B284" t="str">
            <v>宮城県</v>
          </cell>
          <cell r="C284" t="str">
            <v>大和町</v>
          </cell>
          <cell r="D284" t="str">
            <v>宮城県大和町</v>
          </cell>
          <cell r="E284" t="str">
            <v>ﾐﾔｷﾞｹﾝ</v>
          </cell>
          <cell r="F284" t="str">
            <v>ﾀｲﾜﾁｮｳ</v>
          </cell>
          <cell r="G284" t="str">
            <v>ﾐﾔｷﾞｹﾝﾀｲﾜﾁｮｳ</v>
          </cell>
        </row>
        <row r="285">
          <cell r="A285" t="str">
            <v>044229</v>
          </cell>
          <cell r="B285" t="str">
            <v>宮城県</v>
          </cell>
          <cell r="C285" t="str">
            <v>大郷町</v>
          </cell>
          <cell r="D285" t="str">
            <v>宮城県大郷町</v>
          </cell>
          <cell r="E285" t="str">
            <v>ﾐﾔｷﾞｹﾝ</v>
          </cell>
          <cell r="F285" t="str">
            <v>ｵｵｻﾄﾁｮｳ</v>
          </cell>
          <cell r="G285" t="str">
            <v>ﾐﾔｷﾞｹﾝｵｵｻﾄﾁｮｳ</v>
          </cell>
        </row>
        <row r="286">
          <cell r="A286" t="str">
            <v>044245</v>
          </cell>
          <cell r="B286" t="str">
            <v>宮城県</v>
          </cell>
          <cell r="C286" t="str">
            <v>大衡村</v>
          </cell>
          <cell r="D286" t="str">
            <v>宮城県大衡村</v>
          </cell>
          <cell r="E286" t="str">
            <v>ﾐﾔｷﾞｹﾝ</v>
          </cell>
          <cell r="F286" t="str">
            <v>ｵｵﾋﾗﾑﾗ</v>
          </cell>
          <cell r="G286" t="str">
            <v>ﾐﾔｷﾞｹﾝｵｵﾋﾗﾑﾗ</v>
          </cell>
        </row>
        <row r="287">
          <cell r="A287" t="str">
            <v>044440</v>
          </cell>
          <cell r="B287" t="str">
            <v>宮城県</v>
          </cell>
          <cell r="C287" t="str">
            <v>色麻町</v>
          </cell>
          <cell r="D287" t="str">
            <v>宮城県色麻町</v>
          </cell>
          <cell r="E287" t="str">
            <v>ﾐﾔｷﾞｹﾝ</v>
          </cell>
          <cell r="F287" t="str">
            <v>ｼｶﾏﾁｮｳ</v>
          </cell>
          <cell r="G287" t="str">
            <v>ﾐﾔｷﾞｹﾝｼｶﾏﾁｮｳ</v>
          </cell>
        </row>
        <row r="288">
          <cell r="A288" t="str">
            <v>044458</v>
          </cell>
          <cell r="B288" t="str">
            <v>宮城県</v>
          </cell>
          <cell r="C288" t="str">
            <v>加美町</v>
          </cell>
          <cell r="D288" t="str">
            <v>宮城県加美町</v>
          </cell>
          <cell r="E288" t="str">
            <v>ﾐﾔｷﾞｹﾝ</v>
          </cell>
          <cell r="F288" t="str">
            <v>ｶﾐﾏﾁ</v>
          </cell>
          <cell r="G288" t="str">
            <v>ﾐﾔｷﾞｹﾝｶﾐﾏﾁ</v>
          </cell>
        </row>
        <row r="289">
          <cell r="A289" t="str">
            <v>045012</v>
          </cell>
          <cell r="B289" t="str">
            <v>宮城県</v>
          </cell>
          <cell r="C289" t="str">
            <v>涌谷町</v>
          </cell>
          <cell r="D289" t="str">
            <v>宮城県涌谷町</v>
          </cell>
          <cell r="E289" t="str">
            <v>ﾐﾔｷﾞｹﾝ</v>
          </cell>
          <cell r="F289" t="str">
            <v>ﾜｸﾔﾁｮｳ</v>
          </cell>
          <cell r="G289" t="str">
            <v>ﾐﾔｷﾞｹﾝﾜｸﾔﾁｮｳ</v>
          </cell>
        </row>
        <row r="290">
          <cell r="A290" t="str">
            <v>045055</v>
          </cell>
          <cell r="B290" t="str">
            <v>宮城県</v>
          </cell>
          <cell r="C290" t="str">
            <v>美里町</v>
          </cell>
          <cell r="D290" t="str">
            <v>宮城県美里町</v>
          </cell>
          <cell r="E290" t="str">
            <v>ﾐﾔｷﾞｹﾝ</v>
          </cell>
          <cell r="F290" t="str">
            <v>ﾐｻﾄﾏﾁ</v>
          </cell>
          <cell r="G290" t="str">
            <v>ﾐﾔｷﾞｹﾝﾐｻﾄﾏﾁ</v>
          </cell>
        </row>
        <row r="291">
          <cell r="A291" t="str">
            <v>045811</v>
          </cell>
          <cell r="B291" t="str">
            <v>宮城県</v>
          </cell>
          <cell r="C291" t="str">
            <v>女川町</v>
          </cell>
          <cell r="D291" t="str">
            <v>宮城県女川町</v>
          </cell>
          <cell r="E291" t="str">
            <v>ﾐﾔｷﾞｹﾝ</v>
          </cell>
          <cell r="F291" t="str">
            <v>ｵﾅｶﾞﾜﾁｮｳ</v>
          </cell>
          <cell r="G291" t="str">
            <v>ﾐﾔｷﾞｹﾝｵﾅｶﾞﾜﾁｮｳ</v>
          </cell>
        </row>
        <row r="292">
          <cell r="A292" t="str">
            <v>046060</v>
          </cell>
          <cell r="B292" t="str">
            <v>宮城県</v>
          </cell>
          <cell r="C292" t="str">
            <v>南三陸町</v>
          </cell>
          <cell r="D292" t="str">
            <v>宮城県南三陸町</v>
          </cell>
          <cell r="E292" t="str">
            <v>ﾐﾔｷﾞｹﾝ</v>
          </cell>
          <cell r="F292" t="str">
            <v>ﾐﾅﾐｻﾝﾘｸﾁｮｳ</v>
          </cell>
          <cell r="G292" t="str">
            <v>ﾐﾔｷﾞｹﾝﾐﾅﾐｻﾝﾘｸﾁｮｳ</v>
          </cell>
        </row>
        <row r="293">
          <cell r="A293" t="str">
            <v>050008</v>
          </cell>
          <cell r="B293" t="str">
            <v>秋田県</v>
          </cell>
          <cell r="D293" t="str">
            <v>秋田県</v>
          </cell>
          <cell r="E293" t="str">
            <v>ｱｷﾀｹﾝ</v>
          </cell>
          <cell r="G293" t="str">
            <v>ｱｷﾀｹﾝ</v>
          </cell>
        </row>
        <row r="294">
          <cell r="A294" t="str">
            <v>052019</v>
          </cell>
          <cell r="B294" t="str">
            <v>秋田県</v>
          </cell>
          <cell r="C294" t="str">
            <v>秋田市</v>
          </cell>
          <cell r="D294" t="str">
            <v>秋田県秋田市</v>
          </cell>
          <cell r="E294" t="str">
            <v>ｱｷﾀｹﾝ</v>
          </cell>
          <cell r="F294" t="str">
            <v>ｱｷﾀｼ</v>
          </cell>
          <cell r="G294" t="str">
            <v>ｱｷﾀｹﾝｱｷﾀｼ</v>
          </cell>
        </row>
        <row r="295">
          <cell r="A295" t="str">
            <v>052027</v>
          </cell>
          <cell r="B295" t="str">
            <v>秋田県</v>
          </cell>
          <cell r="C295" t="str">
            <v>能代市</v>
          </cell>
          <cell r="D295" t="str">
            <v>秋田県能代市</v>
          </cell>
          <cell r="E295" t="str">
            <v>ｱｷﾀｹﾝ</v>
          </cell>
          <cell r="F295" t="str">
            <v>ﾉｼﾛｼ</v>
          </cell>
          <cell r="G295" t="str">
            <v>ｱｷﾀｹﾝﾉｼﾛｼ</v>
          </cell>
        </row>
        <row r="296">
          <cell r="A296" t="str">
            <v>052035</v>
          </cell>
          <cell r="B296" t="str">
            <v>秋田県</v>
          </cell>
          <cell r="C296" t="str">
            <v>横手市</v>
          </cell>
          <cell r="D296" t="str">
            <v>秋田県横手市</v>
          </cell>
          <cell r="E296" t="str">
            <v>ｱｷﾀｹﾝ</v>
          </cell>
          <cell r="F296" t="str">
            <v>ﾖｺﾃｼ</v>
          </cell>
          <cell r="G296" t="str">
            <v>ｱｷﾀｹﾝﾖｺﾃｼ</v>
          </cell>
        </row>
        <row r="297">
          <cell r="A297" t="str">
            <v>052043</v>
          </cell>
          <cell r="B297" t="str">
            <v>秋田県</v>
          </cell>
          <cell r="C297" t="str">
            <v>大館市</v>
          </cell>
          <cell r="D297" t="str">
            <v>秋田県大館市</v>
          </cell>
          <cell r="E297" t="str">
            <v>ｱｷﾀｹﾝ</v>
          </cell>
          <cell r="F297" t="str">
            <v>ｵｵﾀﾞﾃｼ</v>
          </cell>
          <cell r="G297" t="str">
            <v>ｱｷﾀｹﾝｵｵﾀﾞﾃｼ</v>
          </cell>
        </row>
        <row r="298">
          <cell r="A298" t="str">
            <v>052060</v>
          </cell>
          <cell r="B298" t="str">
            <v>秋田県</v>
          </cell>
          <cell r="C298" t="str">
            <v>男鹿市</v>
          </cell>
          <cell r="D298" t="str">
            <v>秋田県男鹿市</v>
          </cell>
          <cell r="E298" t="str">
            <v>ｱｷﾀｹﾝ</v>
          </cell>
          <cell r="F298" t="str">
            <v>ｵｶﾞｼ</v>
          </cell>
          <cell r="G298" t="str">
            <v>ｱｷﾀｹﾝｵｶﾞｼ</v>
          </cell>
        </row>
        <row r="299">
          <cell r="A299" t="str">
            <v>052078</v>
          </cell>
          <cell r="B299" t="str">
            <v>秋田県</v>
          </cell>
          <cell r="C299" t="str">
            <v>湯沢市</v>
          </cell>
          <cell r="D299" t="str">
            <v>秋田県湯沢市</v>
          </cell>
          <cell r="E299" t="str">
            <v>ｱｷﾀｹﾝ</v>
          </cell>
          <cell r="F299" t="str">
            <v>ﾕｻﾞﾜｼ</v>
          </cell>
          <cell r="G299" t="str">
            <v>ｱｷﾀｹﾝﾕｻﾞﾜｼ</v>
          </cell>
        </row>
        <row r="300">
          <cell r="A300" t="str">
            <v>052094</v>
          </cell>
          <cell r="B300" t="str">
            <v>秋田県</v>
          </cell>
          <cell r="C300" t="str">
            <v>鹿角市</v>
          </cell>
          <cell r="D300" t="str">
            <v>秋田県鹿角市</v>
          </cell>
          <cell r="E300" t="str">
            <v>ｱｷﾀｹﾝ</v>
          </cell>
          <cell r="F300" t="str">
            <v>ｶﾂﾞﾉｼ</v>
          </cell>
          <cell r="G300" t="str">
            <v>ｱｷﾀｹﾝｶﾂﾞﾉｼ</v>
          </cell>
        </row>
        <row r="301">
          <cell r="A301" t="str">
            <v>052108</v>
          </cell>
          <cell r="B301" t="str">
            <v>秋田県</v>
          </cell>
          <cell r="C301" t="str">
            <v>由利本荘市</v>
          </cell>
          <cell r="D301" t="str">
            <v>秋田県由利本荘市</v>
          </cell>
          <cell r="E301" t="str">
            <v>ｱｷﾀｹﾝ</v>
          </cell>
          <cell r="F301" t="str">
            <v>ﾕﾘﾎﾝｼﾞｮｳｼ</v>
          </cell>
          <cell r="G301" t="str">
            <v>ｱｷﾀｹﾝﾕﾘﾎﾝｼﾞｮｳｼ</v>
          </cell>
        </row>
        <row r="302">
          <cell r="A302" t="str">
            <v>052116</v>
          </cell>
          <cell r="B302" t="str">
            <v>秋田県</v>
          </cell>
          <cell r="C302" t="str">
            <v>潟上市</v>
          </cell>
          <cell r="D302" t="str">
            <v>秋田県潟上市</v>
          </cell>
          <cell r="E302" t="str">
            <v>ｱｷﾀｹﾝ</v>
          </cell>
          <cell r="F302" t="str">
            <v>ｶﾀｶﾞﾐｼ</v>
          </cell>
          <cell r="G302" t="str">
            <v>ｱｷﾀｹﾝｶﾀｶﾞﾐｼ</v>
          </cell>
        </row>
        <row r="303">
          <cell r="A303" t="str">
            <v>052124</v>
          </cell>
          <cell r="B303" t="str">
            <v>秋田県</v>
          </cell>
          <cell r="C303" t="str">
            <v>大仙市</v>
          </cell>
          <cell r="D303" t="str">
            <v>秋田県大仙市</v>
          </cell>
          <cell r="E303" t="str">
            <v>ｱｷﾀｹﾝ</v>
          </cell>
          <cell r="F303" t="str">
            <v>ﾀﾞｲｾﾝｼ</v>
          </cell>
          <cell r="G303" t="str">
            <v>ｱｷﾀｹﾝﾀﾞｲｾﾝｼ</v>
          </cell>
        </row>
        <row r="304">
          <cell r="A304" t="str">
            <v>052132</v>
          </cell>
          <cell r="B304" t="str">
            <v>秋田県</v>
          </cell>
          <cell r="C304" t="str">
            <v>北秋田市</v>
          </cell>
          <cell r="D304" t="str">
            <v>秋田県北秋田市</v>
          </cell>
          <cell r="E304" t="str">
            <v>ｱｷﾀｹﾝ</v>
          </cell>
          <cell r="F304" t="str">
            <v>ｷﾀｱｷﾀｼ</v>
          </cell>
          <cell r="G304" t="str">
            <v>ｱｷﾀｹﾝｷﾀｱｷﾀｼ</v>
          </cell>
        </row>
        <row r="305">
          <cell r="A305" t="str">
            <v>052141</v>
          </cell>
          <cell r="B305" t="str">
            <v>秋田県</v>
          </cell>
          <cell r="C305" t="str">
            <v>にかほ市</v>
          </cell>
          <cell r="D305" t="str">
            <v>秋田県にかほ市</v>
          </cell>
          <cell r="E305" t="str">
            <v>ｱｷﾀｹﾝ</v>
          </cell>
          <cell r="F305" t="str">
            <v>ﾆｶﾎｼ</v>
          </cell>
          <cell r="G305" t="str">
            <v>ｱｷﾀｹﾝﾆｶﾎｼ</v>
          </cell>
        </row>
        <row r="306">
          <cell r="A306" t="str">
            <v>052159</v>
          </cell>
          <cell r="B306" t="str">
            <v>秋田県</v>
          </cell>
          <cell r="C306" t="str">
            <v>仙北市</v>
          </cell>
          <cell r="D306" t="str">
            <v>秋田県仙北市</v>
          </cell>
          <cell r="E306" t="str">
            <v>ｱｷﾀｹﾝ</v>
          </cell>
          <cell r="F306" t="str">
            <v>ｾﾝﾎﾞｸｼ</v>
          </cell>
          <cell r="G306" t="str">
            <v>ｱｷﾀｹﾝｾﾝﾎﾞｸｼ</v>
          </cell>
        </row>
        <row r="307">
          <cell r="A307" t="str">
            <v>053031</v>
          </cell>
          <cell r="B307" t="str">
            <v>秋田県</v>
          </cell>
          <cell r="C307" t="str">
            <v>小坂町</v>
          </cell>
          <cell r="D307" t="str">
            <v>秋田県小坂町</v>
          </cell>
          <cell r="E307" t="str">
            <v>ｱｷﾀｹﾝ</v>
          </cell>
          <cell r="F307" t="str">
            <v>ｺｻｶﾏﾁ</v>
          </cell>
          <cell r="G307" t="str">
            <v>ｱｷﾀｹﾝｺｻｶﾏﾁ</v>
          </cell>
        </row>
        <row r="308">
          <cell r="A308" t="str">
            <v>053279</v>
          </cell>
          <cell r="B308" t="str">
            <v>秋田県</v>
          </cell>
          <cell r="C308" t="str">
            <v>上小阿仁村</v>
          </cell>
          <cell r="D308" t="str">
            <v>秋田県上小阿仁村</v>
          </cell>
          <cell r="E308" t="str">
            <v>ｱｷﾀｹﾝ</v>
          </cell>
          <cell r="F308" t="str">
            <v>ｶﾐｺｱﾆﾑﾗ</v>
          </cell>
          <cell r="G308" t="str">
            <v>ｱｷﾀｹﾝｶﾐｺｱﾆﾑﾗ</v>
          </cell>
        </row>
        <row r="309">
          <cell r="A309" t="str">
            <v>053465</v>
          </cell>
          <cell r="B309" t="str">
            <v>秋田県</v>
          </cell>
          <cell r="C309" t="str">
            <v>藤里町</v>
          </cell>
          <cell r="D309" t="str">
            <v>秋田県藤里町</v>
          </cell>
          <cell r="E309" t="str">
            <v>ｱｷﾀｹﾝ</v>
          </cell>
          <cell r="F309" t="str">
            <v>ﾌｼﾞｻﾄﾏﾁ</v>
          </cell>
          <cell r="G309" t="str">
            <v>ｱｷﾀｹﾝﾌｼﾞｻﾄﾏﾁ</v>
          </cell>
        </row>
        <row r="310">
          <cell r="A310" t="str">
            <v>053481</v>
          </cell>
          <cell r="B310" t="str">
            <v>秋田県</v>
          </cell>
          <cell r="C310" t="str">
            <v>三種町</v>
          </cell>
          <cell r="D310" t="str">
            <v>秋田県三種町</v>
          </cell>
          <cell r="E310" t="str">
            <v>ｱｷﾀｹﾝ</v>
          </cell>
          <cell r="F310" t="str">
            <v>ﾐﾀﾈﾁｮｳ</v>
          </cell>
          <cell r="G310" t="str">
            <v>ｱｷﾀｹﾝﾐﾀﾈﾁｮｳ</v>
          </cell>
        </row>
        <row r="311">
          <cell r="A311" t="str">
            <v>053490</v>
          </cell>
          <cell r="B311" t="str">
            <v>秋田県</v>
          </cell>
          <cell r="C311" t="str">
            <v>八峰町</v>
          </cell>
          <cell r="D311" t="str">
            <v>秋田県八峰町</v>
          </cell>
          <cell r="E311" t="str">
            <v>ｱｷﾀｹﾝ</v>
          </cell>
          <cell r="F311" t="str">
            <v>ﾊｯﾎﾟｳﾁｮｳ</v>
          </cell>
          <cell r="G311" t="str">
            <v>ｱｷﾀｹﾝﾊｯﾎﾟｳﾁｮｳ</v>
          </cell>
        </row>
        <row r="312">
          <cell r="A312" t="str">
            <v>053619</v>
          </cell>
          <cell r="B312" t="str">
            <v>秋田県</v>
          </cell>
          <cell r="C312" t="str">
            <v>五城目町</v>
          </cell>
          <cell r="D312" t="str">
            <v>秋田県五城目町</v>
          </cell>
          <cell r="E312" t="str">
            <v>ｱｷﾀｹﾝ</v>
          </cell>
          <cell r="F312" t="str">
            <v>ｺﾞｼﾞｮｳﾒﾏﾁ</v>
          </cell>
          <cell r="G312" t="str">
            <v>ｱｷﾀｹﾝｺﾞｼﾞｮｳﾒﾏﾁ</v>
          </cell>
        </row>
        <row r="313">
          <cell r="A313" t="str">
            <v>053635</v>
          </cell>
          <cell r="B313" t="str">
            <v>秋田県</v>
          </cell>
          <cell r="C313" t="str">
            <v>八郎潟町</v>
          </cell>
          <cell r="D313" t="str">
            <v>秋田県八郎潟町</v>
          </cell>
          <cell r="E313" t="str">
            <v>ｱｷﾀｹﾝ</v>
          </cell>
          <cell r="F313" t="str">
            <v>ﾊﾁﾛｳｶﾞﾀﾏﾁ</v>
          </cell>
          <cell r="G313" t="str">
            <v>ｱｷﾀｹﾝﾊﾁﾛｳｶﾞﾀﾏﾁ</v>
          </cell>
        </row>
        <row r="314">
          <cell r="A314" t="str">
            <v>053660</v>
          </cell>
          <cell r="B314" t="str">
            <v>秋田県</v>
          </cell>
          <cell r="C314" t="str">
            <v>井川町</v>
          </cell>
          <cell r="D314" t="str">
            <v>秋田県井川町</v>
          </cell>
          <cell r="E314" t="str">
            <v>ｱｷﾀｹﾝ</v>
          </cell>
          <cell r="F314" t="str">
            <v>ｲｶﾜﾏﾁ</v>
          </cell>
          <cell r="G314" t="str">
            <v>ｱｷﾀｹﾝｲｶﾜﾏﾁ</v>
          </cell>
        </row>
        <row r="315">
          <cell r="A315" t="str">
            <v>053686</v>
          </cell>
          <cell r="B315" t="str">
            <v>秋田県</v>
          </cell>
          <cell r="C315" t="str">
            <v>大潟村</v>
          </cell>
          <cell r="D315" t="str">
            <v>秋田県大潟村</v>
          </cell>
          <cell r="E315" t="str">
            <v>ｱｷﾀｹﾝ</v>
          </cell>
          <cell r="F315" t="str">
            <v>ｵｵｶﾞﾀﾑﾗ</v>
          </cell>
          <cell r="G315" t="str">
            <v>ｱｷﾀｹﾝｵｵｶﾞﾀﾑﾗ</v>
          </cell>
        </row>
        <row r="316">
          <cell r="A316" t="str">
            <v>054348</v>
          </cell>
          <cell r="B316" t="str">
            <v>秋田県</v>
          </cell>
          <cell r="C316" t="str">
            <v>美郷町</v>
          </cell>
          <cell r="D316" t="str">
            <v>秋田県美郷町</v>
          </cell>
          <cell r="E316" t="str">
            <v>ｱｷﾀｹﾝ</v>
          </cell>
          <cell r="F316" t="str">
            <v>ﾐｻﾄﾁｮｳ</v>
          </cell>
          <cell r="G316" t="str">
            <v>ｱｷﾀｹﾝﾐｻﾄﾁｮｳ</v>
          </cell>
        </row>
        <row r="317">
          <cell r="A317" t="str">
            <v>054631</v>
          </cell>
          <cell r="B317" t="str">
            <v>秋田県</v>
          </cell>
          <cell r="C317" t="str">
            <v>羽後町</v>
          </cell>
          <cell r="D317" t="str">
            <v>秋田県羽後町</v>
          </cell>
          <cell r="E317" t="str">
            <v>ｱｷﾀｹﾝ</v>
          </cell>
          <cell r="F317" t="str">
            <v>ｳｺﾞﾏﾁ</v>
          </cell>
          <cell r="G317" t="str">
            <v>ｱｷﾀｹﾝｳｺﾞﾏﾁ</v>
          </cell>
        </row>
        <row r="318">
          <cell r="A318" t="str">
            <v>054640</v>
          </cell>
          <cell r="B318" t="str">
            <v>秋田県</v>
          </cell>
          <cell r="C318" t="str">
            <v>東成瀬村</v>
          </cell>
          <cell r="D318" t="str">
            <v>秋田県東成瀬村</v>
          </cell>
          <cell r="E318" t="str">
            <v>ｱｷﾀｹﾝ</v>
          </cell>
          <cell r="F318" t="str">
            <v>ﾋｶﾞｼﾅﾙｾﾑﾗ</v>
          </cell>
          <cell r="G318" t="str">
            <v>ｱｷﾀｹﾝﾋｶﾞｼﾅﾙｾﾑﾗ</v>
          </cell>
        </row>
        <row r="319">
          <cell r="A319" t="str">
            <v>060003</v>
          </cell>
          <cell r="B319" t="str">
            <v>山形県</v>
          </cell>
          <cell r="D319" t="str">
            <v>山形県</v>
          </cell>
          <cell r="E319" t="str">
            <v>ﾔﾏｶﾞﾀｹﾝ</v>
          </cell>
          <cell r="G319" t="str">
            <v>ﾔﾏｶﾞﾀｹﾝ</v>
          </cell>
        </row>
        <row r="320">
          <cell r="A320" t="str">
            <v>062014</v>
          </cell>
          <cell r="B320" t="str">
            <v>山形県</v>
          </cell>
          <cell r="C320" t="str">
            <v>山形市</v>
          </cell>
          <cell r="D320" t="str">
            <v>山形県山形市</v>
          </cell>
          <cell r="E320" t="str">
            <v>ﾔﾏｶﾞﾀｹﾝ</v>
          </cell>
          <cell r="F320" t="str">
            <v>ﾔﾏｶﾞﾀｼ</v>
          </cell>
          <cell r="G320" t="str">
            <v>ﾔﾏｶﾞﾀｹﾝﾔﾏｶﾞﾀｼ</v>
          </cell>
        </row>
        <row r="321">
          <cell r="A321" t="str">
            <v>062022</v>
          </cell>
          <cell r="B321" t="str">
            <v>山形県</v>
          </cell>
          <cell r="C321" t="str">
            <v>米沢市</v>
          </cell>
          <cell r="D321" t="str">
            <v>山形県米沢市</v>
          </cell>
          <cell r="E321" t="str">
            <v>ﾔﾏｶﾞﾀｹﾝ</v>
          </cell>
          <cell r="F321" t="str">
            <v>ﾖﾈｻﾞﾜｼ</v>
          </cell>
          <cell r="G321" t="str">
            <v>ﾔﾏｶﾞﾀｹﾝﾖﾈｻﾞﾜｼ</v>
          </cell>
        </row>
        <row r="322">
          <cell r="A322" t="str">
            <v>062031</v>
          </cell>
          <cell r="B322" t="str">
            <v>山形県</v>
          </cell>
          <cell r="C322" t="str">
            <v>鶴岡市</v>
          </cell>
          <cell r="D322" t="str">
            <v>山形県鶴岡市</v>
          </cell>
          <cell r="E322" t="str">
            <v>ﾔﾏｶﾞﾀｹﾝ</v>
          </cell>
          <cell r="F322" t="str">
            <v>ﾂﾙｵｶｼ</v>
          </cell>
          <cell r="G322" t="str">
            <v>ﾔﾏｶﾞﾀｹﾝﾂﾙｵｶｼ</v>
          </cell>
        </row>
        <row r="323">
          <cell r="A323" t="str">
            <v>062049</v>
          </cell>
          <cell r="B323" t="str">
            <v>山形県</v>
          </cell>
          <cell r="C323" t="str">
            <v>酒田市</v>
          </cell>
          <cell r="D323" t="str">
            <v>山形県酒田市</v>
          </cell>
          <cell r="E323" t="str">
            <v>ﾔﾏｶﾞﾀｹﾝ</v>
          </cell>
          <cell r="F323" t="str">
            <v>ｻｶﾀｼ</v>
          </cell>
          <cell r="G323" t="str">
            <v>ﾔﾏｶﾞﾀｹﾝｻｶﾀｼ</v>
          </cell>
        </row>
        <row r="324">
          <cell r="A324" t="str">
            <v>062057</v>
          </cell>
          <cell r="B324" t="str">
            <v>山形県</v>
          </cell>
          <cell r="C324" t="str">
            <v>新庄市</v>
          </cell>
          <cell r="D324" t="str">
            <v>山形県新庄市</v>
          </cell>
          <cell r="E324" t="str">
            <v>ﾔﾏｶﾞﾀｹﾝ</v>
          </cell>
          <cell r="F324" t="str">
            <v>ｼﾝｼﾞｮｳｼ</v>
          </cell>
          <cell r="G324" t="str">
            <v>ﾔﾏｶﾞﾀｹﾝｼﾝｼﾞｮｳｼ</v>
          </cell>
        </row>
        <row r="325">
          <cell r="A325" t="str">
            <v>062065</v>
          </cell>
          <cell r="B325" t="str">
            <v>山形県</v>
          </cell>
          <cell r="C325" t="str">
            <v>寒河江市</v>
          </cell>
          <cell r="D325" t="str">
            <v>山形県寒河江市</v>
          </cell>
          <cell r="E325" t="str">
            <v>ﾔﾏｶﾞﾀｹﾝ</v>
          </cell>
          <cell r="F325" t="str">
            <v>ｻｶﾞｴｼ</v>
          </cell>
          <cell r="G325" t="str">
            <v>ﾔﾏｶﾞﾀｹﾝｻｶﾞｴｼ</v>
          </cell>
        </row>
        <row r="326">
          <cell r="A326" t="str">
            <v>062073</v>
          </cell>
          <cell r="B326" t="str">
            <v>山形県</v>
          </cell>
          <cell r="C326" t="str">
            <v>上山市</v>
          </cell>
          <cell r="D326" t="str">
            <v>山形県上山市</v>
          </cell>
          <cell r="E326" t="str">
            <v>ﾔﾏｶﾞﾀｹﾝ</v>
          </cell>
          <cell r="F326" t="str">
            <v>ｶﾐﾉﾔﾏｼ</v>
          </cell>
          <cell r="G326" t="str">
            <v>ﾔﾏｶﾞﾀｹﾝｶﾐﾉﾔﾏｼ</v>
          </cell>
        </row>
        <row r="327">
          <cell r="A327" t="str">
            <v>062081</v>
          </cell>
          <cell r="B327" t="str">
            <v>山形県</v>
          </cell>
          <cell r="C327" t="str">
            <v>村山市</v>
          </cell>
          <cell r="D327" t="str">
            <v>山形県村山市</v>
          </cell>
          <cell r="E327" t="str">
            <v>ﾔﾏｶﾞﾀｹﾝ</v>
          </cell>
          <cell r="F327" t="str">
            <v>ﾑﾗﾔﾏｼ</v>
          </cell>
          <cell r="G327" t="str">
            <v>ﾔﾏｶﾞﾀｹﾝﾑﾗﾔﾏｼ</v>
          </cell>
        </row>
        <row r="328">
          <cell r="A328" t="str">
            <v>062090</v>
          </cell>
          <cell r="B328" t="str">
            <v>山形県</v>
          </cell>
          <cell r="C328" t="str">
            <v>長井市</v>
          </cell>
          <cell r="D328" t="str">
            <v>山形県長井市</v>
          </cell>
          <cell r="E328" t="str">
            <v>ﾔﾏｶﾞﾀｹﾝ</v>
          </cell>
          <cell r="F328" t="str">
            <v>ﾅｶﾞｲｼ</v>
          </cell>
          <cell r="G328" t="str">
            <v>ﾔﾏｶﾞﾀｹﾝﾅｶﾞｲｼ</v>
          </cell>
        </row>
        <row r="329">
          <cell r="A329" t="str">
            <v>062103</v>
          </cell>
          <cell r="B329" t="str">
            <v>山形県</v>
          </cell>
          <cell r="C329" t="str">
            <v>天童市</v>
          </cell>
          <cell r="D329" t="str">
            <v>山形県天童市</v>
          </cell>
          <cell r="E329" t="str">
            <v>ﾔﾏｶﾞﾀｹﾝ</v>
          </cell>
          <cell r="F329" t="str">
            <v>ﾃﾝﾄﾞｳｼ</v>
          </cell>
          <cell r="G329" t="str">
            <v>ﾔﾏｶﾞﾀｹﾝﾃﾝﾄﾞｳｼ</v>
          </cell>
        </row>
        <row r="330">
          <cell r="A330" t="str">
            <v>062111</v>
          </cell>
          <cell r="B330" t="str">
            <v>山形県</v>
          </cell>
          <cell r="C330" t="str">
            <v>東根市</v>
          </cell>
          <cell r="D330" t="str">
            <v>山形県東根市</v>
          </cell>
          <cell r="E330" t="str">
            <v>ﾔﾏｶﾞﾀｹﾝ</v>
          </cell>
          <cell r="F330" t="str">
            <v>ﾋｶﾞｼﾈｼ</v>
          </cell>
          <cell r="G330" t="str">
            <v>ﾔﾏｶﾞﾀｹﾝﾋｶﾞｼﾈｼ</v>
          </cell>
        </row>
        <row r="331">
          <cell r="A331" t="str">
            <v>062120</v>
          </cell>
          <cell r="B331" t="str">
            <v>山形県</v>
          </cell>
          <cell r="C331" t="str">
            <v>尾花沢市</v>
          </cell>
          <cell r="D331" t="str">
            <v>山形県尾花沢市</v>
          </cell>
          <cell r="E331" t="str">
            <v>ﾔﾏｶﾞﾀｹﾝ</v>
          </cell>
          <cell r="F331" t="str">
            <v>ｵﾊﾞﾅｻﾞﾜｼ</v>
          </cell>
          <cell r="G331" t="str">
            <v>ﾔﾏｶﾞﾀｹﾝｵﾊﾞﾅｻﾞﾜｼ</v>
          </cell>
        </row>
        <row r="332">
          <cell r="A332" t="str">
            <v>062138</v>
          </cell>
          <cell r="B332" t="str">
            <v>山形県</v>
          </cell>
          <cell r="C332" t="str">
            <v>南陽市</v>
          </cell>
          <cell r="D332" t="str">
            <v>山形県南陽市</v>
          </cell>
          <cell r="E332" t="str">
            <v>ﾔﾏｶﾞﾀｹﾝ</v>
          </cell>
          <cell r="F332" t="str">
            <v>ﾅﾝﾖｳｼ</v>
          </cell>
          <cell r="G332" t="str">
            <v>ﾔﾏｶﾞﾀｹﾝﾅﾝﾖｳｼ</v>
          </cell>
        </row>
        <row r="333">
          <cell r="A333" t="str">
            <v>063011</v>
          </cell>
          <cell r="B333" t="str">
            <v>山形県</v>
          </cell>
          <cell r="C333" t="str">
            <v>山辺町</v>
          </cell>
          <cell r="D333" t="str">
            <v>山形県山辺町</v>
          </cell>
          <cell r="E333" t="str">
            <v>ﾔﾏｶﾞﾀｹﾝ</v>
          </cell>
          <cell r="F333" t="str">
            <v>ﾔﾏﾉﾍﾞﾏﾁ</v>
          </cell>
          <cell r="G333" t="str">
            <v>ﾔﾏｶﾞﾀｹﾝﾔﾏﾉﾍﾞﾏﾁ</v>
          </cell>
        </row>
        <row r="334">
          <cell r="A334" t="str">
            <v>063029</v>
          </cell>
          <cell r="B334" t="str">
            <v>山形県</v>
          </cell>
          <cell r="C334" t="str">
            <v>中山町</v>
          </cell>
          <cell r="D334" t="str">
            <v>山形県中山町</v>
          </cell>
          <cell r="E334" t="str">
            <v>ﾔﾏｶﾞﾀｹﾝ</v>
          </cell>
          <cell r="F334" t="str">
            <v>ﾅｶﾔﾏﾏﾁ</v>
          </cell>
          <cell r="G334" t="str">
            <v>ﾔﾏｶﾞﾀｹﾝﾅｶﾔﾏﾏﾁ</v>
          </cell>
        </row>
        <row r="335">
          <cell r="A335" t="str">
            <v>063215</v>
          </cell>
          <cell r="B335" t="str">
            <v>山形県</v>
          </cell>
          <cell r="C335" t="str">
            <v>河北町</v>
          </cell>
          <cell r="D335" t="str">
            <v>山形県河北町</v>
          </cell>
          <cell r="E335" t="str">
            <v>ﾔﾏｶﾞﾀｹﾝ</v>
          </cell>
          <cell r="F335" t="str">
            <v>ｶﾎｸﾁｮｳ</v>
          </cell>
          <cell r="G335" t="str">
            <v>ﾔﾏｶﾞﾀｹﾝｶﾎｸﾁｮｳ</v>
          </cell>
        </row>
        <row r="336">
          <cell r="A336" t="str">
            <v>063223</v>
          </cell>
          <cell r="B336" t="str">
            <v>山形県</v>
          </cell>
          <cell r="C336" t="str">
            <v>西川町</v>
          </cell>
          <cell r="D336" t="str">
            <v>山形県西川町</v>
          </cell>
          <cell r="E336" t="str">
            <v>ﾔﾏｶﾞﾀｹﾝ</v>
          </cell>
          <cell r="F336" t="str">
            <v>ﾆｼｶﾜﾏﾁ</v>
          </cell>
          <cell r="G336" t="str">
            <v>ﾔﾏｶﾞﾀｹﾝﾆｼｶﾜﾏﾁ</v>
          </cell>
        </row>
        <row r="337">
          <cell r="A337" t="str">
            <v>063231</v>
          </cell>
          <cell r="B337" t="str">
            <v>山形県</v>
          </cell>
          <cell r="C337" t="str">
            <v>朝日町</v>
          </cell>
          <cell r="D337" t="str">
            <v>山形県朝日町</v>
          </cell>
          <cell r="E337" t="str">
            <v>ﾔﾏｶﾞﾀｹﾝ</v>
          </cell>
          <cell r="F337" t="str">
            <v>ｱｻﾋﾏﾁ</v>
          </cell>
          <cell r="G337" t="str">
            <v>ﾔﾏｶﾞﾀｹﾝｱｻﾋﾏﾁ</v>
          </cell>
        </row>
        <row r="338">
          <cell r="A338" t="str">
            <v>063240</v>
          </cell>
          <cell r="B338" t="str">
            <v>山形県</v>
          </cell>
          <cell r="C338" t="str">
            <v>大江町</v>
          </cell>
          <cell r="D338" t="str">
            <v>山形県大江町</v>
          </cell>
          <cell r="E338" t="str">
            <v>ﾔﾏｶﾞﾀｹﾝ</v>
          </cell>
          <cell r="F338" t="str">
            <v>ｵｵｴﾏﾁ</v>
          </cell>
          <cell r="G338" t="str">
            <v>ﾔﾏｶﾞﾀｹﾝｵｵｴﾏﾁ</v>
          </cell>
        </row>
        <row r="339">
          <cell r="A339" t="str">
            <v>063410</v>
          </cell>
          <cell r="B339" t="str">
            <v>山形県</v>
          </cell>
          <cell r="C339" t="str">
            <v>大石田町</v>
          </cell>
          <cell r="D339" t="str">
            <v>山形県大石田町</v>
          </cell>
          <cell r="E339" t="str">
            <v>ﾔﾏｶﾞﾀｹﾝ</v>
          </cell>
          <cell r="F339" t="str">
            <v>ｵｵｲｼﾀﾞﾏﾁ</v>
          </cell>
          <cell r="G339" t="str">
            <v>ﾔﾏｶﾞﾀｹﾝｵｵｲｼﾀﾞﾏﾁ</v>
          </cell>
        </row>
        <row r="340">
          <cell r="A340" t="str">
            <v>063614</v>
          </cell>
          <cell r="B340" t="str">
            <v>山形県</v>
          </cell>
          <cell r="C340" t="str">
            <v>金山町</v>
          </cell>
          <cell r="D340" t="str">
            <v>山形県金山町</v>
          </cell>
          <cell r="E340" t="str">
            <v>ﾔﾏｶﾞﾀｹﾝ</v>
          </cell>
          <cell r="F340" t="str">
            <v>ｶﾈﾔﾏﾏﾁ</v>
          </cell>
          <cell r="G340" t="str">
            <v>ﾔﾏｶﾞﾀｹﾝｶﾈﾔﾏﾏﾁ</v>
          </cell>
        </row>
        <row r="341">
          <cell r="A341" t="str">
            <v>063622</v>
          </cell>
          <cell r="B341" t="str">
            <v>山形県</v>
          </cell>
          <cell r="C341" t="str">
            <v>最上町</v>
          </cell>
          <cell r="D341" t="str">
            <v>山形県最上町</v>
          </cell>
          <cell r="E341" t="str">
            <v>ﾔﾏｶﾞﾀｹﾝ</v>
          </cell>
          <cell r="F341" t="str">
            <v>ﾓｶﾞﾐﾏﾁ</v>
          </cell>
          <cell r="G341" t="str">
            <v>ﾔﾏｶﾞﾀｹﾝﾓｶﾞﾐﾏﾁ</v>
          </cell>
        </row>
        <row r="342">
          <cell r="A342" t="str">
            <v>063631</v>
          </cell>
          <cell r="B342" t="str">
            <v>山形県</v>
          </cell>
          <cell r="C342" t="str">
            <v>舟形町</v>
          </cell>
          <cell r="D342" t="str">
            <v>山形県舟形町</v>
          </cell>
          <cell r="E342" t="str">
            <v>ﾔﾏｶﾞﾀｹﾝ</v>
          </cell>
          <cell r="F342" t="str">
            <v>ﾌﾅｶﾞﾀﾏﾁ</v>
          </cell>
          <cell r="G342" t="str">
            <v>ﾔﾏｶﾞﾀｹﾝﾌﾅｶﾞﾀﾏﾁ</v>
          </cell>
        </row>
        <row r="343">
          <cell r="A343" t="str">
            <v>063649</v>
          </cell>
          <cell r="B343" t="str">
            <v>山形県</v>
          </cell>
          <cell r="C343" t="str">
            <v>真室川町</v>
          </cell>
          <cell r="D343" t="str">
            <v>山形県真室川町</v>
          </cell>
          <cell r="E343" t="str">
            <v>ﾔﾏｶﾞﾀｹﾝ</v>
          </cell>
          <cell r="F343" t="str">
            <v>ﾏﾑﾛｶﾞﾜﾏﾁ</v>
          </cell>
          <cell r="G343" t="str">
            <v>ﾔﾏｶﾞﾀｹﾝﾏﾑﾛｶﾞﾜﾏﾁ</v>
          </cell>
        </row>
        <row r="344">
          <cell r="A344" t="str">
            <v>063657</v>
          </cell>
          <cell r="B344" t="str">
            <v>山形県</v>
          </cell>
          <cell r="C344" t="str">
            <v>大蔵村</v>
          </cell>
          <cell r="D344" t="str">
            <v>山形県大蔵村</v>
          </cell>
          <cell r="E344" t="str">
            <v>ﾔﾏｶﾞﾀｹﾝ</v>
          </cell>
          <cell r="F344" t="str">
            <v>ｵｵｸﾗﾑﾗ</v>
          </cell>
          <cell r="G344" t="str">
            <v>ﾔﾏｶﾞﾀｹﾝｵｵｸﾗﾑﾗ</v>
          </cell>
        </row>
        <row r="345">
          <cell r="A345" t="str">
            <v>063665</v>
          </cell>
          <cell r="B345" t="str">
            <v>山形県</v>
          </cell>
          <cell r="C345" t="str">
            <v>鮭川村</v>
          </cell>
          <cell r="D345" t="str">
            <v>山形県鮭川村</v>
          </cell>
          <cell r="E345" t="str">
            <v>ﾔﾏｶﾞﾀｹﾝ</v>
          </cell>
          <cell r="F345" t="str">
            <v>ｻｹｶﾞﾜﾑﾗ</v>
          </cell>
          <cell r="G345" t="str">
            <v>ﾔﾏｶﾞﾀｹﾝｻｹｶﾞﾜﾑﾗ</v>
          </cell>
        </row>
        <row r="346">
          <cell r="A346" t="str">
            <v>063673</v>
          </cell>
          <cell r="B346" t="str">
            <v>山形県</v>
          </cell>
          <cell r="C346" t="str">
            <v>戸沢村</v>
          </cell>
          <cell r="D346" t="str">
            <v>山形県戸沢村</v>
          </cell>
          <cell r="E346" t="str">
            <v>ﾔﾏｶﾞﾀｹﾝ</v>
          </cell>
          <cell r="F346" t="str">
            <v>ﾄｻﾞﾜﾑﾗ</v>
          </cell>
          <cell r="G346" t="str">
            <v>ﾔﾏｶﾞﾀｹﾝﾄｻﾞﾜﾑﾗ</v>
          </cell>
        </row>
        <row r="347">
          <cell r="A347" t="str">
            <v>063819</v>
          </cell>
          <cell r="B347" t="str">
            <v>山形県</v>
          </cell>
          <cell r="C347" t="str">
            <v>高畠町</v>
          </cell>
          <cell r="D347" t="str">
            <v>山形県高畠町</v>
          </cell>
          <cell r="E347" t="str">
            <v>ﾔﾏｶﾞﾀｹﾝ</v>
          </cell>
          <cell r="F347" t="str">
            <v>ﾀｶﾊﾀﾏﾁ</v>
          </cell>
          <cell r="G347" t="str">
            <v>ﾔﾏｶﾞﾀｹﾝﾀｶﾊﾀﾏﾁ</v>
          </cell>
        </row>
        <row r="348">
          <cell r="A348" t="str">
            <v>063827</v>
          </cell>
          <cell r="B348" t="str">
            <v>山形県</v>
          </cell>
          <cell r="C348" t="str">
            <v>川西町</v>
          </cell>
          <cell r="D348" t="str">
            <v>山形県川西町</v>
          </cell>
          <cell r="E348" t="str">
            <v>ﾔﾏｶﾞﾀｹﾝ</v>
          </cell>
          <cell r="F348" t="str">
            <v>ｶﾜﾆｼﾏﾁ</v>
          </cell>
          <cell r="G348" t="str">
            <v>ﾔﾏｶﾞﾀｹﾝｶﾜﾆｼﾏﾁ</v>
          </cell>
        </row>
        <row r="349">
          <cell r="A349" t="str">
            <v>064017</v>
          </cell>
          <cell r="B349" t="str">
            <v>山形県</v>
          </cell>
          <cell r="C349" t="str">
            <v>小国町</v>
          </cell>
          <cell r="D349" t="str">
            <v>山形県小国町</v>
          </cell>
          <cell r="E349" t="str">
            <v>ﾔﾏｶﾞﾀｹﾝ</v>
          </cell>
          <cell r="F349" t="str">
            <v>ｵｸﾞﾆﾏﾁ</v>
          </cell>
          <cell r="G349" t="str">
            <v>ﾔﾏｶﾞﾀｹﾝｵｸﾞﾆﾏﾁ</v>
          </cell>
        </row>
        <row r="350">
          <cell r="A350" t="str">
            <v>064025</v>
          </cell>
          <cell r="B350" t="str">
            <v>山形県</v>
          </cell>
          <cell r="C350" t="str">
            <v>白鷹町</v>
          </cell>
          <cell r="D350" t="str">
            <v>山形県白鷹町</v>
          </cell>
          <cell r="E350" t="str">
            <v>ﾔﾏｶﾞﾀｹﾝ</v>
          </cell>
          <cell r="F350" t="str">
            <v>ｼﾗﾀｶﾏﾁ</v>
          </cell>
          <cell r="G350" t="str">
            <v>ﾔﾏｶﾞﾀｹﾝｼﾗﾀｶﾏﾁ</v>
          </cell>
        </row>
        <row r="351">
          <cell r="A351" t="str">
            <v>064033</v>
          </cell>
          <cell r="B351" t="str">
            <v>山形県</v>
          </cell>
          <cell r="C351" t="str">
            <v>飯豊町</v>
          </cell>
          <cell r="D351" t="str">
            <v>山形県飯豊町</v>
          </cell>
          <cell r="E351" t="str">
            <v>ﾔﾏｶﾞﾀｹﾝ</v>
          </cell>
          <cell r="F351" t="str">
            <v>ｲｲﾃﾞﾏﾁ</v>
          </cell>
          <cell r="G351" t="str">
            <v>ﾔﾏｶﾞﾀｹﾝｲｲﾃﾞﾏﾁ</v>
          </cell>
        </row>
        <row r="352">
          <cell r="A352" t="str">
            <v>064262</v>
          </cell>
          <cell r="B352" t="str">
            <v>山形県</v>
          </cell>
          <cell r="C352" t="str">
            <v>三川町</v>
          </cell>
          <cell r="D352" t="str">
            <v>山形県三川町</v>
          </cell>
          <cell r="E352" t="str">
            <v>ﾔﾏｶﾞﾀｹﾝ</v>
          </cell>
          <cell r="F352" t="str">
            <v>ﾐｶﾜﾏﾁ</v>
          </cell>
          <cell r="G352" t="str">
            <v>ﾔﾏｶﾞﾀｹﾝﾐｶﾜﾏﾁ</v>
          </cell>
        </row>
        <row r="353">
          <cell r="A353" t="str">
            <v>064289</v>
          </cell>
          <cell r="B353" t="str">
            <v>山形県</v>
          </cell>
          <cell r="C353" t="str">
            <v>庄内町</v>
          </cell>
          <cell r="D353" t="str">
            <v>山形県庄内町</v>
          </cell>
          <cell r="E353" t="str">
            <v>ﾔﾏｶﾞﾀｹﾝ</v>
          </cell>
          <cell r="F353" t="str">
            <v>ｼﾖｳﾅｲﾏﾁ</v>
          </cell>
          <cell r="G353" t="str">
            <v>ﾔﾏｶﾞﾀｹﾝｼﾖｳﾅｲﾏﾁ</v>
          </cell>
        </row>
        <row r="354">
          <cell r="A354" t="str">
            <v>064611</v>
          </cell>
          <cell r="B354" t="str">
            <v>山形県</v>
          </cell>
          <cell r="C354" t="str">
            <v>遊佐町</v>
          </cell>
          <cell r="D354" t="str">
            <v>山形県遊佐町</v>
          </cell>
          <cell r="E354" t="str">
            <v>ﾔﾏｶﾞﾀｹﾝ</v>
          </cell>
          <cell r="F354" t="str">
            <v>ﾕｻﾞﾏﾁ</v>
          </cell>
          <cell r="G354" t="str">
            <v>ﾔﾏｶﾞﾀｹﾝﾕｻﾞﾏﾁ</v>
          </cell>
        </row>
        <row r="355">
          <cell r="A355" t="str">
            <v>070009</v>
          </cell>
          <cell r="B355" t="str">
            <v>福島県</v>
          </cell>
          <cell r="D355" t="str">
            <v>福島県</v>
          </cell>
          <cell r="E355" t="str">
            <v>ﾌｸｼﾏｹﾝ</v>
          </cell>
          <cell r="G355" t="str">
            <v>ﾌｸｼﾏｹﾝ</v>
          </cell>
        </row>
        <row r="356">
          <cell r="A356" t="str">
            <v>072010</v>
          </cell>
          <cell r="B356" t="str">
            <v>福島県</v>
          </cell>
          <cell r="C356" t="str">
            <v>福島市</v>
          </cell>
          <cell r="D356" t="str">
            <v>福島県福島市</v>
          </cell>
          <cell r="E356" t="str">
            <v>ﾌｸｼﾏｹﾝ</v>
          </cell>
          <cell r="F356" t="str">
            <v>ﾌｸｼﾏｼ</v>
          </cell>
          <cell r="G356" t="str">
            <v>ﾌｸｼﾏｹﾝﾌｸｼﾏｼ</v>
          </cell>
        </row>
        <row r="357">
          <cell r="A357" t="str">
            <v>072028</v>
          </cell>
          <cell r="B357" t="str">
            <v>福島県</v>
          </cell>
          <cell r="C357" t="str">
            <v>会津若松市</v>
          </cell>
          <cell r="D357" t="str">
            <v>福島県会津若松市</v>
          </cell>
          <cell r="E357" t="str">
            <v>ﾌｸｼﾏｹﾝ</v>
          </cell>
          <cell r="F357" t="str">
            <v>ｱｲﾂﾞﾜｶﾏﾂｼ</v>
          </cell>
          <cell r="G357" t="str">
            <v>ﾌｸｼﾏｹﾝｱｲﾂﾞﾜｶﾏﾂｼ</v>
          </cell>
        </row>
        <row r="358">
          <cell r="A358" t="str">
            <v>072036</v>
          </cell>
          <cell r="B358" t="str">
            <v>福島県</v>
          </cell>
          <cell r="C358" t="str">
            <v>郡山市</v>
          </cell>
          <cell r="D358" t="str">
            <v>福島県郡山市</v>
          </cell>
          <cell r="E358" t="str">
            <v>ﾌｸｼﾏｹﾝ</v>
          </cell>
          <cell r="F358" t="str">
            <v>ｺｵﾘﾔﾏｼ</v>
          </cell>
          <cell r="G358" t="str">
            <v>ﾌｸｼﾏｹﾝｺｵﾘﾔﾏｼ</v>
          </cell>
        </row>
        <row r="359">
          <cell r="A359" t="str">
            <v>072044</v>
          </cell>
          <cell r="B359" t="str">
            <v>福島県</v>
          </cell>
          <cell r="C359" t="str">
            <v>いわき市</v>
          </cell>
          <cell r="D359" t="str">
            <v>福島県いわき市</v>
          </cell>
          <cell r="E359" t="str">
            <v>ﾌｸｼﾏｹﾝ</v>
          </cell>
          <cell r="F359" t="str">
            <v>ｲﾜｷｼ</v>
          </cell>
          <cell r="G359" t="str">
            <v>ﾌｸｼﾏｹﾝｲﾜｷｼ</v>
          </cell>
        </row>
        <row r="360">
          <cell r="A360" t="str">
            <v>072052</v>
          </cell>
          <cell r="B360" t="str">
            <v>福島県</v>
          </cell>
          <cell r="C360" t="str">
            <v>白河市</v>
          </cell>
          <cell r="D360" t="str">
            <v>福島県白河市</v>
          </cell>
          <cell r="E360" t="str">
            <v>ﾌｸｼﾏｹﾝ</v>
          </cell>
          <cell r="F360" t="str">
            <v>ｼﾗｶﾜｼ</v>
          </cell>
          <cell r="G360" t="str">
            <v>ﾌｸｼﾏｹﾝｼﾗｶﾜｼ</v>
          </cell>
        </row>
        <row r="361">
          <cell r="A361" t="str">
            <v>072079</v>
          </cell>
          <cell r="B361" t="str">
            <v>福島県</v>
          </cell>
          <cell r="C361" t="str">
            <v>須賀川市</v>
          </cell>
          <cell r="D361" t="str">
            <v>福島県須賀川市</v>
          </cell>
          <cell r="E361" t="str">
            <v>ﾌｸｼﾏｹﾝ</v>
          </cell>
          <cell r="F361" t="str">
            <v>ｽｶｶﾞﾜｼ</v>
          </cell>
          <cell r="G361" t="str">
            <v>ﾌｸｼﾏｹﾝｽｶｶﾞﾜｼ</v>
          </cell>
        </row>
        <row r="362">
          <cell r="A362" t="str">
            <v>072087</v>
          </cell>
          <cell r="B362" t="str">
            <v>福島県</v>
          </cell>
          <cell r="C362" t="str">
            <v>喜多方市</v>
          </cell>
          <cell r="D362" t="str">
            <v>福島県喜多方市</v>
          </cell>
          <cell r="E362" t="str">
            <v>ﾌｸｼﾏｹﾝ</v>
          </cell>
          <cell r="F362" t="str">
            <v>ｷﾀｶﾀｼ</v>
          </cell>
          <cell r="G362" t="str">
            <v>ﾌｸｼﾏｹﾝｷﾀｶﾀｼ</v>
          </cell>
        </row>
        <row r="363">
          <cell r="A363" t="str">
            <v>072095</v>
          </cell>
          <cell r="B363" t="str">
            <v>福島県</v>
          </cell>
          <cell r="C363" t="str">
            <v>相馬市</v>
          </cell>
          <cell r="D363" t="str">
            <v>福島県相馬市</v>
          </cell>
          <cell r="E363" t="str">
            <v>ﾌｸｼﾏｹﾝ</v>
          </cell>
          <cell r="F363" t="str">
            <v>ｿｳﾏｼ</v>
          </cell>
          <cell r="G363" t="str">
            <v>ﾌｸｼﾏｹﾝｿｳﾏｼ</v>
          </cell>
        </row>
        <row r="364">
          <cell r="A364" t="str">
            <v>072109</v>
          </cell>
          <cell r="B364" t="str">
            <v>福島県</v>
          </cell>
          <cell r="C364" t="str">
            <v>二本松市</v>
          </cell>
          <cell r="D364" t="str">
            <v>福島県二本松市</v>
          </cell>
          <cell r="E364" t="str">
            <v>ﾌｸｼﾏｹﾝ</v>
          </cell>
          <cell r="F364" t="str">
            <v>ﾆﾎﾝﾏﾂｼ</v>
          </cell>
          <cell r="G364" t="str">
            <v>ﾌｸｼﾏｹﾝﾆﾎﾝﾏﾂｼ</v>
          </cell>
        </row>
        <row r="365">
          <cell r="A365" t="str">
            <v>072117</v>
          </cell>
          <cell r="B365" t="str">
            <v>福島県</v>
          </cell>
          <cell r="C365" t="str">
            <v>田村市</v>
          </cell>
          <cell r="D365" t="str">
            <v>福島県田村市</v>
          </cell>
          <cell r="E365" t="str">
            <v>ﾌｸｼﾏｹﾝ</v>
          </cell>
          <cell r="F365" t="str">
            <v>ﾀﾑﾗｼ</v>
          </cell>
          <cell r="G365" t="str">
            <v>ﾌｸｼﾏｹﾝﾀﾑﾗｼ</v>
          </cell>
        </row>
        <row r="366">
          <cell r="A366" t="str">
            <v>072125</v>
          </cell>
          <cell r="B366" t="str">
            <v>福島県</v>
          </cell>
          <cell r="C366" t="str">
            <v>南相馬市</v>
          </cell>
          <cell r="D366" t="str">
            <v>福島県南相馬市</v>
          </cell>
          <cell r="E366" t="str">
            <v>ﾌｸｼﾏｹﾝ</v>
          </cell>
          <cell r="F366" t="str">
            <v>ﾐﾅﾐｿｳﾏｼ</v>
          </cell>
          <cell r="G366" t="str">
            <v>ﾌｸｼﾏｹﾝﾐﾅﾐｿｳﾏｼ</v>
          </cell>
        </row>
        <row r="367">
          <cell r="A367" t="str">
            <v>072133</v>
          </cell>
          <cell r="B367" t="str">
            <v>福島県</v>
          </cell>
          <cell r="C367" t="str">
            <v>伊達市</v>
          </cell>
          <cell r="D367" t="str">
            <v>福島県伊達市</v>
          </cell>
          <cell r="E367" t="str">
            <v>ﾌｸｼﾏｹﾝ</v>
          </cell>
          <cell r="F367" t="str">
            <v>ﾀﾞﾃｼ</v>
          </cell>
          <cell r="G367" t="str">
            <v>ﾌｸｼﾏｹﾝﾀﾞﾃｼ</v>
          </cell>
        </row>
        <row r="368">
          <cell r="A368" t="str">
            <v>072141</v>
          </cell>
          <cell r="B368" t="str">
            <v>福島県</v>
          </cell>
          <cell r="C368" t="str">
            <v>本宮市</v>
          </cell>
          <cell r="D368" t="str">
            <v>福島県本宮市</v>
          </cell>
          <cell r="E368" t="str">
            <v>ﾌｸｼﾏｹﾝ</v>
          </cell>
          <cell r="F368" t="str">
            <v>ﾓﾄﾐﾔｼ</v>
          </cell>
          <cell r="G368" t="str">
            <v>ﾌｸｼﾏｹﾝﾓﾄﾐﾔｼ</v>
          </cell>
        </row>
        <row r="369">
          <cell r="A369" t="str">
            <v>073016</v>
          </cell>
          <cell r="B369" t="str">
            <v>福島県</v>
          </cell>
          <cell r="C369" t="str">
            <v>桑折町</v>
          </cell>
          <cell r="D369" t="str">
            <v>福島県桑折町</v>
          </cell>
          <cell r="E369" t="str">
            <v>ﾌｸｼﾏｹﾝ</v>
          </cell>
          <cell r="F369" t="str">
            <v>ｺｵﾘﾏﾁ</v>
          </cell>
          <cell r="G369" t="str">
            <v>ﾌｸｼﾏｹﾝｺｵﾘﾏﾁ</v>
          </cell>
        </row>
        <row r="370">
          <cell r="A370" t="str">
            <v>073032</v>
          </cell>
          <cell r="B370" t="str">
            <v>福島県</v>
          </cell>
          <cell r="C370" t="str">
            <v>国見町</v>
          </cell>
          <cell r="D370" t="str">
            <v>福島県国見町</v>
          </cell>
          <cell r="E370" t="str">
            <v>ﾌｸｼﾏｹﾝ</v>
          </cell>
          <cell r="F370" t="str">
            <v>ｸﾆﾐﾏﾁ</v>
          </cell>
          <cell r="G370" t="str">
            <v>ﾌｸｼﾏｹﾝｸﾆﾐﾏﾁ</v>
          </cell>
        </row>
        <row r="371">
          <cell r="A371" t="str">
            <v>073083</v>
          </cell>
          <cell r="B371" t="str">
            <v>福島県</v>
          </cell>
          <cell r="C371" t="str">
            <v>川俣町</v>
          </cell>
          <cell r="D371" t="str">
            <v>福島県川俣町</v>
          </cell>
          <cell r="E371" t="str">
            <v>ﾌｸｼﾏｹﾝ</v>
          </cell>
          <cell r="F371" t="str">
            <v>ｶﾜﾏﾀﾏﾁ</v>
          </cell>
          <cell r="G371" t="str">
            <v>ﾌｸｼﾏｹﾝｶﾜﾏﾀﾏﾁ</v>
          </cell>
        </row>
        <row r="372">
          <cell r="A372" t="str">
            <v>073229</v>
          </cell>
          <cell r="B372" t="str">
            <v>福島県</v>
          </cell>
          <cell r="C372" t="str">
            <v>大玉村</v>
          </cell>
          <cell r="D372" t="str">
            <v>福島県大玉村</v>
          </cell>
          <cell r="E372" t="str">
            <v>ﾌｸｼﾏｹﾝ</v>
          </cell>
          <cell r="F372" t="str">
            <v>ｵｵﾀﾏﾑﾗ</v>
          </cell>
          <cell r="G372" t="str">
            <v>ﾌｸｼﾏｹﾝｵｵﾀﾏﾑﾗ</v>
          </cell>
        </row>
        <row r="373">
          <cell r="A373" t="str">
            <v>073423</v>
          </cell>
          <cell r="B373" t="str">
            <v>福島県</v>
          </cell>
          <cell r="C373" t="str">
            <v>鏡石町</v>
          </cell>
          <cell r="D373" t="str">
            <v>福島県鏡石町</v>
          </cell>
          <cell r="E373" t="str">
            <v>ﾌｸｼﾏｹﾝ</v>
          </cell>
          <cell r="F373" t="str">
            <v>ｶｶﾞﾐｲｼﾏﾁ</v>
          </cell>
          <cell r="G373" t="str">
            <v>ﾌｸｼﾏｹﾝｶｶﾞﾐｲｼﾏﾁ</v>
          </cell>
        </row>
        <row r="374">
          <cell r="A374" t="str">
            <v>073440</v>
          </cell>
          <cell r="B374" t="str">
            <v>福島県</v>
          </cell>
          <cell r="C374" t="str">
            <v>天栄村</v>
          </cell>
          <cell r="D374" t="str">
            <v>福島県天栄村</v>
          </cell>
          <cell r="E374" t="str">
            <v>ﾌｸｼﾏｹﾝ</v>
          </cell>
          <cell r="F374" t="str">
            <v>ﾃﾝｴｲﾑﾗ</v>
          </cell>
          <cell r="G374" t="str">
            <v>ﾌｸｼﾏｹﾝﾃﾝｴｲﾑﾗ</v>
          </cell>
        </row>
        <row r="375">
          <cell r="A375" t="str">
            <v>073628</v>
          </cell>
          <cell r="B375" t="str">
            <v>福島県</v>
          </cell>
          <cell r="C375" t="str">
            <v>下郷町</v>
          </cell>
          <cell r="D375" t="str">
            <v>福島県下郷町</v>
          </cell>
          <cell r="E375" t="str">
            <v>ﾌｸｼﾏｹﾝ</v>
          </cell>
          <cell r="F375" t="str">
            <v>ｼﾓｺﾞｳﾏﾁ</v>
          </cell>
          <cell r="G375" t="str">
            <v>ﾌｸｼﾏｹﾝｼﾓｺﾞｳﾏﾁ</v>
          </cell>
        </row>
        <row r="376">
          <cell r="A376" t="str">
            <v>073644</v>
          </cell>
          <cell r="B376" t="str">
            <v>福島県</v>
          </cell>
          <cell r="C376" t="str">
            <v>檜枝岐村</v>
          </cell>
          <cell r="D376" t="str">
            <v>福島県檜枝岐村</v>
          </cell>
          <cell r="E376" t="str">
            <v>ﾌｸｼﾏｹﾝ</v>
          </cell>
          <cell r="F376" t="str">
            <v>ﾋﾉｴﾏﾀﾑﾗ</v>
          </cell>
          <cell r="G376" t="str">
            <v>ﾌｸｼﾏｹﾝﾋﾉｴﾏﾀﾑﾗ</v>
          </cell>
        </row>
        <row r="377">
          <cell r="A377" t="str">
            <v>073679</v>
          </cell>
          <cell r="B377" t="str">
            <v>福島県</v>
          </cell>
          <cell r="C377" t="str">
            <v>只見町</v>
          </cell>
          <cell r="D377" t="str">
            <v>福島県只見町</v>
          </cell>
          <cell r="E377" t="str">
            <v>ﾌｸｼﾏｹﾝ</v>
          </cell>
          <cell r="F377" t="str">
            <v>ﾀﾀﾞﾐﾏﾁ</v>
          </cell>
          <cell r="G377" t="str">
            <v>ﾌｸｼﾏｹﾝﾀﾀﾞﾐﾏﾁ</v>
          </cell>
        </row>
        <row r="378">
          <cell r="A378" t="str">
            <v>073687</v>
          </cell>
          <cell r="B378" t="str">
            <v>福島県</v>
          </cell>
          <cell r="C378" t="str">
            <v>南会津町</v>
          </cell>
          <cell r="D378" t="str">
            <v>福島県南会津町</v>
          </cell>
          <cell r="E378" t="str">
            <v>ﾌｸｼﾏｹﾝ</v>
          </cell>
          <cell r="F378" t="str">
            <v>ﾐﾅﾐｱｲﾂﾞﾏﾁ</v>
          </cell>
          <cell r="G378" t="str">
            <v>ﾌｸｼﾏｹﾝﾐﾅﾐｱｲﾂﾞﾏﾁ</v>
          </cell>
        </row>
        <row r="379">
          <cell r="A379" t="str">
            <v>074021</v>
          </cell>
          <cell r="B379" t="str">
            <v>福島県</v>
          </cell>
          <cell r="C379" t="str">
            <v>北塩原村</v>
          </cell>
          <cell r="D379" t="str">
            <v>福島県北塩原村</v>
          </cell>
          <cell r="E379" t="str">
            <v>ﾌｸｼﾏｹﾝ</v>
          </cell>
          <cell r="F379" t="str">
            <v>ｷﾀｼｵﾊﾞﾗﾑﾗ</v>
          </cell>
          <cell r="G379" t="str">
            <v>ﾌｸｼﾏｹﾝｷﾀｼｵﾊﾞﾗﾑﾗ</v>
          </cell>
        </row>
        <row r="380">
          <cell r="A380" t="str">
            <v>074055</v>
          </cell>
          <cell r="B380" t="str">
            <v>福島県</v>
          </cell>
          <cell r="C380" t="str">
            <v>西会津町</v>
          </cell>
          <cell r="D380" t="str">
            <v>福島県西会津町</v>
          </cell>
          <cell r="E380" t="str">
            <v>ﾌｸｼﾏｹﾝ</v>
          </cell>
          <cell r="F380" t="str">
            <v>ﾆｼｱｲﾂﾞﾏﾁ</v>
          </cell>
          <cell r="G380" t="str">
            <v>ﾌｸｼﾏｹﾝﾆｼｱｲﾂﾞﾏﾁ</v>
          </cell>
        </row>
        <row r="381">
          <cell r="A381" t="str">
            <v>074071</v>
          </cell>
          <cell r="B381" t="str">
            <v>福島県</v>
          </cell>
          <cell r="C381" t="str">
            <v>磐梯町</v>
          </cell>
          <cell r="D381" t="str">
            <v>福島県磐梯町</v>
          </cell>
          <cell r="E381" t="str">
            <v>ﾌｸｼﾏｹﾝ</v>
          </cell>
          <cell r="F381" t="str">
            <v>ﾊﾞﾝﾀﾞｲﾏﾁ</v>
          </cell>
          <cell r="G381" t="str">
            <v>ﾌｸｼﾏｹﾝﾊﾞﾝﾀﾞｲﾏﾁ</v>
          </cell>
        </row>
        <row r="382">
          <cell r="A382" t="str">
            <v>074080</v>
          </cell>
          <cell r="B382" t="str">
            <v>福島県</v>
          </cell>
          <cell r="C382" t="str">
            <v>猪苗代町</v>
          </cell>
          <cell r="D382" t="str">
            <v>福島県猪苗代町</v>
          </cell>
          <cell r="E382" t="str">
            <v>ﾌｸｼﾏｹﾝ</v>
          </cell>
          <cell r="F382" t="str">
            <v>ｲﾅﾜｼﾛﾏﾁ</v>
          </cell>
          <cell r="G382" t="str">
            <v>ﾌｸｼﾏｹﾝｲﾅﾜｼﾛﾏﾁ</v>
          </cell>
        </row>
        <row r="383">
          <cell r="A383" t="str">
            <v>074217</v>
          </cell>
          <cell r="B383" t="str">
            <v>福島県</v>
          </cell>
          <cell r="C383" t="str">
            <v>会津坂下町</v>
          </cell>
          <cell r="D383" t="str">
            <v>福島県会津坂下町</v>
          </cell>
          <cell r="E383" t="str">
            <v>ﾌｸｼﾏｹﾝ</v>
          </cell>
          <cell r="F383" t="str">
            <v>ｱｲﾂﾞﾊﾞﾝｹﾞﾏﾁ</v>
          </cell>
          <cell r="G383" t="str">
            <v>ﾌｸｼﾏｹﾝｱｲﾂﾞﾊﾞﾝｹﾞﾏﾁ</v>
          </cell>
        </row>
        <row r="384">
          <cell r="A384" t="str">
            <v>074225</v>
          </cell>
          <cell r="B384" t="str">
            <v>福島県</v>
          </cell>
          <cell r="C384" t="str">
            <v>湯川村</v>
          </cell>
          <cell r="D384" t="str">
            <v>福島県湯川村</v>
          </cell>
          <cell r="E384" t="str">
            <v>ﾌｸｼﾏｹﾝ</v>
          </cell>
          <cell r="F384" t="str">
            <v>ﾕｶﾞﾜﾑﾗ</v>
          </cell>
          <cell r="G384" t="str">
            <v>ﾌｸｼﾏｹﾝﾕｶﾞﾜﾑﾗ</v>
          </cell>
        </row>
        <row r="385">
          <cell r="A385" t="str">
            <v>074233</v>
          </cell>
          <cell r="B385" t="str">
            <v>福島県</v>
          </cell>
          <cell r="C385" t="str">
            <v>柳津町</v>
          </cell>
          <cell r="D385" t="str">
            <v>福島県柳津町</v>
          </cell>
          <cell r="E385" t="str">
            <v>ﾌｸｼﾏｹﾝ</v>
          </cell>
          <cell r="F385" t="str">
            <v>ﾔﾅｲﾂﾞﾏﾁ</v>
          </cell>
          <cell r="G385" t="str">
            <v>ﾌｸｼﾏｹﾝﾔﾅｲﾂﾞﾏﾁ</v>
          </cell>
        </row>
        <row r="386">
          <cell r="A386" t="str">
            <v>074446</v>
          </cell>
          <cell r="B386" t="str">
            <v>福島県</v>
          </cell>
          <cell r="C386" t="str">
            <v>三島町</v>
          </cell>
          <cell r="D386" t="str">
            <v>福島県三島町</v>
          </cell>
          <cell r="E386" t="str">
            <v>ﾌｸｼﾏｹﾝ</v>
          </cell>
          <cell r="F386" t="str">
            <v>ﾐｼﾏﾏﾁ</v>
          </cell>
          <cell r="G386" t="str">
            <v>ﾌｸｼﾏｹﾝﾐｼﾏﾏﾁ</v>
          </cell>
        </row>
        <row r="387">
          <cell r="A387" t="str">
            <v>074454</v>
          </cell>
          <cell r="B387" t="str">
            <v>福島県</v>
          </cell>
          <cell r="C387" t="str">
            <v>金山町</v>
          </cell>
          <cell r="D387" t="str">
            <v>福島県金山町</v>
          </cell>
          <cell r="E387" t="str">
            <v>ﾌｸｼﾏｹﾝ</v>
          </cell>
          <cell r="F387" t="str">
            <v>ｶﾈﾔﾏﾏﾁ</v>
          </cell>
          <cell r="G387" t="str">
            <v>ﾌｸｼﾏｹﾝｶﾈﾔﾏﾏﾁ</v>
          </cell>
        </row>
        <row r="388">
          <cell r="A388" t="str">
            <v>074462</v>
          </cell>
          <cell r="B388" t="str">
            <v>福島県</v>
          </cell>
          <cell r="C388" t="str">
            <v>昭和村</v>
          </cell>
          <cell r="D388" t="str">
            <v>福島県昭和村</v>
          </cell>
          <cell r="E388" t="str">
            <v>ﾌｸｼﾏｹﾝ</v>
          </cell>
          <cell r="F388" t="str">
            <v>ｼｮｳﾜﾑﾗ</v>
          </cell>
          <cell r="G388" t="str">
            <v>ﾌｸｼﾏｹﾝｼｮｳﾜﾑﾗ</v>
          </cell>
        </row>
        <row r="389">
          <cell r="A389" t="str">
            <v>074471</v>
          </cell>
          <cell r="B389" t="str">
            <v>福島県</v>
          </cell>
          <cell r="C389" t="str">
            <v>会津美里町</v>
          </cell>
          <cell r="D389" t="str">
            <v>福島県会津美里町</v>
          </cell>
          <cell r="E389" t="str">
            <v>ﾌｸｼﾏｹﾝ</v>
          </cell>
          <cell r="F389" t="str">
            <v>ｱｲﾂﾞﾐｻﾄﾏﾁ</v>
          </cell>
          <cell r="G389" t="str">
            <v>ﾌｸｼﾏｹﾝｱｲﾂﾞﾐｻﾄﾏﾁ</v>
          </cell>
        </row>
        <row r="390">
          <cell r="A390" t="str">
            <v>074616</v>
          </cell>
          <cell r="B390" t="str">
            <v>福島県</v>
          </cell>
          <cell r="C390" t="str">
            <v>西郷村</v>
          </cell>
          <cell r="D390" t="str">
            <v>福島県西郷村</v>
          </cell>
          <cell r="E390" t="str">
            <v>ﾌｸｼﾏｹﾝ</v>
          </cell>
          <cell r="F390" t="str">
            <v>ﾆｼｺﾞｳﾑﾗ</v>
          </cell>
          <cell r="G390" t="str">
            <v>ﾌｸｼﾏｹﾝﾆｼｺﾞｳﾑﾗ</v>
          </cell>
        </row>
        <row r="391">
          <cell r="A391" t="str">
            <v>074641</v>
          </cell>
          <cell r="B391" t="str">
            <v>福島県</v>
          </cell>
          <cell r="C391" t="str">
            <v>泉崎村</v>
          </cell>
          <cell r="D391" t="str">
            <v>福島県泉崎村</v>
          </cell>
          <cell r="E391" t="str">
            <v>ﾌｸｼﾏｹﾝ</v>
          </cell>
          <cell r="F391" t="str">
            <v>ｲｽﾞﾐｻﾞｷﾑﾗ</v>
          </cell>
          <cell r="G391" t="str">
            <v>ﾌｸｼﾏｹﾝｲｽﾞﾐｻﾞｷﾑﾗ</v>
          </cell>
        </row>
        <row r="392">
          <cell r="A392" t="str">
            <v>074659</v>
          </cell>
          <cell r="B392" t="str">
            <v>福島県</v>
          </cell>
          <cell r="C392" t="str">
            <v>中島村</v>
          </cell>
          <cell r="D392" t="str">
            <v>福島県中島村</v>
          </cell>
          <cell r="E392" t="str">
            <v>ﾌｸｼﾏｹﾝ</v>
          </cell>
          <cell r="F392" t="str">
            <v>ﾅｶｼﾞﾏﾑﾗ</v>
          </cell>
          <cell r="G392" t="str">
            <v>ﾌｸｼﾏｹﾝﾅｶｼﾞﾏﾑﾗ</v>
          </cell>
        </row>
        <row r="393">
          <cell r="A393" t="str">
            <v>074667</v>
          </cell>
          <cell r="B393" t="str">
            <v>福島県</v>
          </cell>
          <cell r="C393" t="str">
            <v>矢吹町</v>
          </cell>
          <cell r="D393" t="str">
            <v>福島県矢吹町</v>
          </cell>
          <cell r="E393" t="str">
            <v>ﾌｸｼﾏｹﾝ</v>
          </cell>
          <cell r="F393" t="str">
            <v>ﾔﾌﾞｷﾏﾁ</v>
          </cell>
          <cell r="G393" t="str">
            <v>ﾌｸｼﾏｹﾝﾔﾌﾞｷﾏﾁ</v>
          </cell>
        </row>
        <row r="394">
          <cell r="A394" t="str">
            <v>074811</v>
          </cell>
          <cell r="B394" t="str">
            <v>福島県</v>
          </cell>
          <cell r="C394" t="str">
            <v>棚倉町</v>
          </cell>
          <cell r="D394" t="str">
            <v>福島県棚倉町</v>
          </cell>
          <cell r="E394" t="str">
            <v>ﾌｸｼﾏｹﾝ</v>
          </cell>
          <cell r="F394" t="str">
            <v>ﾀﾅｸﾞﾗﾏﾁ</v>
          </cell>
          <cell r="G394" t="str">
            <v>ﾌｸｼﾏｹﾝﾀﾅｸﾞﾗﾏﾁ</v>
          </cell>
        </row>
        <row r="395">
          <cell r="A395" t="str">
            <v>074829</v>
          </cell>
          <cell r="B395" t="str">
            <v>福島県</v>
          </cell>
          <cell r="C395" t="str">
            <v>矢祭町</v>
          </cell>
          <cell r="D395" t="str">
            <v>福島県矢祭町</v>
          </cell>
          <cell r="E395" t="str">
            <v>ﾌｸｼﾏｹﾝ</v>
          </cell>
          <cell r="F395" t="str">
            <v>ﾔﾏﾂﾘﾏﾁ</v>
          </cell>
          <cell r="G395" t="str">
            <v>ﾌｸｼﾏｹﾝﾔﾏﾂﾘﾏﾁ</v>
          </cell>
        </row>
        <row r="396">
          <cell r="A396" t="str">
            <v>074837</v>
          </cell>
          <cell r="B396" t="str">
            <v>福島県</v>
          </cell>
          <cell r="C396" t="str">
            <v>塙町</v>
          </cell>
          <cell r="D396" t="str">
            <v>福島県塙町</v>
          </cell>
          <cell r="E396" t="str">
            <v>ﾌｸｼﾏｹﾝ</v>
          </cell>
          <cell r="F396" t="str">
            <v>ﾊﾅﾜﾏﾁ</v>
          </cell>
          <cell r="G396" t="str">
            <v>ﾌｸｼﾏｹﾝﾊﾅﾜﾏﾁ</v>
          </cell>
        </row>
        <row r="397">
          <cell r="A397" t="str">
            <v>074845</v>
          </cell>
          <cell r="B397" t="str">
            <v>福島県</v>
          </cell>
          <cell r="C397" t="str">
            <v>鮫川村</v>
          </cell>
          <cell r="D397" t="str">
            <v>福島県鮫川村</v>
          </cell>
          <cell r="E397" t="str">
            <v>ﾌｸｼﾏｹﾝ</v>
          </cell>
          <cell r="F397" t="str">
            <v>ｻﾒｶﾞﾜﾑﾗ</v>
          </cell>
          <cell r="G397" t="str">
            <v>ﾌｸｼﾏｹﾝｻﾒｶﾞﾜﾑﾗ</v>
          </cell>
        </row>
        <row r="398">
          <cell r="A398" t="str">
            <v>075019</v>
          </cell>
          <cell r="B398" t="str">
            <v>福島県</v>
          </cell>
          <cell r="C398" t="str">
            <v>石川町</v>
          </cell>
          <cell r="D398" t="str">
            <v>福島県石川町</v>
          </cell>
          <cell r="E398" t="str">
            <v>ﾌｸｼﾏｹﾝ</v>
          </cell>
          <cell r="F398" t="str">
            <v>ｲｼｶﾜﾏﾁ</v>
          </cell>
          <cell r="G398" t="str">
            <v>ﾌｸｼﾏｹﾝｲｼｶﾜﾏﾁ</v>
          </cell>
        </row>
        <row r="399">
          <cell r="A399" t="str">
            <v>075027</v>
          </cell>
          <cell r="B399" t="str">
            <v>福島県</v>
          </cell>
          <cell r="C399" t="str">
            <v>玉川村</v>
          </cell>
          <cell r="D399" t="str">
            <v>福島県玉川村</v>
          </cell>
          <cell r="E399" t="str">
            <v>ﾌｸｼﾏｹﾝ</v>
          </cell>
          <cell r="F399" t="str">
            <v>ﾀﾏｶﾜﾑﾗ</v>
          </cell>
          <cell r="G399" t="str">
            <v>ﾌｸｼﾏｹﾝﾀﾏｶﾜﾑﾗ</v>
          </cell>
        </row>
        <row r="400">
          <cell r="A400" t="str">
            <v>075035</v>
          </cell>
          <cell r="B400" t="str">
            <v>福島県</v>
          </cell>
          <cell r="C400" t="str">
            <v>平田村</v>
          </cell>
          <cell r="D400" t="str">
            <v>福島県平田村</v>
          </cell>
          <cell r="E400" t="str">
            <v>ﾌｸｼﾏｹﾝ</v>
          </cell>
          <cell r="F400" t="str">
            <v>ﾋﾗﾀﾑﾗ</v>
          </cell>
          <cell r="G400" t="str">
            <v>ﾌｸｼﾏｹﾝﾋﾗﾀﾑﾗ</v>
          </cell>
        </row>
        <row r="401">
          <cell r="A401" t="str">
            <v>075043</v>
          </cell>
          <cell r="B401" t="str">
            <v>福島県</v>
          </cell>
          <cell r="C401" t="str">
            <v>浅川町</v>
          </cell>
          <cell r="D401" t="str">
            <v>福島県浅川町</v>
          </cell>
          <cell r="E401" t="str">
            <v>ﾌｸｼﾏｹﾝ</v>
          </cell>
          <cell r="F401" t="str">
            <v>ｱｻｶﾜﾏﾁ</v>
          </cell>
          <cell r="G401" t="str">
            <v>ﾌｸｼﾏｹﾝｱｻｶﾜﾏﾁ</v>
          </cell>
        </row>
        <row r="402">
          <cell r="A402" t="str">
            <v>075051</v>
          </cell>
          <cell r="B402" t="str">
            <v>福島県</v>
          </cell>
          <cell r="C402" t="str">
            <v>古殿町</v>
          </cell>
          <cell r="D402" t="str">
            <v>福島県古殿町</v>
          </cell>
          <cell r="E402" t="str">
            <v>ﾌｸｼﾏｹﾝ</v>
          </cell>
          <cell r="F402" t="str">
            <v>ﾌﾙﾄﾞﾉﾏﾁ</v>
          </cell>
          <cell r="G402" t="str">
            <v>ﾌｸｼﾏｹﾝﾌﾙﾄﾞﾉﾏﾁ</v>
          </cell>
        </row>
        <row r="403">
          <cell r="A403" t="str">
            <v>075213</v>
          </cell>
          <cell r="B403" t="str">
            <v>福島県</v>
          </cell>
          <cell r="C403" t="str">
            <v>三春町</v>
          </cell>
          <cell r="D403" t="str">
            <v>福島県三春町</v>
          </cell>
          <cell r="E403" t="str">
            <v>ﾌｸｼﾏｹﾝ</v>
          </cell>
          <cell r="F403" t="str">
            <v>ﾐﾊﾙﾏﾁ</v>
          </cell>
          <cell r="G403" t="str">
            <v>ﾌｸｼﾏｹﾝﾐﾊﾙﾏﾁ</v>
          </cell>
        </row>
        <row r="404">
          <cell r="A404" t="str">
            <v>075221</v>
          </cell>
          <cell r="B404" t="str">
            <v>福島県</v>
          </cell>
          <cell r="C404" t="str">
            <v>小野町</v>
          </cell>
          <cell r="D404" t="str">
            <v>福島県小野町</v>
          </cell>
          <cell r="E404" t="str">
            <v>ﾌｸｼﾏｹﾝ</v>
          </cell>
          <cell r="F404" t="str">
            <v>ｵﾉﾏﾁ</v>
          </cell>
          <cell r="G404" t="str">
            <v>ﾌｸｼﾏｹﾝｵﾉﾏﾁ</v>
          </cell>
        </row>
        <row r="405">
          <cell r="A405" t="str">
            <v>075418</v>
          </cell>
          <cell r="B405" t="str">
            <v>福島県</v>
          </cell>
          <cell r="C405" t="str">
            <v>広野町</v>
          </cell>
          <cell r="D405" t="str">
            <v>福島県広野町</v>
          </cell>
          <cell r="E405" t="str">
            <v>ﾌｸｼﾏｹﾝ</v>
          </cell>
          <cell r="F405" t="str">
            <v>ﾋﾛﾉﾏﾁ</v>
          </cell>
          <cell r="G405" t="str">
            <v>ﾌｸｼﾏｹﾝﾋﾛﾉﾏﾁ</v>
          </cell>
        </row>
        <row r="406">
          <cell r="A406" t="str">
            <v>075426</v>
          </cell>
          <cell r="B406" t="str">
            <v>福島県</v>
          </cell>
          <cell r="C406" t="str">
            <v>楢葉町</v>
          </cell>
          <cell r="D406" t="str">
            <v>福島県楢葉町</v>
          </cell>
          <cell r="E406" t="str">
            <v>ﾌｸｼﾏｹﾝ</v>
          </cell>
          <cell r="F406" t="str">
            <v>ﾅﾗﾊﾏﾁ</v>
          </cell>
          <cell r="G406" t="str">
            <v>ﾌｸｼﾏｹﾝﾅﾗﾊﾏﾁ</v>
          </cell>
        </row>
        <row r="407">
          <cell r="A407" t="str">
            <v>075434</v>
          </cell>
          <cell r="B407" t="str">
            <v>福島県</v>
          </cell>
          <cell r="C407" t="str">
            <v>富岡町</v>
          </cell>
          <cell r="D407" t="str">
            <v>福島県富岡町</v>
          </cell>
          <cell r="E407" t="str">
            <v>ﾌｸｼﾏｹﾝ</v>
          </cell>
          <cell r="F407" t="str">
            <v>ﾄﾐｵｶﾏﾁ</v>
          </cell>
          <cell r="G407" t="str">
            <v>ﾌｸｼﾏｹﾝﾄﾐｵｶﾏﾁ</v>
          </cell>
        </row>
        <row r="408">
          <cell r="A408" t="str">
            <v>075442</v>
          </cell>
          <cell r="B408" t="str">
            <v>福島県</v>
          </cell>
          <cell r="C408" t="str">
            <v>川内村</v>
          </cell>
          <cell r="D408" t="str">
            <v>福島県川内村</v>
          </cell>
          <cell r="E408" t="str">
            <v>ﾌｸｼﾏｹﾝ</v>
          </cell>
          <cell r="F408" t="str">
            <v>ｶﾜｳﾁﾑﾗ</v>
          </cell>
          <cell r="G408" t="str">
            <v>ﾌｸｼﾏｹﾝｶﾜｳﾁﾑﾗ</v>
          </cell>
        </row>
        <row r="409">
          <cell r="A409" t="str">
            <v>075451</v>
          </cell>
          <cell r="B409" t="str">
            <v>福島県</v>
          </cell>
          <cell r="C409" t="str">
            <v>大熊町</v>
          </cell>
          <cell r="D409" t="str">
            <v>福島県大熊町</v>
          </cell>
          <cell r="E409" t="str">
            <v>ﾌｸｼﾏｹﾝ</v>
          </cell>
          <cell r="F409" t="str">
            <v>ｵｵｸﾏﾏﾁ</v>
          </cell>
          <cell r="G409" t="str">
            <v>ﾌｸｼﾏｹﾝｵｵｸﾏﾏﾁ</v>
          </cell>
        </row>
        <row r="410">
          <cell r="A410" t="str">
            <v>075469</v>
          </cell>
          <cell r="B410" t="str">
            <v>福島県</v>
          </cell>
          <cell r="C410" t="str">
            <v>双葉町</v>
          </cell>
          <cell r="D410" t="str">
            <v>福島県双葉町</v>
          </cell>
          <cell r="E410" t="str">
            <v>ﾌｸｼﾏｹﾝ</v>
          </cell>
          <cell r="F410" t="str">
            <v>ﾌﾀﾊﾞﾏﾁ</v>
          </cell>
          <cell r="G410" t="str">
            <v>ﾌｸｼﾏｹﾝﾌﾀﾊﾞﾏﾁ</v>
          </cell>
        </row>
        <row r="411">
          <cell r="A411" t="str">
            <v>075477</v>
          </cell>
          <cell r="B411" t="str">
            <v>福島県</v>
          </cell>
          <cell r="C411" t="str">
            <v>浪江町</v>
          </cell>
          <cell r="D411" t="str">
            <v>福島県浪江町</v>
          </cell>
          <cell r="E411" t="str">
            <v>ﾌｸｼﾏｹﾝ</v>
          </cell>
          <cell r="F411" t="str">
            <v>ﾅﾐｴﾏﾁ</v>
          </cell>
          <cell r="G411" t="str">
            <v>ﾌｸｼﾏｹﾝﾅﾐｴﾏﾁ</v>
          </cell>
        </row>
        <row r="412">
          <cell r="A412" t="str">
            <v>075485</v>
          </cell>
          <cell r="B412" t="str">
            <v>福島県</v>
          </cell>
          <cell r="C412" t="str">
            <v>葛尾村</v>
          </cell>
          <cell r="D412" t="str">
            <v>福島県葛尾村</v>
          </cell>
          <cell r="E412" t="str">
            <v>ﾌｸｼﾏｹﾝ</v>
          </cell>
          <cell r="F412" t="str">
            <v>ｶﾂﾗｵﾑﾗ</v>
          </cell>
          <cell r="G412" t="str">
            <v>ﾌｸｼﾏｹﾝｶﾂﾗｵﾑﾗ</v>
          </cell>
        </row>
        <row r="413">
          <cell r="A413" t="str">
            <v>075612</v>
          </cell>
          <cell r="B413" t="str">
            <v>福島県</v>
          </cell>
          <cell r="C413" t="str">
            <v>新地町</v>
          </cell>
          <cell r="D413" t="str">
            <v>福島県新地町</v>
          </cell>
          <cell r="E413" t="str">
            <v>ﾌｸｼﾏｹﾝ</v>
          </cell>
          <cell r="F413" t="str">
            <v>ｼﾝﾁﾏﾁ</v>
          </cell>
          <cell r="G413" t="str">
            <v>ﾌｸｼﾏｹﾝｼﾝﾁﾏﾁ</v>
          </cell>
        </row>
        <row r="414">
          <cell r="A414" t="str">
            <v>075647</v>
          </cell>
          <cell r="B414" t="str">
            <v>福島県</v>
          </cell>
          <cell r="C414" t="str">
            <v>飯舘村</v>
          </cell>
          <cell r="D414" t="str">
            <v>福島県飯舘村</v>
          </cell>
          <cell r="E414" t="str">
            <v>ﾌｸｼﾏｹﾝ</v>
          </cell>
          <cell r="F414" t="str">
            <v>ｲｲﾀﾃﾑﾗ</v>
          </cell>
          <cell r="G414" t="str">
            <v>ﾌｸｼﾏｹﾝｲｲﾀﾃﾑﾗ</v>
          </cell>
        </row>
        <row r="415">
          <cell r="A415" t="str">
            <v>080004</v>
          </cell>
          <cell r="B415" t="str">
            <v>茨城県</v>
          </cell>
          <cell r="D415" t="str">
            <v>茨城県</v>
          </cell>
          <cell r="E415" t="str">
            <v>ｲﾊﾞﾗｷｹﾝ</v>
          </cell>
          <cell r="G415" t="str">
            <v>ｲﾊﾞﾗｷｹﾝ</v>
          </cell>
        </row>
        <row r="416">
          <cell r="A416" t="str">
            <v>082015</v>
          </cell>
          <cell r="B416" t="str">
            <v>茨城県</v>
          </cell>
          <cell r="C416" t="str">
            <v>水戸市</v>
          </cell>
          <cell r="D416" t="str">
            <v>茨城県水戸市</v>
          </cell>
          <cell r="E416" t="str">
            <v>ｲﾊﾞﾗｷｹﾝ</v>
          </cell>
          <cell r="F416" t="str">
            <v>ﾐﾄｼ</v>
          </cell>
          <cell r="G416" t="str">
            <v>ｲﾊﾞﾗｷｹﾝﾐﾄｼ</v>
          </cell>
        </row>
        <row r="417">
          <cell r="A417" t="str">
            <v>082023</v>
          </cell>
          <cell r="B417" t="str">
            <v>茨城県</v>
          </cell>
          <cell r="C417" t="str">
            <v>日立市</v>
          </cell>
          <cell r="D417" t="str">
            <v>茨城県日立市</v>
          </cell>
          <cell r="E417" t="str">
            <v>ｲﾊﾞﾗｷｹﾝ</v>
          </cell>
          <cell r="F417" t="str">
            <v>ﾋﾀﾁｼ</v>
          </cell>
          <cell r="G417" t="str">
            <v>ｲﾊﾞﾗｷｹﾝﾋﾀﾁｼ</v>
          </cell>
        </row>
        <row r="418">
          <cell r="A418" t="str">
            <v>082031</v>
          </cell>
          <cell r="B418" t="str">
            <v>茨城県</v>
          </cell>
          <cell r="C418" t="str">
            <v>土浦市</v>
          </cell>
          <cell r="D418" t="str">
            <v>茨城県土浦市</v>
          </cell>
          <cell r="E418" t="str">
            <v>ｲﾊﾞﾗｷｹﾝ</v>
          </cell>
          <cell r="F418" t="str">
            <v>ﾂﾁｳﾗｼ</v>
          </cell>
          <cell r="G418" t="str">
            <v>ｲﾊﾞﾗｷｹﾝﾂﾁｳﾗｼ</v>
          </cell>
        </row>
        <row r="419">
          <cell r="A419" t="str">
            <v>082040</v>
          </cell>
          <cell r="B419" t="str">
            <v>茨城県</v>
          </cell>
          <cell r="C419" t="str">
            <v>古河市</v>
          </cell>
          <cell r="D419" t="str">
            <v>茨城県古河市</v>
          </cell>
          <cell r="E419" t="str">
            <v>ｲﾊﾞﾗｷｹﾝ</v>
          </cell>
          <cell r="F419" t="str">
            <v>ｺｶﾞｼ</v>
          </cell>
          <cell r="G419" t="str">
            <v>ｲﾊﾞﾗｷｹﾝｺｶﾞｼ</v>
          </cell>
        </row>
        <row r="420">
          <cell r="A420" t="str">
            <v>082058</v>
          </cell>
          <cell r="B420" t="str">
            <v>茨城県</v>
          </cell>
          <cell r="C420" t="str">
            <v>石岡市</v>
          </cell>
          <cell r="D420" t="str">
            <v>茨城県石岡市</v>
          </cell>
          <cell r="E420" t="str">
            <v>ｲﾊﾞﾗｷｹﾝ</v>
          </cell>
          <cell r="F420" t="str">
            <v>ｲｼｵｶｼ</v>
          </cell>
          <cell r="G420" t="str">
            <v>ｲﾊﾞﾗｷｹﾝｲｼｵｶｼ</v>
          </cell>
        </row>
        <row r="421">
          <cell r="A421" t="str">
            <v>082074</v>
          </cell>
          <cell r="B421" t="str">
            <v>茨城県</v>
          </cell>
          <cell r="C421" t="str">
            <v>結城市</v>
          </cell>
          <cell r="D421" t="str">
            <v>茨城県結城市</v>
          </cell>
          <cell r="E421" t="str">
            <v>ｲﾊﾞﾗｷｹﾝ</v>
          </cell>
          <cell r="F421" t="str">
            <v>ﾕｳｷｼ</v>
          </cell>
          <cell r="G421" t="str">
            <v>ｲﾊﾞﾗｷｹﾝﾕｳｷｼ</v>
          </cell>
        </row>
        <row r="422">
          <cell r="A422" t="str">
            <v>082082</v>
          </cell>
          <cell r="B422" t="str">
            <v>茨城県</v>
          </cell>
          <cell r="C422" t="str">
            <v>龍ケ崎市</v>
          </cell>
          <cell r="D422" t="str">
            <v>茨城県龍ケ崎市</v>
          </cell>
          <cell r="E422" t="str">
            <v>ｲﾊﾞﾗｷｹﾝ</v>
          </cell>
          <cell r="F422" t="str">
            <v>ﾘｭｳｶﾞｻｷｼ</v>
          </cell>
          <cell r="G422" t="str">
            <v>ｲﾊﾞﾗｷｹﾝﾘｭｳｶﾞｻｷｼ</v>
          </cell>
        </row>
        <row r="423">
          <cell r="A423" t="str">
            <v>082104</v>
          </cell>
          <cell r="B423" t="str">
            <v>茨城県</v>
          </cell>
          <cell r="C423" t="str">
            <v>下妻市</v>
          </cell>
          <cell r="D423" t="str">
            <v>茨城県下妻市</v>
          </cell>
          <cell r="E423" t="str">
            <v>ｲﾊﾞﾗｷｹﾝ</v>
          </cell>
          <cell r="F423" t="str">
            <v>ｼﾓﾂﾏｼ</v>
          </cell>
          <cell r="G423" t="str">
            <v>ｲﾊﾞﾗｷｹﾝｼﾓﾂﾏｼ</v>
          </cell>
        </row>
        <row r="424">
          <cell r="A424" t="str">
            <v>082112</v>
          </cell>
          <cell r="B424" t="str">
            <v>茨城県</v>
          </cell>
          <cell r="C424" t="str">
            <v>常総市</v>
          </cell>
          <cell r="D424" t="str">
            <v>茨城県常総市</v>
          </cell>
          <cell r="E424" t="str">
            <v>ｲﾊﾞﾗｷｹﾝ</v>
          </cell>
          <cell r="F424" t="str">
            <v>ｼﾞｮｳｿｳｼ</v>
          </cell>
          <cell r="G424" t="str">
            <v>ｲﾊﾞﾗｷｹﾝｼﾞｮｳｿｳｼ</v>
          </cell>
        </row>
        <row r="425">
          <cell r="A425" t="str">
            <v>082121</v>
          </cell>
          <cell r="B425" t="str">
            <v>茨城県</v>
          </cell>
          <cell r="C425" t="str">
            <v>常陸太田市</v>
          </cell>
          <cell r="D425" t="str">
            <v>茨城県常陸太田市</v>
          </cell>
          <cell r="E425" t="str">
            <v>ｲﾊﾞﾗｷｹﾝ</v>
          </cell>
          <cell r="F425" t="str">
            <v>ﾋﾀﾁｵｵﾀｼ</v>
          </cell>
          <cell r="G425" t="str">
            <v>ｲﾊﾞﾗｷｹﾝﾋﾀﾁｵｵﾀｼ</v>
          </cell>
        </row>
        <row r="426">
          <cell r="A426" t="str">
            <v>082147</v>
          </cell>
          <cell r="B426" t="str">
            <v>茨城県</v>
          </cell>
          <cell r="C426" t="str">
            <v>高萩市</v>
          </cell>
          <cell r="D426" t="str">
            <v>茨城県高萩市</v>
          </cell>
          <cell r="E426" t="str">
            <v>ｲﾊﾞﾗｷｹﾝ</v>
          </cell>
          <cell r="F426" t="str">
            <v>ﾀｶﾊｷﾞｼ</v>
          </cell>
          <cell r="G426" t="str">
            <v>ｲﾊﾞﾗｷｹﾝﾀｶﾊｷﾞｼ</v>
          </cell>
        </row>
        <row r="427">
          <cell r="A427" t="str">
            <v>082155</v>
          </cell>
          <cell r="B427" t="str">
            <v>茨城県</v>
          </cell>
          <cell r="C427" t="str">
            <v>北茨城市</v>
          </cell>
          <cell r="D427" t="str">
            <v>茨城県北茨城市</v>
          </cell>
          <cell r="E427" t="str">
            <v>ｲﾊﾞﾗｷｹﾝ</v>
          </cell>
          <cell r="F427" t="str">
            <v>ｷﾀｲﾊﾞﾗｷｼ</v>
          </cell>
          <cell r="G427" t="str">
            <v>ｲﾊﾞﾗｷｹﾝｷﾀｲﾊﾞﾗｷｼ</v>
          </cell>
        </row>
        <row r="428">
          <cell r="A428" t="str">
            <v>082163</v>
          </cell>
          <cell r="B428" t="str">
            <v>茨城県</v>
          </cell>
          <cell r="C428" t="str">
            <v>笠間市</v>
          </cell>
          <cell r="D428" t="str">
            <v>茨城県笠間市</v>
          </cell>
          <cell r="E428" t="str">
            <v>ｲﾊﾞﾗｷｹﾝ</v>
          </cell>
          <cell r="F428" t="str">
            <v>ｶｻﾏｼ</v>
          </cell>
          <cell r="G428" t="str">
            <v>ｲﾊﾞﾗｷｹﾝｶｻﾏｼ</v>
          </cell>
        </row>
        <row r="429">
          <cell r="A429" t="str">
            <v>082171</v>
          </cell>
          <cell r="B429" t="str">
            <v>茨城県</v>
          </cell>
          <cell r="C429" t="str">
            <v>取手市</v>
          </cell>
          <cell r="D429" t="str">
            <v>茨城県取手市</v>
          </cell>
          <cell r="E429" t="str">
            <v>ｲﾊﾞﾗｷｹﾝ</v>
          </cell>
          <cell r="F429" t="str">
            <v>ﾄﾘﾃﾞｼ</v>
          </cell>
          <cell r="G429" t="str">
            <v>ｲﾊﾞﾗｷｹﾝﾄﾘﾃﾞｼ</v>
          </cell>
        </row>
        <row r="430">
          <cell r="A430" t="str">
            <v>082198</v>
          </cell>
          <cell r="B430" t="str">
            <v>茨城県</v>
          </cell>
          <cell r="C430" t="str">
            <v>牛久市</v>
          </cell>
          <cell r="D430" t="str">
            <v>茨城県牛久市</v>
          </cell>
          <cell r="E430" t="str">
            <v>ｲﾊﾞﾗｷｹﾝ</v>
          </cell>
          <cell r="F430" t="str">
            <v>ｳｼｸｼ</v>
          </cell>
          <cell r="G430" t="str">
            <v>ｲﾊﾞﾗｷｹﾝｳｼｸｼ</v>
          </cell>
        </row>
        <row r="431">
          <cell r="A431" t="str">
            <v>082201</v>
          </cell>
          <cell r="B431" t="str">
            <v>茨城県</v>
          </cell>
          <cell r="C431" t="str">
            <v>つくば市</v>
          </cell>
          <cell r="D431" t="str">
            <v>茨城県つくば市</v>
          </cell>
          <cell r="E431" t="str">
            <v>ｲﾊﾞﾗｷｹﾝ</v>
          </cell>
          <cell r="F431" t="str">
            <v>ﾂｸﾊﾞｼ</v>
          </cell>
          <cell r="G431" t="str">
            <v>ｲﾊﾞﾗｷｹﾝﾂｸﾊﾞｼ</v>
          </cell>
        </row>
        <row r="432">
          <cell r="A432" t="str">
            <v>082210</v>
          </cell>
          <cell r="B432" t="str">
            <v>茨城県</v>
          </cell>
          <cell r="C432" t="str">
            <v>ひたちなか市</v>
          </cell>
          <cell r="D432" t="str">
            <v>茨城県ひたちなか市</v>
          </cell>
          <cell r="E432" t="str">
            <v>ｲﾊﾞﾗｷｹﾝ</v>
          </cell>
          <cell r="F432" t="str">
            <v>ﾋﾀﾁﾅｶｼ</v>
          </cell>
          <cell r="G432" t="str">
            <v>ｲﾊﾞﾗｷｹﾝﾋﾀﾁﾅｶｼ</v>
          </cell>
        </row>
        <row r="433">
          <cell r="A433" t="str">
            <v>082228</v>
          </cell>
          <cell r="B433" t="str">
            <v>茨城県</v>
          </cell>
          <cell r="C433" t="str">
            <v>鹿嶋市</v>
          </cell>
          <cell r="D433" t="str">
            <v>茨城県鹿嶋市</v>
          </cell>
          <cell r="E433" t="str">
            <v>ｲﾊﾞﾗｷｹﾝ</v>
          </cell>
          <cell r="F433" t="str">
            <v>ｶｼﾏｼ</v>
          </cell>
          <cell r="G433" t="str">
            <v>ｲﾊﾞﾗｷｹﾝｶｼﾏｼ</v>
          </cell>
        </row>
        <row r="434">
          <cell r="A434" t="str">
            <v>082236</v>
          </cell>
          <cell r="B434" t="str">
            <v>茨城県</v>
          </cell>
          <cell r="C434" t="str">
            <v>潮来市</v>
          </cell>
          <cell r="D434" t="str">
            <v>茨城県潮来市</v>
          </cell>
          <cell r="E434" t="str">
            <v>ｲﾊﾞﾗｷｹﾝ</v>
          </cell>
          <cell r="F434" t="str">
            <v>ｲﾀｺｼ</v>
          </cell>
          <cell r="G434" t="str">
            <v>ｲﾊﾞﾗｷｹﾝｲﾀｺｼ</v>
          </cell>
        </row>
        <row r="435">
          <cell r="A435" t="str">
            <v>082244</v>
          </cell>
          <cell r="B435" t="str">
            <v>茨城県</v>
          </cell>
          <cell r="C435" t="str">
            <v>守谷市</v>
          </cell>
          <cell r="D435" t="str">
            <v>茨城県守谷市</v>
          </cell>
          <cell r="E435" t="str">
            <v>ｲﾊﾞﾗｷｹﾝ</v>
          </cell>
          <cell r="F435" t="str">
            <v>ﾓﾘﾔｼ</v>
          </cell>
          <cell r="G435" t="str">
            <v>ｲﾊﾞﾗｷｹﾝﾓﾘﾔｼ</v>
          </cell>
        </row>
        <row r="436">
          <cell r="A436" t="str">
            <v>082252</v>
          </cell>
          <cell r="B436" t="str">
            <v>茨城県</v>
          </cell>
          <cell r="C436" t="str">
            <v>常陸大宮市</v>
          </cell>
          <cell r="D436" t="str">
            <v>茨城県常陸大宮市</v>
          </cell>
          <cell r="E436" t="str">
            <v>ｲﾊﾞﾗｷｹﾝ</v>
          </cell>
          <cell r="F436" t="str">
            <v>ﾋﾀﾁｵｵﾐﾔｼ</v>
          </cell>
          <cell r="G436" t="str">
            <v>ｲﾊﾞﾗｷｹﾝﾋﾀﾁｵｵﾐﾔｼ</v>
          </cell>
        </row>
        <row r="437">
          <cell r="A437" t="str">
            <v>082261</v>
          </cell>
          <cell r="B437" t="str">
            <v>茨城県</v>
          </cell>
          <cell r="C437" t="str">
            <v>那珂市</v>
          </cell>
          <cell r="D437" t="str">
            <v>茨城県那珂市</v>
          </cell>
          <cell r="E437" t="str">
            <v>ｲﾊﾞﾗｷｹﾝ</v>
          </cell>
          <cell r="F437" t="str">
            <v>ﾅｶｼ</v>
          </cell>
          <cell r="G437" t="str">
            <v>ｲﾊﾞﾗｷｹﾝﾅｶｼ</v>
          </cell>
        </row>
        <row r="438">
          <cell r="A438" t="str">
            <v>082279</v>
          </cell>
          <cell r="B438" t="str">
            <v>茨城県</v>
          </cell>
          <cell r="C438" t="str">
            <v>筑西市</v>
          </cell>
          <cell r="D438" t="str">
            <v>茨城県筑西市</v>
          </cell>
          <cell r="E438" t="str">
            <v>ｲﾊﾞﾗｷｹﾝ</v>
          </cell>
          <cell r="F438" t="str">
            <v>ﾁｸｾｲｼ</v>
          </cell>
          <cell r="G438" t="str">
            <v>ｲﾊﾞﾗｷｹﾝﾁｸｾｲｼ</v>
          </cell>
        </row>
        <row r="439">
          <cell r="A439" t="str">
            <v>082287</v>
          </cell>
          <cell r="B439" t="str">
            <v>茨城県</v>
          </cell>
          <cell r="C439" t="str">
            <v>坂東市</v>
          </cell>
          <cell r="D439" t="str">
            <v>茨城県坂東市</v>
          </cell>
          <cell r="E439" t="str">
            <v>ｲﾊﾞﾗｷｹﾝ</v>
          </cell>
          <cell r="F439" t="str">
            <v>ﾊﾞﾝﾄﾞｳｼ</v>
          </cell>
          <cell r="G439" t="str">
            <v>ｲﾊﾞﾗｷｹﾝﾊﾞﾝﾄﾞｳｼ</v>
          </cell>
        </row>
        <row r="440">
          <cell r="A440" t="str">
            <v>082295</v>
          </cell>
          <cell r="B440" t="str">
            <v>茨城県</v>
          </cell>
          <cell r="C440" t="str">
            <v>稲敷市</v>
          </cell>
          <cell r="D440" t="str">
            <v>茨城県稲敷市</v>
          </cell>
          <cell r="E440" t="str">
            <v>ｲﾊﾞﾗｷｹﾝ</v>
          </cell>
          <cell r="F440" t="str">
            <v>ｲﾅｼｷｼ</v>
          </cell>
          <cell r="G440" t="str">
            <v>ｲﾊﾞﾗｷｹﾝｲﾅｼｷｼ</v>
          </cell>
        </row>
        <row r="441">
          <cell r="A441" t="str">
            <v>082309</v>
          </cell>
          <cell r="B441" t="str">
            <v>茨城県</v>
          </cell>
          <cell r="C441" t="str">
            <v>かすみがうら市</v>
          </cell>
          <cell r="D441" t="str">
            <v>茨城県かすみがうら市</v>
          </cell>
          <cell r="E441" t="str">
            <v>ｲﾊﾞﾗｷｹﾝ</v>
          </cell>
          <cell r="F441" t="str">
            <v>ｶｽﾐｶﾞｳﾗｼ</v>
          </cell>
          <cell r="G441" t="str">
            <v>ｲﾊﾞﾗｷｹﾝｶｽﾐｶﾞｳﾗｼ</v>
          </cell>
        </row>
        <row r="442">
          <cell r="A442" t="str">
            <v>082317</v>
          </cell>
          <cell r="B442" t="str">
            <v>茨城県</v>
          </cell>
          <cell r="C442" t="str">
            <v>桜川市</v>
          </cell>
          <cell r="D442" t="str">
            <v>茨城県桜川市</v>
          </cell>
          <cell r="E442" t="str">
            <v>ｲﾊﾞﾗｷｹﾝ</v>
          </cell>
          <cell r="F442" t="str">
            <v>ｻｸﾗｶﾞﾜｼ</v>
          </cell>
          <cell r="G442" t="str">
            <v>ｲﾊﾞﾗｷｹﾝｻｸﾗｶﾞﾜｼ</v>
          </cell>
        </row>
        <row r="443">
          <cell r="A443" t="str">
            <v>082325</v>
          </cell>
          <cell r="B443" t="str">
            <v>茨城県</v>
          </cell>
          <cell r="C443" t="str">
            <v>神栖市</v>
          </cell>
          <cell r="D443" t="str">
            <v>茨城県神栖市</v>
          </cell>
          <cell r="E443" t="str">
            <v>ｲﾊﾞﾗｷｹﾝ</v>
          </cell>
          <cell r="F443" t="str">
            <v>ｶﾐｽｼ</v>
          </cell>
          <cell r="G443" t="str">
            <v>ｲﾊﾞﾗｷｹﾝｶﾐｽｼ</v>
          </cell>
        </row>
        <row r="444">
          <cell r="A444" t="str">
            <v>082333</v>
          </cell>
          <cell r="B444" t="str">
            <v>茨城県</v>
          </cell>
          <cell r="C444" t="str">
            <v>行方市</v>
          </cell>
          <cell r="D444" t="str">
            <v>茨城県行方市</v>
          </cell>
          <cell r="E444" t="str">
            <v>ｲﾊﾞﾗｷｹﾝ</v>
          </cell>
          <cell r="F444" t="str">
            <v>ﾅﾒｶﾞﾀｼ</v>
          </cell>
          <cell r="G444" t="str">
            <v>ｲﾊﾞﾗｷｹﾝﾅﾒｶﾞﾀｼ</v>
          </cell>
        </row>
        <row r="445">
          <cell r="A445" t="str">
            <v>082341</v>
          </cell>
          <cell r="B445" t="str">
            <v>茨城県</v>
          </cell>
          <cell r="C445" t="str">
            <v>鉾田市</v>
          </cell>
          <cell r="D445" t="str">
            <v>茨城県鉾田市</v>
          </cell>
          <cell r="E445" t="str">
            <v>ｲﾊﾞﾗｷｹﾝ</v>
          </cell>
          <cell r="F445" t="str">
            <v>ﾎｺﾀｼ</v>
          </cell>
          <cell r="G445" t="str">
            <v>ｲﾊﾞﾗｷｹﾝﾎｺﾀｼ</v>
          </cell>
        </row>
        <row r="446">
          <cell r="A446" t="str">
            <v>082350</v>
          </cell>
          <cell r="B446" t="str">
            <v>茨城県</v>
          </cell>
          <cell r="C446" t="str">
            <v>つくばみらい市</v>
          </cell>
          <cell r="D446" t="str">
            <v>茨城県つくばみらい市</v>
          </cell>
          <cell r="E446" t="str">
            <v>ｲﾊﾞﾗｷｹﾝ</v>
          </cell>
          <cell r="F446" t="str">
            <v>ﾂｸﾊﾞﾐﾗｲｼ</v>
          </cell>
          <cell r="G446" t="str">
            <v>ｲﾊﾞﾗｷｹﾝﾂｸﾊﾞﾐﾗｲｼ</v>
          </cell>
        </row>
        <row r="447">
          <cell r="A447" t="str">
            <v>082368</v>
          </cell>
          <cell r="B447" t="str">
            <v>茨城県</v>
          </cell>
          <cell r="C447" t="str">
            <v>小美玉市</v>
          </cell>
          <cell r="D447" t="str">
            <v>茨城県小美玉市</v>
          </cell>
          <cell r="E447" t="str">
            <v>ｲﾊﾞﾗｷｹﾝ</v>
          </cell>
          <cell r="F447" t="str">
            <v>ｵﾐﾀﾏｼ</v>
          </cell>
          <cell r="G447" t="str">
            <v>ｲﾊﾞﾗｷｹﾝｵﾐﾀﾏｼ</v>
          </cell>
        </row>
        <row r="448">
          <cell r="A448" t="str">
            <v>083020</v>
          </cell>
          <cell r="B448" t="str">
            <v>茨城県</v>
          </cell>
          <cell r="C448" t="str">
            <v>茨城町</v>
          </cell>
          <cell r="D448" t="str">
            <v>茨城県茨城町</v>
          </cell>
          <cell r="E448" t="str">
            <v>ｲﾊﾞﾗｷｹﾝ</v>
          </cell>
          <cell r="F448" t="str">
            <v>ｲﾊﾞﾗｷﾏﾁ</v>
          </cell>
          <cell r="G448" t="str">
            <v>ｲﾊﾞﾗｷｹﾝｲﾊﾞﾗｷﾏﾁ</v>
          </cell>
        </row>
        <row r="449">
          <cell r="A449" t="str">
            <v>083097</v>
          </cell>
          <cell r="B449" t="str">
            <v>茨城県</v>
          </cell>
          <cell r="C449" t="str">
            <v>大洗町</v>
          </cell>
          <cell r="D449" t="str">
            <v>茨城県大洗町</v>
          </cell>
          <cell r="E449" t="str">
            <v>ｲﾊﾞﾗｷｹﾝ</v>
          </cell>
          <cell r="F449" t="str">
            <v>ｵｵｱﾗｲﾏﾁ</v>
          </cell>
          <cell r="G449" t="str">
            <v>ｲﾊﾞﾗｷｹﾝｵｵｱﾗｲﾏﾁ</v>
          </cell>
        </row>
        <row r="450">
          <cell r="A450" t="str">
            <v>083101</v>
          </cell>
          <cell r="B450" t="str">
            <v>茨城県</v>
          </cell>
          <cell r="C450" t="str">
            <v>城里町</v>
          </cell>
          <cell r="D450" t="str">
            <v>茨城県城里町</v>
          </cell>
          <cell r="E450" t="str">
            <v>ｲﾊﾞﾗｷｹﾝ</v>
          </cell>
          <cell r="F450" t="str">
            <v>ｼﾛｻﾄﾏﾁ</v>
          </cell>
          <cell r="G450" t="str">
            <v>ｲﾊﾞﾗｷｹﾝｼﾛｻﾄﾏﾁ</v>
          </cell>
        </row>
        <row r="451">
          <cell r="A451" t="str">
            <v>083411</v>
          </cell>
          <cell r="B451" t="str">
            <v>茨城県</v>
          </cell>
          <cell r="C451" t="str">
            <v>東海村</v>
          </cell>
          <cell r="D451" t="str">
            <v>茨城県東海村</v>
          </cell>
          <cell r="E451" t="str">
            <v>ｲﾊﾞﾗｷｹﾝ</v>
          </cell>
          <cell r="F451" t="str">
            <v>ﾄｳｶｲﾑﾗ</v>
          </cell>
          <cell r="G451" t="str">
            <v>ｲﾊﾞﾗｷｹﾝﾄｳｶｲﾑﾗ</v>
          </cell>
        </row>
        <row r="452">
          <cell r="A452" t="str">
            <v>083640</v>
          </cell>
          <cell r="B452" t="str">
            <v>茨城県</v>
          </cell>
          <cell r="C452" t="str">
            <v>大子町</v>
          </cell>
          <cell r="D452" t="str">
            <v>茨城県大子町</v>
          </cell>
          <cell r="E452" t="str">
            <v>ｲﾊﾞﾗｷｹﾝ</v>
          </cell>
          <cell r="F452" t="str">
            <v>ﾀﾞｲｺﾞﾏﾁ</v>
          </cell>
          <cell r="G452" t="str">
            <v>ｲﾊﾞﾗｷｹﾝﾀﾞｲｺﾞﾏﾁ</v>
          </cell>
        </row>
        <row r="453">
          <cell r="A453" t="str">
            <v>084425</v>
          </cell>
          <cell r="B453" t="str">
            <v>茨城県</v>
          </cell>
          <cell r="C453" t="str">
            <v>美浦村</v>
          </cell>
          <cell r="D453" t="str">
            <v>茨城県美浦村</v>
          </cell>
          <cell r="E453" t="str">
            <v>ｲﾊﾞﾗｷｹﾝ</v>
          </cell>
          <cell r="F453" t="str">
            <v>ﾐﾎﾑﾗ</v>
          </cell>
          <cell r="G453" t="str">
            <v>ｲﾊﾞﾗｷｹﾝﾐﾎﾑﾗ</v>
          </cell>
        </row>
        <row r="454">
          <cell r="A454" t="str">
            <v>084433</v>
          </cell>
          <cell r="B454" t="str">
            <v>茨城県</v>
          </cell>
          <cell r="C454" t="str">
            <v>阿見町</v>
          </cell>
          <cell r="D454" t="str">
            <v>茨城県阿見町</v>
          </cell>
          <cell r="E454" t="str">
            <v>ｲﾊﾞﾗｷｹﾝ</v>
          </cell>
          <cell r="F454" t="str">
            <v>ｱﾐﾏﾁ</v>
          </cell>
          <cell r="G454" t="str">
            <v>ｲﾊﾞﾗｷｹﾝｱﾐﾏﾁ</v>
          </cell>
        </row>
        <row r="455">
          <cell r="A455" t="str">
            <v>084476</v>
          </cell>
          <cell r="B455" t="str">
            <v>茨城県</v>
          </cell>
          <cell r="C455" t="str">
            <v>河内町</v>
          </cell>
          <cell r="D455" t="str">
            <v>茨城県河内町</v>
          </cell>
          <cell r="E455" t="str">
            <v>ｲﾊﾞﾗｷｹﾝ</v>
          </cell>
          <cell r="F455" t="str">
            <v>ｶﾜﾁﾏﾁ</v>
          </cell>
          <cell r="G455" t="str">
            <v>ｲﾊﾞﾗｷｹﾝｶﾜﾁﾏﾁ</v>
          </cell>
        </row>
        <row r="456">
          <cell r="A456" t="str">
            <v>085219</v>
          </cell>
          <cell r="B456" t="str">
            <v>茨城県</v>
          </cell>
          <cell r="C456" t="str">
            <v>八千代町</v>
          </cell>
          <cell r="D456" t="str">
            <v>茨城県八千代町</v>
          </cell>
          <cell r="E456" t="str">
            <v>ｲﾊﾞﾗｷｹﾝ</v>
          </cell>
          <cell r="F456" t="str">
            <v>ﾔﾁﾖﾏﾁ</v>
          </cell>
          <cell r="G456" t="str">
            <v>ｲﾊﾞﾗｷｹﾝﾔﾁﾖﾏﾁ</v>
          </cell>
        </row>
        <row r="457">
          <cell r="A457" t="str">
            <v>085421</v>
          </cell>
          <cell r="B457" t="str">
            <v>茨城県</v>
          </cell>
          <cell r="C457" t="str">
            <v>五霞町</v>
          </cell>
          <cell r="D457" t="str">
            <v>茨城県五霞町</v>
          </cell>
          <cell r="E457" t="str">
            <v>ｲﾊﾞﾗｷｹﾝ</v>
          </cell>
          <cell r="F457" t="str">
            <v>ｺﾞｶﾏﾁ</v>
          </cell>
          <cell r="G457" t="str">
            <v>ｲﾊﾞﾗｷｹﾝｺﾞｶﾏﾁ</v>
          </cell>
        </row>
        <row r="458">
          <cell r="A458" t="str">
            <v>085464</v>
          </cell>
          <cell r="B458" t="str">
            <v>茨城県</v>
          </cell>
          <cell r="C458" t="str">
            <v>境町</v>
          </cell>
          <cell r="D458" t="str">
            <v>茨城県境町</v>
          </cell>
          <cell r="E458" t="str">
            <v>ｲﾊﾞﾗｷｹﾝ</v>
          </cell>
          <cell r="F458" t="str">
            <v>ｻｶｲﾏﾁ</v>
          </cell>
          <cell r="G458" t="str">
            <v>ｲﾊﾞﾗｷｹﾝｻｶｲﾏﾁ</v>
          </cell>
        </row>
        <row r="459">
          <cell r="A459" t="str">
            <v>085642</v>
          </cell>
          <cell r="B459" t="str">
            <v>茨城県</v>
          </cell>
          <cell r="C459" t="str">
            <v>利根町</v>
          </cell>
          <cell r="D459" t="str">
            <v>茨城県利根町</v>
          </cell>
          <cell r="E459" t="str">
            <v>ｲﾊﾞﾗｷｹﾝ</v>
          </cell>
          <cell r="F459" t="str">
            <v>ﾄﾈﾏﾁ</v>
          </cell>
          <cell r="G459" t="str">
            <v>ｲﾊﾞﾗｷｹﾝﾄﾈﾏﾁ</v>
          </cell>
        </row>
        <row r="460">
          <cell r="A460" t="str">
            <v>090000</v>
          </cell>
          <cell r="B460" t="str">
            <v>栃木県</v>
          </cell>
          <cell r="D460" t="str">
            <v>栃木県</v>
          </cell>
          <cell r="E460" t="str">
            <v>ﾄﾁｷﾞｹﾝ</v>
          </cell>
          <cell r="G460" t="str">
            <v>ﾄﾁｷﾞｹﾝ</v>
          </cell>
        </row>
        <row r="461">
          <cell r="A461" t="str">
            <v>092011</v>
          </cell>
          <cell r="B461" t="str">
            <v>栃木県</v>
          </cell>
          <cell r="C461" t="str">
            <v>宇都宮市</v>
          </cell>
          <cell r="D461" t="str">
            <v>栃木県宇都宮市</v>
          </cell>
          <cell r="E461" t="str">
            <v>ﾄﾁｷﾞｹﾝ</v>
          </cell>
          <cell r="F461" t="str">
            <v>ｳﾂﾉﾐﾔｼ</v>
          </cell>
          <cell r="G461" t="str">
            <v>ﾄﾁｷﾞｹﾝｳﾂﾉﾐﾔｼ</v>
          </cell>
        </row>
        <row r="462">
          <cell r="A462" t="str">
            <v>092029</v>
          </cell>
          <cell r="B462" t="str">
            <v>栃木県</v>
          </cell>
          <cell r="C462" t="str">
            <v>足利市</v>
          </cell>
          <cell r="D462" t="str">
            <v>栃木県足利市</v>
          </cell>
          <cell r="E462" t="str">
            <v>ﾄﾁｷﾞｹﾝ</v>
          </cell>
          <cell r="F462" t="str">
            <v>ｱｼｶｶﾞｼ</v>
          </cell>
          <cell r="G462" t="str">
            <v>ﾄﾁｷﾞｹﾝｱｼｶｶﾞｼ</v>
          </cell>
        </row>
        <row r="463">
          <cell r="A463" t="str">
            <v>092037</v>
          </cell>
          <cell r="B463" t="str">
            <v>栃木県</v>
          </cell>
          <cell r="C463" t="str">
            <v>栃木市</v>
          </cell>
          <cell r="D463" t="str">
            <v>栃木県栃木市</v>
          </cell>
          <cell r="E463" t="str">
            <v>ﾄﾁｷﾞｹﾝ</v>
          </cell>
          <cell r="F463" t="str">
            <v>ﾄﾁｷﾞｼ</v>
          </cell>
          <cell r="G463" t="str">
            <v>ﾄﾁｷﾞｹﾝﾄﾁｷﾞｼ</v>
          </cell>
        </row>
        <row r="464">
          <cell r="A464" t="str">
            <v>092045</v>
          </cell>
          <cell r="B464" t="str">
            <v>栃木県</v>
          </cell>
          <cell r="C464" t="str">
            <v>佐野市</v>
          </cell>
          <cell r="D464" t="str">
            <v>栃木県佐野市</v>
          </cell>
          <cell r="E464" t="str">
            <v>ﾄﾁｷﾞｹﾝ</v>
          </cell>
          <cell r="F464" t="str">
            <v>ｻﾉｼ</v>
          </cell>
          <cell r="G464" t="str">
            <v>ﾄﾁｷﾞｹﾝｻﾉｼ</v>
          </cell>
        </row>
        <row r="465">
          <cell r="A465" t="str">
            <v>092053</v>
          </cell>
          <cell r="B465" t="str">
            <v>栃木県</v>
          </cell>
          <cell r="C465" t="str">
            <v>鹿沼市</v>
          </cell>
          <cell r="D465" t="str">
            <v>栃木県鹿沼市</v>
          </cell>
          <cell r="E465" t="str">
            <v>ﾄﾁｷﾞｹﾝ</v>
          </cell>
          <cell r="F465" t="str">
            <v>ｶﾇﾏｼ</v>
          </cell>
          <cell r="G465" t="str">
            <v>ﾄﾁｷﾞｹﾝｶﾇﾏｼ</v>
          </cell>
        </row>
        <row r="466">
          <cell r="A466" t="str">
            <v>092061</v>
          </cell>
          <cell r="B466" t="str">
            <v>栃木県</v>
          </cell>
          <cell r="C466" t="str">
            <v>日光市</v>
          </cell>
          <cell r="D466" t="str">
            <v>栃木県日光市</v>
          </cell>
          <cell r="E466" t="str">
            <v>ﾄﾁｷﾞｹﾝ</v>
          </cell>
          <cell r="F466" t="str">
            <v>ﾆｯｺｳｼ</v>
          </cell>
          <cell r="G466" t="str">
            <v>ﾄﾁｷﾞｹﾝﾆｯｺｳｼ</v>
          </cell>
        </row>
        <row r="467">
          <cell r="A467" t="str">
            <v>092088</v>
          </cell>
          <cell r="B467" t="str">
            <v>栃木県</v>
          </cell>
          <cell r="C467" t="str">
            <v>小山市</v>
          </cell>
          <cell r="D467" t="str">
            <v>栃木県小山市</v>
          </cell>
          <cell r="E467" t="str">
            <v>ﾄﾁｷﾞｹﾝ</v>
          </cell>
          <cell r="F467" t="str">
            <v>ｵﾔﾏｼ</v>
          </cell>
          <cell r="G467" t="str">
            <v>ﾄﾁｷﾞｹﾝｵﾔﾏｼ</v>
          </cell>
        </row>
        <row r="468">
          <cell r="A468" t="str">
            <v>092096</v>
          </cell>
          <cell r="B468" t="str">
            <v>栃木県</v>
          </cell>
          <cell r="C468" t="str">
            <v>真岡市</v>
          </cell>
          <cell r="D468" t="str">
            <v>栃木県真岡市</v>
          </cell>
          <cell r="E468" t="str">
            <v>ﾄﾁｷﾞｹﾝ</v>
          </cell>
          <cell r="F468" t="str">
            <v>ﾓｵｶｼ</v>
          </cell>
          <cell r="G468" t="str">
            <v>ﾄﾁｷﾞｹﾝﾓｵｶｼ</v>
          </cell>
        </row>
        <row r="469">
          <cell r="A469" t="str">
            <v>092100</v>
          </cell>
          <cell r="B469" t="str">
            <v>栃木県</v>
          </cell>
          <cell r="C469" t="str">
            <v>大田原市</v>
          </cell>
          <cell r="D469" t="str">
            <v>栃木県大田原市</v>
          </cell>
          <cell r="E469" t="str">
            <v>ﾄﾁｷﾞｹﾝ</v>
          </cell>
          <cell r="F469" t="str">
            <v>ｵｵﾀﾜﾗｼ</v>
          </cell>
          <cell r="G469" t="str">
            <v>ﾄﾁｷﾞｹﾝｵｵﾀﾜﾗｼ</v>
          </cell>
        </row>
        <row r="470">
          <cell r="A470" t="str">
            <v>092118</v>
          </cell>
          <cell r="B470" t="str">
            <v>栃木県</v>
          </cell>
          <cell r="C470" t="str">
            <v>矢板市</v>
          </cell>
          <cell r="D470" t="str">
            <v>栃木県矢板市</v>
          </cell>
          <cell r="E470" t="str">
            <v>ﾄﾁｷﾞｹﾝ</v>
          </cell>
          <cell r="F470" t="str">
            <v>ﾔｲﾀｼ</v>
          </cell>
          <cell r="G470" t="str">
            <v>ﾄﾁｷﾞｹﾝﾔｲﾀｼ</v>
          </cell>
        </row>
        <row r="471">
          <cell r="A471" t="str">
            <v>092134</v>
          </cell>
          <cell r="B471" t="str">
            <v>栃木県</v>
          </cell>
          <cell r="C471" t="str">
            <v>那須塩原市</v>
          </cell>
          <cell r="D471" t="str">
            <v>栃木県那須塩原市</v>
          </cell>
          <cell r="E471" t="str">
            <v>ﾄﾁｷﾞｹﾝ</v>
          </cell>
          <cell r="F471" t="str">
            <v>ﾅｽｼｵﾊﾞﾗｼ</v>
          </cell>
          <cell r="G471" t="str">
            <v>ﾄﾁｷﾞｹﾝﾅｽｼｵﾊﾞﾗｼ</v>
          </cell>
        </row>
        <row r="472">
          <cell r="A472" t="str">
            <v>092142</v>
          </cell>
          <cell r="B472" t="str">
            <v>栃木県</v>
          </cell>
          <cell r="C472" t="str">
            <v>さくら市</v>
          </cell>
          <cell r="D472" t="str">
            <v>栃木県さくら市</v>
          </cell>
          <cell r="E472" t="str">
            <v>ﾄﾁｷﾞｹﾝ</v>
          </cell>
          <cell r="F472" t="str">
            <v>ｻｸﾗｼ</v>
          </cell>
          <cell r="G472" t="str">
            <v>ﾄﾁｷﾞｹﾝｻｸﾗｼ</v>
          </cell>
        </row>
        <row r="473">
          <cell r="A473" t="str">
            <v>092151</v>
          </cell>
          <cell r="B473" t="str">
            <v>栃木県</v>
          </cell>
          <cell r="C473" t="str">
            <v>那須烏山市</v>
          </cell>
          <cell r="D473" t="str">
            <v>栃木県那須烏山市</v>
          </cell>
          <cell r="E473" t="str">
            <v>ﾄﾁｷﾞｹﾝ</v>
          </cell>
          <cell r="F473" t="str">
            <v>ﾅｽｶﾗｽﾔﾏｼ</v>
          </cell>
          <cell r="G473" t="str">
            <v>ﾄﾁｷﾞｹﾝﾅｽｶﾗｽﾔﾏｼ</v>
          </cell>
        </row>
        <row r="474">
          <cell r="A474" t="str">
            <v>092169</v>
          </cell>
          <cell r="B474" t="str">
            <v>栃木県</v>
          </cell>
          <cell r="C474" t="str">
            <v>下野市</v>
          </cell>
          <cell r="D474" t="str">
            <v>栃木県下野市</v>
          </cell>
          <cell r="E474" t="str">
            <v>ﾄﾁｷﾞｹﾝ</v>
          </cell>
          <cell r="F474" t="str">
            <v>ｼﾓﾂｹｼ</v>
          </cell>
          <cell r="G474" t="str">
            <v>ﾄﾁｷﾞｹﾝｼﾓﾂｹｼ</v>
          </cell>
        </row>
        <row r="475">
          <cell r="A475" t="str">
            <v>093017</v>
          </cell>
          <cell r="B475" t="str">
            <v>栃木県</v>
          </cell>
          <cell r="C475" t="str">
            <v>上三川町</v>
          </cell>
          <cell r="D475" t="str">
            <v>栃木県上三川町</v>
          </cell>
          <cell r="E475" t="str">
            <v>ﾄﾁｷﾞｹﾝ</v>
          </cell>
          <cell r="F475" t="str">
            <v>ｶﾐﾉｶﾜﾏﾁ</v>
          </cell>
          <cell r="G475" t="str">
            <v>ﾄﾁｷﾞｹﾝｶﾐﾉｶﾜﾏﾁ</v>
          </cell>
        </row>
        <row r="476">
          <cell r="A476" t="str">
            <v>093424</v>
          </cell>
          <cell r="B476" t="str">
            <v>栃木県</v>
          </cell>
          <cell r="C476" t="str">
            <v>益子町</v>
          </cell>
          <cell r="D476" t="str">
            <v>栃木県益子町</v>
          </cell>
          <cell r="E476" t="str">
            <v>ﾄﾁｷﾞｹﾝ</v>
          </cell>
          <cell r="F476" t="str">
            <v>ﾏｼｺﾏﾁ</v>
          </cell>
          <cell r="G476" t="str">
            <v>ﾄﾁｷﾞｹﾝﾏｼｺﾏﾁ</v>
          </cell>
        </row>
        <row r="477">
          <cell r="A477" t="str">
            <v>093432</v>
          </cell>
          <cell r="B477" t="str">
            <v>栃木県</v>
          </cell>
          <cell r="C477" t="str">
            <v>茂木町</v>
          </cell>
          <cell r="D477" t="str">
            <v>栃木県茂木町</v>
          </cell>
          <cell r="E477" t="str">
            <v>ﾄﾁｷﾞｹﾝ</v>
          </cell>
          <cell r="F477" t="str">
            <v>ﾓﾃｷﾞﾏﾁ</v>
          </cell>
          <cell r="G477" t="str">
            <v>ﾄﾁｷﾞｹﾝﾓﾃｷﾞﾏﾁ</v>
          </cell>
        </row>
        <row r="478">
          <cell r="A478" t="str">
            <v>093441</v>
          </cell>
          <cell r="B478" t="str">
            <v>栃木県</v>
          </cell>
          <cell r="C478" t="str">
            <v>市貝町</v>
          </cell>
          <cell r="D478" t="str">
            <v>栃木県市貝町</v>
          </cell>
          <cell r="E478" t="str">
            <v>ﾄﾁｷﾞｹﾝ</v>
          </cell>
          <cell r="F478" t="str">
            <v>ｲﾁｶｲﾏﾁ</v>
          </cell>
          <cell r="G478" t="str">
            <v>ﾄﾁｷﾞｹﾝｲﾁｶｲﾏﾁ</v>
          </cell>
        </row>
        <row r="479">
          <cell r="A479" t="str">
            <v>093459</v>
          </cell>
          <cell r="B479" t="str">
            <v>栃木県</v>
          </cell>
          <cell r="C479" t="str">
            <v>芳賀町</v>
          </cell>
          <cell r="D479" t="str">
            <v>栃木県芳賀町</v>
          </cell>
          <cell r="E479" t="str">
            <v>ﾄﾁｷﾞｹﾝ</v>
          </cell>
          <cell r="F479" t="str">
            <v>ﾊｶﾞﾏﾁ</v>
          </cell>
          <cell r="G479" t="str">
            <v>ﾄﾁｷﾞｹﾝﾊｶﾞﾏﾁ</v>
          </cell>
        </row>
        <row r="480">
          <cell r="A480" t="str">
            <v>093611</v>
          </cell>
          <cell r="B480" t="str">
            <v>栃木県</v>
          </cell>
          <cell r="C480" t="str">
            <v>壬生町</v>
          </cell>
          <cell r="D480" t="str">
            <v>栃木県壬生町</v>
          </cell>
          <cell r="E480" t="str">
            <v>ﾄﾁｷﾞｹﾝ</v>
          </cell>
          <cell r="F480" t="str">
            <v>ﾐﾌﾞﾏﾁ</v>
          </cell>
          <cell r="G480" t="str">
            <v>ﾄﾁｷﾞｹﾝﾐﾌﾞﾏﾁ</v>
          </cell>
        </row>
        <row r="481">
          <cell r="A481" t="str">
            <v>093645</v>
          </cell>
          <cell r="B481" t="str">
            <v>栃木県</v>
          </cell>
          <cell r="C481" t="str">
            <v>野木町</v>
          </cell>
          <cell r="D481" t="str">
            <v>栃木県野木町</v>
          </cell>
          <cell r="E481" t="str">
            <v>ﾄﾁｷﾞｹﾝ</v>
          </cell>
          <cell r="F481" t="str">
            <v>ﾉｷﾞﾏﾁ</v>
          </cell>
          <cell r="G481" t="str">
            <v>ﾄﾁｷﾞｹﾝﾉｷﾞﾏﾁ</v>
          </cell>
        </row>
        <row r="482">
          <cell r="A482" t="str">
            <v>093840</v>
          </cell>
          <cell r="B482" t="str">
            <v>栃木県</v>
          </cell>
          <cell r="C482" t="str">
            <v>塩谷町</v>
          </cell>
          <cell r="D482" t="str">
            <v>栃木県塩谷町</v>
          </cell>
          <cell r="E482" t="str">
            <v>ﾄﾁｷﾞｹﾝ</v>
          </cell>
          <cell r="F482" t="str">
            <v>ｼｵﾔﾏﾁ</v>
          </cell>
          <cell r="G482" t="str">
            <v>ﾄﾁｷﾞｹﾝｼｵﾔﾏﾁ</v>
          </cell>
        </row>
        <row r="483">
          <cell r="A483" t="str">
            <v>093866</v>
          </cell>
          <cell r="B483" t="str">
            <v>栃木県</v>
          </cell>
          <cell r="C483" t="str">
            <v>高根沢町</v>
          </cell>
          <cell r="D483" t="str">
            <v>栃木県高根沢町</v>
          </cell>
          <cell r="E483" t="str">
            <v>ﾄﾁｷﾞｹﾝ</v>
          </cell>
          <cell r="F483" t="str">
            <v>ﾀｶﾈｻﾞﾜﾏﾁ</v>
          </cell>
          <cell r="G483" t="str">
            <v>ﾄﾁｷﾞｹﾝﾀｶﾈｻﾞﾜﾏﾁ</v>
          </cell>
        </row>
        <row r="484">
          <cell r="A484" t="str">
            <v>094072</v>
          </cell>
          <cell r="B484" t="str">
            <v>栃木県</v>
          </cell>
          <cell r="C484" t="str">
            <v>那須町</v>
          </cell>
          <cell r="D484" t="str">
            <v>栃木県那須町</v>
          </cell>
          <cell r="E484" t="str">
            <v>ﾄﾁｷﾞｹﾝ</v>
          </cell>
          <cell r="F484" t="str">
            <v>ﾅｽﾏﾁ</v>
          </cell>
          <cell r="G484" t="str">
            <v>ﾄﾁｷﾞｹﾝﾅｽﾏﾁ</v>
          </cell>
        </row>
        <row r="485">
          <cell r="A485" t="str">
            <v>094111</v>
          </cell>
          <cell r="B485" t="str">
            <v>栃木県</v>
          </cell>
          <cell r="C485" t="str">
            <v>那珂川町</v>
          </cell>
          <cell r="D485" t="str">
            <v>栃木県那珂川町</v>
          </cell>
          <cell r="E485" t="str">
            <v>ﾄﾁｷﾞｹﾝ</v>
          </cell>
          <cell r="F485" t="str">
            <v>ﾅｶｶﾞﾜﾏﾁ</v>
          </cell>
          <cell r="G485" t="str">
            <v>ﾄﾁｷﾞｹﾝﾅｶｶﾞﾜﾏﾁ</v>
          </cell>
        </row>
        <row r="486">
          <cell r="A486" t="str">
            <v>100005</v>
          </cell>
          <cell r="B486" t="str">
            <v>群馬県</v>
          </cell>
          <cell r="D486" t="str">
            <v>群馬県</v>
          </cell>
          <cell r="E486" t="str">
            <v>ｸﾞﾝﾏｹﾝ</v>
          </cell>
          <cell r="G486" t="str">
            <v>ｸﾞﾝﾏｹﾝ</v>
          </cell>
        </row>
        <row r="487">
          <cell r="A487" t="str">
            <v>102016</v>
          </cell>
          <cell r="B487" t="str">
            <v>群馬県</v>
          </cell>
          <cell r="C487" t="str">
            <v>前橋市</v>
          </cell>
          <cell r="D487" t="str">
            <v>群馬県前橋市</v>
          </cell>
          <cell r="E487" t="str">
            <v>ｸﾞﾝﾏｹﾝ</v>
          </cell>
          <cell r="F487" t="str">
            <v>ﾏｴﾊﾞｼｼ</v>
          </cell>
          <cell r="G487" t="str">
            <v>ｸﾞﾝﾏｹﾝﾏｴﾊﾞｼｼ</v>
          </cell>
        </row>
        <row r="488">
          <cell r="A488" t="str">
            <v>102024</v>
          </cell>
          <cell r="B488" t="str">
            <v>群馬県</v>
          </cell>
          <cell r="C488" t="str">
            <v>高崎市</v>
          </cell>
          <cell r="D488" t="str">
            <v>群馬県高崎市</v>
          </cell>
          <cell r="E488" t="str">
            <v>ｸﾞﾝﾏｹﾝ</v>
          </cell>
          <cell r="F488" t="str">
            <v>ﾀｶｻｷｼ</v>
          </cell>
          <cell r="G488" t="str">
            <v>ｸﾞﾝﾏｹﾝﾀｶｻｷｼ</v>
          </cell>
        </row>
        <row r="489">
          <cell r="A489" t="str">
            <v>102032</v>
          </cell>
          <cell r="B489" t="str">
            <v>群馬県</v>
          </cell>
          <cell r="C489" t="str">
            <v>桐生市</v>
          </cell>
          <cell r="D489" t="str">
            <v>群馬県桐生市</v>
          </cell>
          <cell r="E489" t="str">
            <v>ｸﾞﾝﾏｹﾝ</v>
          </cell>
          <cell r="F489" t="str">
            <v>ｷﾘｭｳｼ</v>
          </cell>
          <cell r="G489" t="str">
            <v>ｸﾞﾝﾏｹﾝｷﾘｭｳｼ</v>
          </cell>
        </row>
        <row r="490">
          <cell r="A490" t="str">
            <v>102041</v>
          </cell>
          <cell r="B490" t="str">
            <v>群馬県</v>
          </cell>
          <cell r="C490" t="str">
            <v>伊勢崎市</v>
          </cell>
          <cell r="D490" t="str">
            <v>群馬県伊勢崎市</v>
          </cell>
          <cell r="E490" t="str">
            <v>ｸﾞﾝﾏｹﾝ</v>
          </cell>
          <cell r="F490" t="str">
            <v>ｲｾｻｷｼ</v>
          </cell>
          <cell r="G490" t="str">
            <v>ｸﾞﾝﾏｹﾝｲｾｻｷｼ</v>
          </cell>
        </row>
        <row r="491">
          <cell r="A491" t="str">
            <v>102059</v>
          </cell>
          <cell r="B491" t="str">
            <v>群馬県</v>
          </cell>
          <cell r="C491" t="str">
            <v>太田市</v>
          </cell>
          <cell r="D491" t="str">
            <v>群馬県太田市</v>
          </cell>
          <cell r="E491" t="str">
            <v>ｸﾞﾝﾏｹﾝ</v>
          </cell>
          <cell r="F491" t="str">
            <v>ｵｵﾀｼ</v>
          </cell>
          <cell r="G491" t="str">
            <v>ｸﾞﾝﾏｹﾝｵｵﾀｼ</v>
          </cell>
        </row>
        <row r="492">
          <cell r="A492" t="str">
            <v>102067</v>
          </cell>
          <cell r="B492" t="str">
            <v>群馬県</v>
          </cell>
          <cell r="C492" t="str">
            <v>沼田市</v>
          </cell>
          <cell r="D492" t="str">
            <v>群馬県沼田市</v>
          </cell>
          <cell r="E492" t="str">
            <v>ｸﾞﾝﾏｹﾝ</v>
          </cell>
          <cell r="F492" t="str">
            <v>ﾇﾏﾀｼ</v>
          </cell>
          <cell r="G492" t="str">
            <v>ｸﾞﾝﾏｹﾝﾇﾏﾀｼ</v>
          </cell>
        </row>
        <row r="493">
          <cell r="A493" t="str">
            <v>102075</v>
          </cell>
          <cell r="B493" t="str">
            <v>群馬県</v>
          </cell>
          <cell r="C493" t="str">
            <v>館林市</v>
          </cell>
          <cell r="D493" t="str">
            <v>群馬県館林市</v>
          </cell>
          <cell r="E493" t="str">
            <v>ｸﾞﾝﾏｹﾝ</v>
          </cell>
          <cell r="F493" t="str">
            <v>ﾀﾃﾊﾞﾔｼｼ</v>
          </cell>
          <cell r="G493" t="str">
            <v>ｸﾞﾝﾏｹﾝﾀﾃﾊﾞﾔｼｼ</v>
          </cell>
        </row>
        <row r="494">
          <cell r="A494" t="str">
            <v>102083</v>
          </cell>
          <cell r="B494" t="str">
            <v>群馬県</v>
          </cell>
          <cell r="C494" t="str">
            <v>渋川市</v>
          </cell>
          <cell r="D494" t="str">
            <v>群馬県渋川市</v>
          </cell>
          <cell r="E494" t="str">
            <v>ｸﾞﾝﾏｹﾝ</v>
          </cell>
          <cell r="F494" t="str">
            <v>ｼﾌﾞｶﾜｼ</v>
          </cell>
          <cell r="G494" t="str">
            <v>ｸﾞﾝﾏｹﾝｼﾌﾞｶﾜｼ</v>
          </cell>
        </row>
        <row r="495">
          <cell r="A495" t="str">
            <v>102091</v>
          </cell>
          <cell r="B495" t="str">
            <v>群馬県</v>
          </cell>
          <cell r="C495" t="str">
            <v>藤岡市</v>
          </cell>
          <cell r="D495" t="str">
            <v>群馬県藤岡市</v>
          </cell>
          <cell r="E495" t="str">
            <v>ｸﾞﾝﾏｹﾝ</v>
          </cell>
          <cell r="F495" t="str">
            <v>ﾌｼﾞｵｶｼ</v>
          </cell>
          <cell r="G495" t="str">
            <v>ｸﾞﾝﾏｹﾝﾌｼﾞｵｶｼ</v>
          </cell>
        </row>
        <row r="496">
          <cell r="A496" t="str">
            <v>102105</v>
          </cell>
          <cell r="B496" t="str">
            <v>群馬県</v>
          </cell>
          <cell r="C496" t="str">
            <v>富岡市</v>
          </cell>
          <cell r="D496" t="str">
            <v>群馬県富岡市</v>
          </cell>
          <cell r="E496" t="str">
            <v>ｸﾞﾝﾏｹﾝ</v>
          </cell>
          <cell r="F496" t="str">
            <v>ﾄﾐｵｶｼ</v>
          </cell>
          <cell r="G496" t="str">
            <v>ｸﾞﾝﾏｹﾝﾄﾐｵｶｼ</v>
          </cell>
        </row>
        <row r="497">
          <cell r="A497" t="str">
            <v>102113</v>
          </cell>
          <cell r="B497" t="str">
            <v>群馬県</v>
          </cell>
          <cell r="C497" t="str">
            <v>安中市</v>
          </cell>
          <cell r="D497" t="str">
            <v>群馬県安中市</v>
          </cell>
          <cell r="E497" t="str">
            <v>ｸﾞﾝﾏｹﾝ</v>
          </cell>
          <cell r="F497" t="str">
            <v>ｱﾝﾅｶｼ</v>
          </cell>
          <cell r="G497" t="str">
            <v>ｸﾞﾝﾏｹﾝｱﾝﾅｶｼ</v>
          </cell>
        </row>
        <row r="498">
          <cell r="A498" t="str">
            <v>102121</v>
          </cell>
          <cell r="B498" t="str">
            <v>群馬県</v>
          </cell>
          <cell r="C498" t="str">
            <v>みどり市</v>
          </cell>
          <cell r="D498" t="str">
            <v>群馬県みどり市</v>
          </cell>
          <cell r="E498" t="str">
            <v>ｸﾞﾝﾏｹﾝ</v>
          </cell>
          <cell r="F498" t="str">
            <v>ﾐﾄﾞﾘｼ</v>
          </cell>
          <cell r="G498" t="str">
            <v>ｸﾞﾝﾏｹﾝﾐﾄﾞﾘｼ</v>
          </cell>
        </row>
        <row r="499">
          <cell r="A499" t="str">
            <v>103446</v>
          </cell>
          <cell r="B499" t="str">
            <v>群馬県</v>
          </cell>
          <cell r="C499" t="str">
            <v>榛東村</v>
          </cell>
          <cell r="D499" t="str">
            <v>群馬県榛東村</v>
          </cell>
          <cell r="E499" t="str">
            <v>ｸﾞﾝﾏｹﾝ</v>
          </cell>
          <cell r="F499" t="str">
            <v>ｼﾝﾄｳﾑﾗ</v>
          </cell>
          <cell r="G499" t="str">
            <v>ｸﾞﾝﾏｹﾝｼﾝﾄｳﾑﾗ</v>
          </cell>
        </row>
        <row r="500">
          <cell r="A500" t="str">
            <v>103454</v>
          </cell>
          <cell r="B500" t="str">
            <v>群馬県</v>
          </cell>
          <cell r="C500" t="str">
            <v>吉岡町</v>
          </cell>
          <cell r="D500" t="str">
            <v>群馬県吉岡町</v>
          </cell>
          <cell r="E500" t="str">
            <v>ｸﾞﾝﾏｹﾝ</v>
          </cell>
          <cell r="F500" t="str">
            <v>ﾖｼｵｶﾏﾁ</v>
          </cell>
          <cell r="G500" t="str">
            <v>ｸﾞﾝﾏｹﾝﾖｼｵｶﾏﾁ</v>
          </cell>
        </row>
        <row r="501">
          <cell r="A501" t="str">
            <v>103667</v>
          </cell>
          <cell r="B501" t="str">
            <v>群馬県</v>
          </cell>
          <cell r="C501" t="str">
            <v>上野村</v>
          </cell>
          <cell r="D501" t="str">
            <v>群馬県上野村</v>
          </cell>
          <cell r="E501" t="str">
            <v>ｸﾞﾝﾏｹﾝ</v>
          </cell>
          <cell r="F501" t="str">
            <v>ｳｴﾉﾑﾗ</v>
          </cell>
          <cell r="G501" t="str">
            <v>ｸﾞﾝﾏｹﾝｳｴﾉﾑﾗ</v>
          </cell>
        </row>
        <row r="502">
          <cell r="A502" t="str">
            <v>103675</v>
          </cell>
          <cell r="B502" t="str">
            <v>群馬県</v>
          </cell>
          <cell r="C502" t="str">
            <v>神流町</v>
          </cell>
          <cell r="D502" t="str">
            <v>群馬県神流町</v>
          </cell>
          <cell r="E502" t="str">
            <v>ｸﾞﾝﾏｹﾝ</v>
          </cell>
          <cell r="F502" t="str">
            <v>ｶﾝﾅﾏﾁ</v>
          </cell>
          <cell r="G502" t="str">
            <v>ｸﾞﾝﾏｹﾝｶﾝﾅﾏﾁ</v>
          </cell>
        </row>
        <row r="503">
          <cell r="A503" t="str">
            <v>103829</v>
          </cell>
          <cell r="B503" t="str">
            <v>群馬県</v>
          </cell>
          <cell r="C503" t="str">
            <v>下仁田町</v>
          </cell>
          <cell r="D503" t="str">
            <v>群馬県下仁田町</v>
          </cell>
          <cell r="E503" t="str">
            <v>ｸﾞﾝﾏｹﾝ</v>
          </cell>
          <cell r="F503" t="str">
            <v>ｼﾓﾆﾀﾏﾁ</v>
          </cell>
          <cell r="G503" t="str">
            <v>ｸﾞﾝﾏｹﾝｼﾓﾆﾀﾏﾁ</v>
          </cell>
        </row>
        <row r="504">
          <cell r="A504" t="str">
            <v>103837</v>
          </cell>
          <cell r="B504" t="str">
            <v>群馬県</v>
          </cell>
          <cell r="C504" t="str">
            <v>南牧村</v>
          </cell>
          <cell r="D504" t="str">
            <v>群馬県南牧村</v>
          </cell>
          <cell r="E504" t="str">
            <v>ｸﾞﾝﾏｹﾝ</v>
          </cell>
          <cell r="F504" t="str">
            <v>ﾅﾝﾓｸﾑﾗ</v>
          </cell>
          <cell r="G504" t="str">
            <v>ｸﾞﾝﾏｹﾝﾅﾝﾓｸﾑﾗ</v>
          </cell>
        </row>
        <row r="505">
          <cell r="A505" t="str">
            <v>103845</v>
          </cell>
          <cell r="B505" t="str">
            <v>群馬県</v>
          </cell>
          <cell r="C505" t="str">
            <v>甘楽町</v>
          </cell>
          <cell r="D505" t="str">
            <v>群馬県甘楽町</v>
          </cell>
          <cell r="E505" t="str">
            <v>ｸﾞﾝﾏｹﾝ</v>
          </cell>
          <cell r="F505" t="str">
            <v>ｶﾝﾗﾏﾁ</v>
          </cell>
          <cell r="G505" t="str">
            <v>ｸﾞﾝﾏｹﾝｶﾝﾗﾏﾁ</v>
          </cell>
        </row>
        <row r="506">
          <cell r="A506" t="str">
            <v>104213</v>
          </cell>
          <cell r="B506" t="str">
            <v>群馬県</v>
          </cell>
          <cell r="C506" t="str">
            <v>中之条町</v>
          </cell>
          <cell r="D506" t="str">
            <v>群馬県中之条町</v>
          </cell>
          <cell r="E506" t="str">
            <v>ｸﾞﾝﾏｹﾝ</v>
          </cell>
          <cell r="F506" t="str">
            <v>ﾅｶﾉｼﾞﾖｳﾏﾁ</v>
          </cell>
          <cell r="G506" t="str">
            <v>ｸﾞﾝﾏｹﾝﾅｶﾉｼﾞﾖｳﾏﾁ</v>
          </cell>
        </row>
        <row r="507">
          <cell r="A507" t="str">
            <v>104248</v>
          </cell>
          <cell r="B507" t="str">
            <v>群馬県</v>
          </cell>
          <cell r="C507" t="str">
            <v>長野原町</v>
          </cell>
          <cell r="D507" t="str">
            <v>群馬県長野原町</v>
          </cell>
          <cell r="E507" t="str">
            <v>ｸﾞﾝﾏｹﾝ</v>
          </cell>
          <cell r="F507" t="str">
            <v>ﾅｶﾞﾉﾊﾗﾏﾁ</v>
          </cell>
          <cell r="G507" t="str">
            <v>ｸﾞﾝﾏｹﾝﾅｶﾞﾉﾊﾗﾏﾁ</v>
          </cell>
        </row>
        <row r="508">
          <cell r="A508" t="str">
            <v>104256</v>
          </cell>
          <cell r="B508" t="str">
            <v>群馬県</v>
          </cell>
          <cell r="C508" t="str">
            <v>嬬恋村</v>
          </cell>
          <cell r="D508" t="str">
            <v>群馬県嬬恋村</v>
          </cell>
          <cell r="E508" t="str">
            <v>ｸﾞﾝﾏｹﾝ</v>
          </cell>
          <cell r="F508" t="str">
            <v>ﾂﾏｺﾞｲﾑﾗ</v>
          </cell>
          <cell r="G508" t="str">
            <v>ｸﾞﾝﾏｹﾝﾂﾏｺﾞｲﾑﾗ</v>
          </cell>
        </row>
        <row r="509">
          <cell r="A509" t="str">
            <v>104264</v>
          </cell>
          <cell r="B509" t="str">
            <v>群馬県</v>
          </cell>
          <cell r="C509" t="str">
            <v>草津町</v>
          </cell>
          <cell r="D509" t="str">
            <v>群馬県草津町</v>
          </cell>
          <cell r="E509" t="str">
            <v>ｸﾞﾝﾏｹﾝ</v>
          </cell>
          <cell r="F509" t="str">
            <v>ｸｻﾂﾏﾁ</v>
          </cell>
          <cell r="G509" t="str">
            <v>ｸﾞﾝﾏｹﾝｸｻﾂﾏﾁ</v>
          </cell>
        </row>
        <row r="510">
          <cell r="A510" t="str">
            <v>104281</v>
          </cell>
          <cell r="B510" t="str">
            <v>群馬県</v>
          </cell>
          <cell r="C510" t="str">
            <v>高山村</v>
          </cell>
          <cell r="D510" t="str">
            <v>群馬県高山村</v>
          </cell>
          <cell r="E510" t="str">
            <v>ｸﾞﾝﾏｹﾝ</v>
          </cell>
          <cell r="F510" t="str">
            <v>ﾀｶﾔﾏﾑﾗ</v>
          </cell>
          <cell r="G510" t="str">
            <v>ｸﾞﾝﾏｹﾝﾀｶﾔﾏﾑﾗ</v>
          </cell>
        </row>
        <row r="511">
          <cell r="A511" t="str">
            <v>104299</v>
          </cell>
          <cell r="B511" t="str">
            <v>群馬県</v>
          </cell>
          <cell r="C511" t="str">
            <v>東吾妻町</v>
          </cell>
          <cell r="D511" t="str">
            <v>群馬県東吾妻町</v>
          </cell>
          <cell r="E511" t="str">
            <v>ｸﾞﾝﾏｹﾝ</v>
          </cell>
          <cell r="F511" t="str">
            <v>ﾋｶﾞｼｱｶﾞﾂﾏﾏﾁ</v>
          </cell>
          <cell r="G511" t="str">
            <v>ｸﾞﾝﾏｹﾝﾋｶﾞｼｱｶﾞﾂﾏﾏﾁ</v>
          </cell>
        </row>
        <row r="512">
          <cell r="A512" t="str">
            <v>104434</v>
          </cell>
          <cell r="B512" t="str">
            <v>群馬県</v>
          </cell>
          <cell r="C512" t="str">
            <v>片品村</v>
          </cell>
          <cell r="D512" t="str">
            <v>群馬県片品村</v>
          </cell>
          <cell r="E512" t="str">
            <v>ｸﾞﾝﾏｹﾝ</v>
          </cell>
          <cell r="F512" t="str">
            <v>ｶﾀｼﾅﾑﾗ</v>
          </cell>
          <cell r="G512" t="str">
            <v>ｸﾞﾝﾏｹﾝｶﾀｼﾅﾑﾗ</v>
          </cell>
        </row>
        <row r="513">
          <cell r="A513" t="str">
            <v>104442</v>
          </cell>
          <cell r="B513" t="str">
            <v>群馬県</v>
          </cell>
          <cell r="C513" t="str">
            <v>川場村</v>
          </cell>
          <cell r="D513" t="str">
            <v>群馬県川場村</v>
          </cell>
          <cell r="E513" t="str">
            <v>ｸﾞﾝﾏｹﾝ</v>
          </cell>
          <cell r="F513" t="str">
            <v>ｶﾜﾊﾞﾑﾗ</v>
          </cell>
          <cell r="G513" t="str">
            <v>ｸﾞﾝﾏｹﾝｶﾜﾊﾞﾑﾗ</v>
          </cell>
        </row>
        <row r="514">
          <cell r="A514" t="str">
            <v>104485</v>
          </cell>
          <cell r="B514" t="str">
            <v>群馬県</v>
          </cell>
          <cell r="C514" t="str">
            <v>昭和村</v>
          </cell>
          <cell r="D514" t="str">
            <v>群馬県昭和村</v>
          </cell>
          <cell r="E514" t="str">
            <v>ｸﾞﾝﾏｹﾝ</v>
          </cell>
          <cell r="F514" t="str">
            <v>ｼｮｳﾜﾑﾗ</v>
          </cell>
          <cell r="G514" t="str">
            <v>ｸﾞﾝﾏｹﾝｼｮｳﾜﾑﾗ</v>
          </cell>
        </row>
        <row r="515">
          <cell r="A515" t="str">
            <v>104493</v>
          </cell>
          <cell r="B515" t="str">
            <v>群馬県</v>
          </cell>
          <cell r="C515" t="str">
            <v>みなかみ町</v>
          </cell>
          <cell r="D515" t="str">
            <v>群馬県みなかみ町</v>
          </cell>
          <cell r="E515" t="str">
            <v>ｸﾞﾝﾏｹﾝ</v>
          </cell>
          <cell r="F515" t="str">
            <v>ﾐﾅｶﾐﾏﾁ</v>
          </cell>
          <cell r="G515" t="str">
            <v>ｸﾞﾝﾏｹﾝﾐﾅｶﾐﾏﾁ</v>
          </cell>
        </row>
        <row r="516">
          <cell r="A516" t="str">
            <v>104647</v>
          </cell>
          <cell r="B516" t="str">
            <v>群馬県</v>
          </cell>
          <cell r="C516" t="str">
            <v>玉村町</v>
          </cell>
          <cell r="D516" t="str">
            <v>群馬県玉村町</v>
          </cell>
          <cell r="E516" t="str">
            <v>ｸﾞﾝﾏｹﾝ</v>
          </cell>
          <cell r="F516" t="str">
            <v>ﾀﾏﾑﾗﾏﾁ</v>
          </cell>
          <cell r="G516" t="str">
            <v>ｸﾞﾝﾏｹﾝﾀﾏﾑﾗﾏﾁ</v>
          </cell>
        </row>
        <row r="517">
          <cell r="A517" t="str">
            <v>105210</v>
          </cell>
          <cell r="B517" t="str">
            <v>群馬県</v>
          </cell>
          <cell r="C517" t="str">
            <v>板倉町</v>
          </cell>
          <cell r="D517" t="str">
            <v>群馬県板倉町</v>
          </cell>
          <cell r="E517" t="str">
            <v>ｸﾞﾝﾏｹﾝ</v>
          </cell>
          <cell r="F517" t="str">
            <v>ｲﾀｸﾗﾏﾁ</v>
          </cell>
          <cell r="G517" t="str">
            <v>ｸﾞﾝﾏｹﾝｲﾀｸﾗﾏﾁ</v>
          </cell>
        </row>
        <row r="518">
          <cell r="A518" t="str">
            <v>105228</v>
          </cell>
          <cell r="B518" t="str">
            <v>群馬県</v>
          </cell>
          <cell r="C518" t="str">
            <v>明和町</v>
          </cell>
          <cell r="D518" t="str">
            <v>群馬県明和町</v>
          </cell>
          <cell r="E518" t="str">
            <v>ｸﾞﾝﾏｹﾝ</v>
          </cell>
          <cell r="F518" t="str">
            <v>ﾒｲﾜﾏﾁ</v>
          </cell>
          <cell r="G518" t="str">
            <v>ｸﾞﾝﾏｹﾝﾒｲﾜﾏﾁ</v>
          </cell>
        </row>
        <row r="519">
          <cell r="A519" t="str">
            <v>105236</v>
          </cell>
          <cell r="B519" t="str">
            <v>群馬県</v>
          </cell>
          <cell r="C519" t="str">
            <v>千代田町</v>
          </cell>
          <cell r="D519" t="str">
            <v>群馬県千代田町</v>
          </cell>
          <cell r="E519" t="str">
            <v>ｸﾞﾝﾏｹﾝ</v>
          </cell>
          <cell r="F519" t="str">
            <v>ﾁﾖﾀﾞﾏﾁ</v>
          </cell>
          <cell r="G519" t="str">
            <v>ｸﾞﾝﾏｹﾝﾁﾖﾀﾞﾏﾁ</v>
          </cell>
        </row>
        <row r="520">
          <cell r="A520" t="str">
            <v>105244</v>
          </cell>
          <cell r="B520" t="str">
            <v>群馬県</v>
          </cell>
          <cell r="C520" t="str">
            <v>大泉町</v>
          </cell>
          <cell r="D520" t="str">
            <v>群馬県大泉町</v>
          </cell>
          <cell r="E520" t="str">
            <v>ｸﾞﾝﾏｹﾝ</v>
          </cell>
          <cell r="F520" t="str">
            <v>ｵｵｲｽﾞﾐﾏﾁ</v>
          </cell>
          <cell r="G520" t="str">
            <v>ｸﾞﾝﾏｹﾝｵｵｲｽﾞﾐﾏﾁ</v>
          </cell>
        </row>
        <row r="521">
          <cell r="A521" t="str">
            <v>105252</v>
          </cell>
          <cell r="B521" t="str">
            <v>群馬県</v>
          </cell>
          <cell r="C521" t="str">
            <v>邑楽町</v>
          </cell>
          <cell r="D521" t="str">
            <v>群馬県邑楽町</v>
          </cell>
          <cell r="E521" t="str">
            <v>ｸﾞﾝﾏｹﾝ</v>
          </cell>
          <cell r="F521" t="str">
            <v>ｵｳﾗﾏﾁ</v>
          </cell>
          <cell r="G521" t="str">
            <v>ｸﾞﾝﾏｹﾝｵｳﾗﾏﾁ</v>
          </cell>
        </row>
        <row r="522">
          <cell r="A522" t="str">
            <v>110001</v>
          </cell>
          <cell r="B522" t="str">
            <v>埼玉県</v>
          </cell>
          <cell r="D522" t="str">
            <v>埼玉県</v>
          </cell>
          <cell r="E522" t="str">
            <v>ｻｲﾀﾏｹﾝ</v>
          </cell>
          <cell r="G522" t="str">
            <v>ｻｲﾀﾏｹﾝ</v>
          </cell>
        </row>
        <row r="523">
          <cell r="A523" t="str">
            <v>111007</v>
          </cell>
          <cell r="B523" t="str">
            <v>埼玉県</v>
          </cell>
          <cell r="C523" t="str">
            <v>さいたま市</v>
          </cell>
          <cell r="D523" t="str">
            <v>埼玉県さいたま市</v>
          </cell>
          <cell r="E523" t="str">
            <v>ｻｲﾀﾏｹﾝ</v>
          </cell>
          <cell r="F523" t="str">
            <v>ｻｲﾀﾏｼ</v>
          </cell>
          <cell r="G523" t="str">
            <v>ｻｲﾀﾏｹﾝｻｲﾀﾏｼ</v>
          </cell>
        </row>
        <row r="524">
          <cell r="A524" t="str">
            <v>112011</v>
          </cell>
          <cell r="B524" t="str">
            <v>埼玉県</v>
          </cell>
          <cell r="C524" t="str">
            <v>川越市</v>
          </cell>
          <cell r="D524" t="str">
            <v>埼玉県川越市</v>
          </cell>
          <cell r="E524" t="str">
            <v>ｻｲﾀﾏｹﾝ</v>
          </cell>
          <cell r="F524" t="str">
            <v>ｶﾜｺﾞｴｼ</v>
          </cell>
          <cell r="G524" t="str">
            <v>ｻｲﾀﾏｹﾝｶﾜｺﾞｴｼ</v>
          </cell>
        </row>
        <row r="525">
          <cell r="A525" t="str">
            <v>112020</v>
          </cell>
          <cell r="B525" t="str">
            <v>埼玉県</v>
          </cell>
          <cell r="C525" t="str">
            <v>熊谷市</v>
          </cell>
          <cell r="D525" t="str">
            <v>埼玉県熊谷市</v>
          </cell>
          <cell r="E525" t="str">
            <v>ｻｲﾀﾏｹﾝ</v>
          </cell>
          <cell r="F525" t="str">
            <v>ｸﾏｶﾞﾔｼ</v>
          </cell>
          <cell r="G525" t="str">
            <v>ｻｲﾀﾏｹﾝｸﾏｶﾞﾔｼ</v>
          </cell>
        </row>
        <row r="526">
          <cell r="A526" t="str">
            <v>112038</v>
          </cell>
          <cell r="B526" t="str">
            <v>埼玉県</v>
          </cell>
          <cell r="C526" t="str">
            <v>川口市</v>
          </cell>
          <cell r="D526" t="str">
            <v>埼玉県川口市</v>
          </cell>
          <cell r="E526" t="str">
            <v>ｻｲﾀﾏｹﾝ</v>
          </cell>
          <cell r="F526" t="str">
            <v>ｶﾜｸﾞﾁｼ</v>
          </cell>
          <cell r="G526" t="str">
            <v>ｻｲﾀﾏｹﾝｶﾜｸﾞﾁｼ</v>
          </cell>
        </row>
        <row r="527">
          <cell r="A527" t="str">
            <v>112062</v>
          </cell>
          <cell r="B527" t="str">
            <v>埼玉県</v>
          </cell>
          <cell r="C527" t="str">
            <v>行田市</v>
          </cell>
          <cell r="D527" t="str">
            <v>埼玉県行田市</v>
          </cell>
          <cell r="E527" t="str">
            <v>ｻｲﾀﾏｹﾝ</v>
          </cell>
          <cell r="F527" t="str">
            <v>ｷﾞﾖｳﾀﾞｼ</v>
          </cell>
          <cell r="G527" t="str">
            <v>ｻｲﾀﾏｹﾝｷﾞﾖｳﾀﾞｼ</v>
          </cell>
        </row>
        <row r="528">
          <cell r="A528" t="str">
            <v>112071</v>
          </cell>
          <cell r="B528" t="str">
            <v>埼玉県</v>
          </cell>
          <cell r="C528" t="str">
            <v>秩父市</v>
          </cell>
          <cell r="D528" t="str">
            <v>埼玉県秩父市</v>
          </cell>
          <cell r="E528" t="str">
            <v>ｻｲﾀﾏｹﾝ</v>
          </cell>
          <cell r="F528" t="str">
            <v>ﾁﾁﾌﾞｼ</v>
          </cell>
          <cell r="G528" t="str">
            <v>ｻｲﾀﾏｹﾝﾁﾁﾌﾞｼ</v>
          </cell>
        </row>
        <row r="529">
          <cell r="A529" t="str">
            <v>112089</v>
          </cell>
          <cell r="B529" t="str">
            <v>埼玉県</v>
          </cell>
          <cell r="C529" t="str">
            <v>所沢市</v>
          </cell>
          <cell r="D529" t="str">
            <v>埼玉県所沢市</v>
          </cell>
          <cell r="E529" t="str">
            <v>ｻｲﾀﾏｹﾝ</v>
          </cell>
          <cell r="F529" t="str">
            <v>ﾄｺﾛｻﾞﾜｼ</v>
          </cell>
          <cell r="G529" t="str">
            <v>ｻｲﾀﾏｹﾝﾄｺﾛｻﾞﾜｼ</v>
          </cell>
        </row>
        <row r="530">
          <cell r="A530" t="str">
            <v>112097</v>
          </cell>
          <cell r="B530" t="str">
            <v>埼玉県</v>
          </cell>
          <cell r="C530" t="str">
            <v>飯能市</v>
          </cell>
          <cell r="D530" t="str">
            <v>埼玉県飯能市</v>
          </cell>
          <cell r="E530" t="str">
            <v>ｻｲﾀﾏｹﾝ</v>
          </cell>
          <cell r="F530" t="str">
            <v>ﾊﾝﾉｳｼ</v>
          </cell>
          <cell r="G530" t="str">
            <v>ｻｲﾀﾏｹﾝﾊﾝﾉｳｼ</v>
          </cell>
        </row>
        <row r="531">
          <cell r="A531" t="str">
            <v>112101</v>
          </cell>
          <cell r="B531" t="str">
            <v>埼玉県</v>
          </cell>
          <cell r="C531" t="str">
            <v>加須市</v>
          </cell>
          <cell r="D531" t="str">
            <v>埼玉県加須市</v>
          </cell>
          <cell r="E531" t="str">
            <v>ｻｲﾀﾏｹﾝ</v>
          </cell>
          <cell r="F531" t="str">
            <v>ｶｿﾞｼ</v>
          </cell>
          <cell r="G531" t="str">
            <v>ｻｲﾀﾏｹﾝｶｿﾞｼ</v>
          </cell>
        </row>
        <row r="532">
          <cell r="A532" t="str">
            <v>112119</v>
          </cell>
          <cell r="B532" t="str">
            <v>埼玉県</v>
          </cell>
          <cell r="C532" t="str">
            <v>本庄市</v>
          </cell>
          <cell r="D532" t="str">
            <v>埼玉県本庄市</v>
          </cell>
          <cell r="E532" t="str">
            <v>ｻｲﾀﾏｹﾝ</v>
          </cell>
          <cell r="F532" t="str">
            <v>ﾎﾝｼﾞﾖｳｼ</v>
          </cell>
          <cell r="G532" t="str">
            <v>ｻｲﾀﾏｹﾝﾎﾝｼﾞﾖｳｼ</v>
          </cell>
        </row>
        <row r="533">
          <cell r="A533" t="str">
            <v>112127</v>
          </cell>
          <cell r="B533" t="str">
            <v>埼玉県</v>
          </cell>
          <cell r="C533" t="str">
            <v>東松山市</v>
          </cell>
          <cell r="D533" t="str">
            <v>埼玉県東松山市</v>
          </cell>
          <cell r="E533" t="str">
            <v>ｻｲﾀﾏｹﾝ</v>
          </cell>
          <cell r="F533" t="str">
            <v>ﾋｶﾞｼﾏﾂﾔﾏｼ</v>
          </cell>
          <cell r="G533" t="str">
            <v>ｻｲﾀﾏｹﾝﾋｶﾞｼﾏﾂﾔﾏｼ</v>
          </cell>
        </row>
        <row r="534">
          <cell r="A534" t="str">
            <v>112143</v>
          </cell>
          <cell r="B534" t="str">
            <v>埼玉県</v>
          </cell>
          <cell r="C534" t="str">
            <v>春日部市</v>
          </cell>
          <cell r="D534" t="str">
            <v>埼玉県春日部市</v>
          </cell>
          <cell r="E534" t="str">
            <v>ｻｲﾀﾏｹﾝ</v>
          </cell>
          <cell r="F534" t="str">
            <v>ｶｽｶﾍﾞｼ</v>
          </cell>
          <cell r="G534" t="str">
            <v>ｻｲﾀﾏｹﾝｶｽｶﾍﾞｼ</v>
          </cell>
        </row>
        <row r="535">
          <cell r="A535" t="str">
            <v>112151</v>
          </cell>
          <cell r="B535" t="str">
            <v>埼玉県</v>
          </cell>
          <cell r="C535" t="str">
            <v>狭山市</v>
          </cell>
          <cell r="D535" t="str">
            <v>埼玉県狭山市</v>
          </cell>
          <cell r="E535" t="str">
            <v>ｻｲﾀﾏｹﾝ</v>
          </cell>
          <cell r="F535" t="str">
            <v>ｻﾔﾏｼ</v>
          </cell>
          <cell r="G535" t="str">
            <v>ｻｲﾀﾏｹﾝｻﾔﾏｼ</v>
          </cell>
        </row>
        <row r="536">
          <cell r="A536" t="str">
            <v>112160</v>
          </cell>
          <cell r="B536" t="str">
            <v>埼玉県</v>
          </cell>
          <cell r="C536" t="str">
            <v>羽生市</v>
          </cell>
          <cell r="D536" t="str">
            <v>埼玉県羽生市</v>
          </cell>
          <cell r="E536" t="str">
            <v>ｻｲﾀﾏｹﾝ</v>
          </cell>
          <cell r="F536" t="str">
            <v>ﾊﾆﾕｳｼ</v>
          </cell>
          <cell r="G536" t="str">
            <v>ｻｲﾀﾏｹﾝﾊﾆﾕｳｼ</v>
          </cell>
        </row>
        <row r="537">
          <cell r="A537" t="str">
            <v>112178</v>
          </cell>
          <cell r="B537" t="str">
            <v>埼玉県</v>
          </cell>
          <cell r="C537" t="str">
            <v>鴻巣市</v>
          </cell>
          <cell r="D537" t="str">
            <v>埼玉県鴻巣市</v>
          </cell>
          <cell r="E537" t="str">
            <v>ｻｲﾀﾏｹﾝ</v>
          </cell>
          <cell r="F537" t="str">
            <v>ｺｳﾉｽｼ</v>
          </cell>
          <cell r="G537" t="str">
            <v>ｻｲﾀﾏｹﾝｺｳﾉｽｼ</v>
          </cell>
        </row>
        <row r="538">
          <cell r="A538" t="str">
            <v>112186</v>
          </cell>
          <cell r="B538" t="str">
            <v>埼玉県</v>
          </cell>
          <cell r="C538" t="str">
            <v>深谷市</v>
          </cell>
          <cell r="D538" t="str">
            <v>埼玉県深谷市</v>
          </cell>
          <cell r="E538" t="str">
            <v>ｻｲﾀﾏｹﾝ</v>
          </cell>
          <cell r="F538" t="str">
            <v>ﾌｶﾔｼ</v>
          </cell>
          <cell r="G538" t="str">
            <v>ｻｲﾀﾏｹﾝﾌｶﾔｼ</v>
          </cell>
        </row>
        <row r="539">
          <cell r="A539" t="str">
            <v>112194</v>
          </cell>
          <cell r="B539" t="str">
            <v>埼玉県</v>
          </cell>
          <cell r="C539" t="str">
            <v>上尾市</v>
          </cell>
          <cell r="D539" t="str">
            <v>埼玉県上尾市</v>
          </cell>
          <cell r="E539" t="str">
            <v>ｻｲﾀﾏｹﾝ</v>
          </cell>
          <cell r="F539" t="str">
            <v>ｱｹﾞｵｼ</v>
          </cell>
          <cell r="G539" t="str">
            <v>ｻｲﾀﾏｹﾝｱｹﾞｵｼ</v>
          </cell>
        </row>
        <row r="540">
          <cell r="A540" t="str">
            <v>112216</v>
          </cell>
          <cell r="B540" t="str">
            <v>埼玉県</v>
          </cell>
          <cell r="C540" t="str">
            <v>草加市</v>
          </cell>
          <cell r="D540" t="str">
            <v>埼玉県草加市</v>
          </cell>
          <cell r="E540" t="str">
            <v>ｻｲﾀﾏｹﾝ</v>
          </cell>
          <cell r="F540" t="str">
            <v>ｿｳｶｼ</v>
          </cell>
          <cell r="G540" t="str">
            <v>ｻｲﾀﾏｹﾝｿｳｶｼ</v>
          </cell>
        </row>
        <row r="541">
          <cell r="A541" t="str">
            <v>112224</v>
          </cell>
          <cell r="B541" t="str">
            <v>埼玉県</v>
          </cell>
          <cell r="C541" t="str">
            <v>越谷市</v>
          </cell>
          <cell r="D541" t="str">
            <v>埼玉県越谷市</v>
          </cell>
          <cell r="E541" t="str">
            <v>ｻｲﾀﾏｹﾝ</v>
          </cell>
          <cell r="F541" t="str">
            <v>ｺｼｶﾞﾔｼ</v>
          </cell>
          <cell r="G541" t="str">
            <v>ｻｲﾀﾏｹﾝｺｼｶﾞﾔｼ</v>
          </cell>
        </row>
        <row r="542">
          <cell r="A542" t="str">
            <v>112232</v>
          </cell>
          <cell r="B542" t="str">
            <v>埼玉県</v>
          </cell>
          <cell r="C542" t="str">
            <v>蕨市</v>
          </cell>
          <cell r="D542" t="str">
            <v>埼玉県蕨市</v>
          </cell>
          <cell r="E542" t="str">
            <v>ｻｲﾀﾏｹﾝ</v>
          </cell>
          <cell r="F542" t="str">
            <v>ﾜﾗﾋﾞｼ</v>
          </cell>
          <cell r="G542" t="str">
            <v>ｻｲﾀﾏｹﾝﾜﾗﾋﾞｼ</v>
          </cell>
        </row>
        <row r="543">
          <cell r="A543" t="str">
            <v>112241</v>
          </cell>
          <cell r="B543" t="str">
            <v>埼玉県</v>
          </cell>
          <cell r="C543" t="str">
            <v>戸田市</v>
          </cell>
          <cell r="D543" t="str">
            <v>埼玉県戸田市</v>
          </cell>
          <cell r="E543" t="str">
            <v>ｻｲﾀﾏｹﾝ</v>
          </cell>
          <cell r="F543" t="str">
            <v>ﾄﾀﾞｼ</v>
          </cell>
          <cell r="G543" t="str">
            <v>ｻｲﾀﾏｹﾝﾄﾀﾞｼ</v>
          </cell>
        </row>
        <row r="544">
          <cell r="A544" t="str">
            <v>112259</v>
          </cell>
          <cell r="B544" t="str">
            <v>埼玉県</v>
          </cell>
          <cell r="C544" t="str">
            <v>入間市</v>
          </cell>
          <cell r="D544" t="str">
            <v>埼玉県入間市</v>
          </cell>
          <cell r="E544" t="str">
            <v>ｻｲﾀﾏｹﾝ</v>
          </cell>
          <cell r="F544" t="str">
            <v>ｲﾙﾏｼ</v>
          </cell>
          <cell r="G544" t="str">
            <v>ｻｲﾀﾏｹﾝｲﾙﾏｼ</v>
          </cell>
        </row>
        <row r="545">
          <cell r="A545" t="str">
            <v>112275</v>
          </cell>
          <cell r="B545" t="str">
            <v>埼玉県</v>
          </cell>
          <cell r="C545" t="str">
            <v>朝霞市</v>
          </cell>
          <cell r="D545" t="str">
            <v>埼玉県朝霞市</v>
          </cell>
          <cell r="E545" t="str">
            <v>ｻｲﾀﾏｹﾝ</v>
          </cell>
          <cell r="F545" t="str">
            <v>ｱｻｶｼ</v>
          </cell>
          <cell r="G545" t="str">
            <v>ｻｲﾀﾏｹﾝｱｻｶｼ</v>
          </cell>
        </row>
        <row r="546">
          <cell r="A546" t="str">
            <v>112283</v>
          </cell>
          <cell r="B546" t="str">
            <v>埼玉県</v>
          </cell>
          <cell r="C546" t="str">
            <v>志木市</v>
          </cell>
          <cell r="D546" t="str">
            <v>埼玉県志木市</v>
          </cell>
          <cell r="E546" t="str">
            <v>ｻｲﾀﾏｹﾝ</v>
          </cell>
          <cell r="F546" t="str">
            <v>ｼｷｼ</v>
          </cell>
          <cell r="G546" t="str">
            <v>ｻｲﾀﾏｹﾝｼｷｼ</v>
          </cell>
        </row>
        <row r="547">
          <cell r="A547" t="str">
            <v>112291</v>
          </cell>
          <cell r="B547" t="str">
            <v>埼玉県</v>
          </cell>
          <cell r="C547" t="str">
            <v>和光市</v>
          </cell>
          <cell r="D547" t="str">
            <v>埼玉県和光市</v>
          </cell>
          <cell r="E547" t="str">
            <v>ｻｲﾀﾏｹﾝ</v>
          </cell>
          <cell r="F547" t="str">
            <v>ﾜｺｳｼ</v>
          </cell>
          <cell r="G547" t="str">
            <v>ｻｲﾀﾏｹﾝﾜｺｳｼ</v>
          </cell>
        </row>
        <row r="548">
          <cell r="A548" t="str">
            <v>112305</v>
          </cell>
          <cell r="B548" t="str">
            <v>埼玉県</v>
          </cell>
          <cell r="C548" t="str">
            <v>新座市</v>
          </cell>
          <cell r="D548" t="str">
            <v>埼玉県新座市</v>
          </cell>
          <cell r="E548" t="str">
            <v>ｻｲﾀﾏｹﾝ</v>
          </cell>
          <cell r="F548" t="str">
            <v>ﾆｲｻﾞｼ</v>
          </cell>
          <cell r="G548" t="str">
            <v>ｻｲﾀﾏｹﾝﾆｲｻﾞｼ</v>
          </cell>
        </row>
        <row r="549">
          <cell r="A549" t="str">
            <v>112313</v>
          </cell>
          <cell r="B549" t="str">
            <v>埼玉県</v>
          </cell>
          <cell r="C549" t="str">
            <v>桶川市</v>
          </cell>
          <cell r="D549" t="str">
            <v>埼玉県桶川市</v>
          </cell>
          <cell r="E549" t="str">
            <v>ｻｲﾀﾏｹﾝ</v>
          </cell>
          <cell r="F549" t="str">
            <v>ｵｹｶﾞﾜｼ</v>
          </cell>
          <cell r="G549" t="str">
            <v>ｻｲﾀﾏｹﾝｵｹｶﾞﾜｼ</v>
          </cell>
        </row>
        <row r="550">
          <cell r="A550" t="str">
            <v>112321</v>
          </cell>
          <cell r="B550" t="str">
            <v>埼玉県</v>
          </cell>
          <cell r="C550" t="str">
            <v>久喜市</v>
          </cell>
          <cell r="D550" t="str">
            <v>埼玉県久喜市</v>
          </cell>
          <cell r="E550" t="str">
            <v>ｻｲﾀﾏｹﾝ</v>
          </cell>
          <cell r="F550" t="str">
            <v>ｸｷｼ</v>
          </cell>
          <cell r="G550" t="str">
            <v>ｻｲﾀﾏｹﾝｸｷｼ</v>
          </cell>
        </row>
        <row r="551">
          <cell r="A551" t="str">
            <v>112330</v>
          </cell>
          <cell r="B551" t="str">
            <v>埼玉県</v>
          </cell>
          <cell r="C551" t="str">
            <v>北本市</v>
          </cell>
          <cell r="D551" t="str">
            <v>埼玉県北本市</v>
          </cell>
          <cell r="E551" t="str">
            <v>ｻｲﾀﾏｹﾝ</v>
          </cell>
          <cell r="F551" t="str">
            <v>ｷﾀﾓﾄｼ</v>
          </cell>
          <cell r="G551" t="str">
            <v>ｻｲﾀﾏｹﾝｷﾀﾓﾄｼ</v>
          </cell>
        </row>
        <row r="552">
          <cell r="A552" t="str">
            <v>112348</v>
          </cell>
          <cell r="B552" t="str">
            <v>埼玉県</v>
          </cell>
          <cell r="C552" t="str">
            <v>八潮市</v>
          </cell>
          <cell r="D552" t="str">
            <v>埼玉県八潮市</v>
          </cell>
          <cell r="E552" t="str">
            <v>ｻｲﾀﾏｹﾝ</v>
          </cell>
          <cell r="F552" t="str">
            <v>ﾔｼｵｼ</v>
          </cell>
          <cell r="G552" t="str">
            <v>ｻｲﾀﾏｹﾝﾔｼｵｼ</v>
          </cell>
        </row>
        <row r="553">
          <cell r="A553" t="str">
            <v>112356</v>
          </cell>
          <cell r="B553" t="str">
            <v>埼玉県</v>
          </cell>
          <cell r="C553" t="str">
            <v>富士見市</v>
          </cell>
          <cell r="D553" t="str">
            <v>埼玉県富士見市</v>
          </cell>
          <cell r="E553" t="str">
            <v>ｻｲﾀﾏｹﾝ</v>
          </cell>
          <cell r="F553" t="str">
            <v>ﾌｼﾞﾐｼ</v>
          </cell>
          <cell r="G553" t="str">
            <v>ｻｲﾀﾏｹﾝﾌｼﾞﾐｼ</v>
          </cell>
        </row>
        <row r="554">
          <cell r="A554" t="str">
            <v>112372</v>
          </cell>
          <cell r="B554" t="str">
            <v>埼玉県</v>
          </cell>
          <cell r="C554" t="str">
            <v>三郷市</v>
          </cell>
          <cell r="D554" t="str">
            <v>埼玉県三郷市</v>
          </cell>
          <cell r="E554" t="str">
            <v>ｻｲﾀﾏｹﾝ</v>
          </cell>
          <cell r="F554" t="str">
            <v>ﾐｻﾄｼ</v>
          </cell>
          <cell r="G554" t="str">
            <v>ｻｲﾀﾏｹﾝﾐｻﾄｼ</v>
          </cell>
        </row>
        <row r="555">
          <cell r="A555" t="str">
            <v>112381</v>
          </cell>
          <cell r="B555" t="str">
            <v>埼玉県</v>
          </cell>
          <cell r="C555" t="str">
            <v>蓮田市</v>
          </cell>
          <cell r="D555" t="str">
            <v>埼玉県蓮田市</v>
          </cell>
          <cell r="E555" t="str">
            <v>ｻｲﾀﾏｹﾝ</v>
          </cell>
          <cell r="F555" t="str">
            <v>ﾊｽﾀﾞｼ</v>
          </cell>
          <cell r="G555" t="str">
            <v>ｻｲﾀﾏｹﾝﾊｽﾀﾞｼ</v>
          </cell>
        </row>
        <row r="556">
          <cell r="A556" t="str">
            <v>112399</v>
          </cell>
          <cell r="B556" t="str">
            <v>埼玉県</v>
          </cell>
          <cell r="C556" t="str">
            <v>坂戸市</v>
          </cell>
          <cell r="D556" t="str">
            <v>埼玉県坂戸市</v>
          </cell>
          <cell r="E556" t="str">
            <v>ｻｲﾀﾏｹﾝ</v>
          </cell>
          <cell r="F556" t="str">
            <v>ｻｶﾄﾞｼ</v>
          </cell>
          <cell r="G556" t="str">
            <v>ｻｲﾀﾏｹﾝｻｶﾄﾞｼ</v>
          </cell>
        </row>
        <row r="557">
          <cell r="A557" t="str">
            <v>112402</v>
          </cell>
          <cell r="B557" t="str">
            <v>埼玉県</v>
          </cell>
          <cell r="C557" t="str">
            <v>幸手市</v>
          </cell>
          <cell r="D557" t="str">
            <v>埼玉県幸手市</v>
          </cell>
          <cell r="E557" t="str">
            <v>ｻｲﾀﾏｹﾝ</v>
          </cell>
          <cell r="F557" t="str">
            <v>ｻｯﾃｼ</v>
          </cell>
          <cell r="G557" t="str">
            <v>ｻｲﾀﾏｹﾝｻｯﾃｼ</v>
          </cell>
        </row>
        <row r="558">
          <cell r="A558" t="str">
            <v>112411</v>
          </cell>
          <cell r="B558" t="str">
            <v>埼玉県</v>
          </cell>
          <cell r="C558" t="str">
            <v>鶴ヶ島市</v>
          </cell>
          <cell r="D558" t="str">
            <v>埼玉県鶴ヶ島市</v>
          </cell>
          <cell r="E558" t="str">
            <v>ｻｲﾀﾏｹﾝ</v>
          </cell>
          <cell r="F558" t="str">
            <v>ﾂﾙｶﾞｼﾏｼ</v>
          </cell>
          <cell r="G558" t="str">
            <v>ｻｲﾀﾏｹﾝﾂﾙｶﾞｼﾏｼ</v>
          </cell>
        </row>
        <row r="559">
          <cell r="A559" t="str">
            <v>112429</v>
          </cell>
          <cell r="B559" t="str">
            <v>埼玉県</v>
          </cell>
          <cell r="C559" t="str">
            <v>日高市</v>
          </cell>
          <cell r="D559" t="str">
            <v>埼玉県日高市</v>
          </cell>
          <cell r="E559" t="str">
            <v>ｻｲﾀﾏｹﾝ</v>
          </cell>
          <cell r="F559" t="str">
            <v>ﾋﾀﾞｶｼ</v>
          </cell>
          <cell r="G559" t="str">
            <v>ｻｲﾀﾏｹﾝﾋﾀﾞｶｼ</v>
          </cell>
        </row>
        <row r="560">
          <cell r="A560" t="str">
            <v>112437</v>
          </cell>
          <cell r="B560" t="str">
            <v>埼玉県</v>
          </cell>
          <cell r="C560" t="str">
            <v>吉川市</v>
          </cell>
          <cell r="D560" t="str">
            <v>埼玉県吉川市</v>
          </cell>
          <cell r="E560" t="str">
            <v>ｻｲﾀﾏｹﾝ</v>
          </cell>
          <cell r="F560" t="str">
            <v>ﾖｼｶﾜｼ</v>
          </cell>
          <cell r="G560" t="str">
            <v>ｻｲﾀﾏｹﾝﾖｼｶﾜｼ</v>
          </cell>
        </row>
        <row r="561">
          <cell r="A561" t="str">
            <v>112453</v>
          </cell>
          <cell r="B561" t="str">
            <v>埼玉県</v>
          </cell>
          <cell r="C561" t="str">
            <v>ふじみ野市</v>
          </cell>
          <cell r="D561" t="str">
            <v>埼玉県ふじみ野市</v>
          </cell>
          <cell r="E561" t="str">
            <v>ｻｲﾀﾏｹﾝ</v>
          </cell>
          <cell r="F561" t="str">
            <v>ﾌｼﾞﾐﾉｼ</v>
          </cell>
          <cell r="G561" t="str">
            <v>ｻｲﾀﾏｹﾝﾌｼﾞﾐﾉｼ</v>
          </cell>
        </row>
        <row r="562">
          <cell r="A562" t="str">
            <v>112461</v>
          </cell>
          <cell r="B562" t="str">
            <v>埼玉県</v>
          </cell>
          <cell r="C562" t="str">
            <v>白岡市</v>
          </cell>
          <cell r="D562" t="str">
            <v>埼玉県白岡市</v>
          </cell>
          <cell r="E562" t="str">
            <v>ｻｲﾀﾏｹﾝ</v>
          </cell>
          <cell r="F562" t="str">
            <v>ｼﾗｵｶｼ</v>
          </cell>
          <cell r="G562" t="str">
            <v>ｻｲﾀﾏｹﾝｼﾗｵｶｼ</v>
          </cell>
        </row>
        <row r="563">
          <cell r="A563" t="str">
            <v>113018</v>
          </cell>
          <cell r="B563" t="str">
            <v>埼玉県</v>
          </cell>
          <cell r="C563" t="str">
            <v>伊奈町</v>
          </cell>
          <cell r="D563" t="str">
            <v>埼玉県伊奈町</v>
          </cell>
          <cell r="E563" t="str">
            <v>ｻｲﾀﾏｹﾝ</v>
          </cell>
          <cell r="F563" t="str">
            <v>ｲﾅﾏﾁ</v>
          </cell>
          <cell r="G563" t="str">
            <v>ｻｲﾀﾏｹﾝｲﾅﾏﾁ</v>
          </cell>
        </row>
        <row r="564">
          <cell r="A564" t="str">
            <v>113247</v>
          </cell>
          <cell r="B564" t="str">
            <v>埼玉県</v>
          </cell>
          <cell r="C564" t="str">
            <v>三芳町</v>
          </cell>
          <cell r="D564" t="str">
            <v>埼玉県三芳町</v>
          </cell>
          <cell r="E564" t="str">
            <v>ｻｲﾀﾏｹﾝ</v>
          </cell>
          <cell r="F564" t="str">
            <v>ﾐﾖｼﾏﾁ</v>
          </cell>
          <cell r="G564" t="str">
            <v>ｻｲﾀﾏｹﾝﾐﾖｼﾏﾁ</v>
          </cell>
        </row>
        <row r="565">
          <cell r="A565" t="str">
            <v>113263</v>
          </cell>
          <cell r="B565" t="str">
            <v>埼玉県</v>
          </cell>
          <cell r="C565" t="str">
            <v>毛呂山町</v>
          </cell>
          <cell r="D565" t="str">
            <v>埼玉県毛呂山町</v>
          </cell>
          <cell r="E565" t="str">
            <v>ｻｲﾀﾏｹﾝ</v>
          </cell>
          <cell r="F565" t="str">
            <v>ﾓﾛﾔﾏﾏﾁ</v>
          </cell>
          <cell r="G565" t="str">
            <v>ｻｲﾀﾏｹﾝﾓﾛﾔﾏﾏﾁ</v>
          </cell>
        </row>
        <row r="566">
          <cell r="A566" t="str">
            <v>113271</v>
          </cell>
          <cell r="B566" t="str">
            <v>埼玉県</v>
          </cell>
          <cell r="C566" t="str">
            <v>越生町</v>
          </cell>
          <cell r="D566" t="str">
            <v>埼玉県越生町</v>
          </cell>
          <cell r="E566" t="str">
            <v>ｻｲﾀﾏｹﾝ</v>
          </cell>
          <cell r="F566" t="str">
            <v>ｵｺﾞｾﾏﾁ</v>
          </cell>
          <cell r="G566" t="str">
            <v>ｻｲﾀﾏｹﾝｵｺﾞｾﾏﾁ</v>
          </cell>
        </row>
        <row r="567">
          <cell r="A567" t="str">
            <v>113417</v>
          </cell>
          <cell r="B567" t="str">
            <v>埼玉県</v>
          </cell>
          <cell r="C567" t="str">
            <v>滑川町</v>
          </cell>
          <cell r="D567" t="str">
            <v>埼玉県滑川町</v>
          </cell>
          <cell r="E567" t="str">
            <v>ｻｲﾀﾏｹﾝ</v>
          </cell>
          <cell r="F567" t="str">
            <v>ﾅﾒｶﾞﾜﾏﾁ</v>
          </cell>
          <cell r="G567" t="str">
            <v>ｻｲﾀﾏｹﾝﾅﾒｶﾞﾜﾏﾁ</v>
          </cell>
        </row>
        <row r="568">
          <cell r="A568" t="str">
            <v>113425</v>
          </cell>
          <cell r="B568" t="str">
            <v>埼玉県</v>
          </cell>
          <cell r="C568" t="str">
            <v>嵐山町</v>
          </cell>
          <cell r="D568" t="str">
            <v>埼玉県嵐山町</v>
          </cell>
          <cell r="E568" t="str">
            <v>ｻｲﾀﾏｹﾝ</v>
          </cell>
          <cell r="F568" t="str">
            <v>ﾗﾝｻﾞﾝﾏﾁ</v>
          </cell>
          <cell r="G568" t="str">
            <v>ｻｲﾀﾏｹﾝﾗﾝｻﾞﾝﾏﾁ</v>
          </cell>
        </row>
        <row r="569">
          <cell r="A569" t="str">
            <v>113433</v>
          </cell>
          <cell r="B569" t="str">
            <v>埼玉県</v>
          </cell>
          <cell r="C569" t="str">
            <v>小川町</v>
          </cell>
          <cell r="D569" t="str">
            <v>埼玉県小川町</v>
          </cell>
          <cell r="E569" t="str">
            <v>ｻｲﾀﾏｹﾝ</v>
          </cell>
          <cell r="F569" t="str">
            <v>ｵｶﾞﾜﾏﾁ</v>
          </cell>
          <cell r="G569" t="str">
            <v>ｻｲﾀﾏｹﾝｵｶﾞﾜﾏﾁ</v>
          </cell>
        </row>
        <row r="570">
          <cell r="A570" t="str">
            <v>113468</v>
          </cell>
          <cell r="B570" t="str">
            <v>埼玉県</v>
          </cell>
          <cell r="C570" t="str">
            <v>川島町</v>
          </cell>
          <cell r="D570" t="str">
            <v>埼玉県川島町</v>
          </cell>
          <cell r="E570" t="str">
            <v>ｻｲﾀﾏｹﾝ</v>
          </cell>
          <cell r="F570" t="str">
            <v>ｶﾜｼﾞﾏﾏﾁ</v>
          </cell>
          <cell r="G570" t="str">
            <v>ｻｲﾀﾏｹﾝｶﾜｼﾞﾏﾏﾁ</v>
          </cell>
        </row>
        <row r="571">
          <cell r="A571" t="str">
            <v>113476</v>
          </cell>
          <cell r="B571" t="str">
            <v>埼玉県</v>
          </cell>
          <cell r="C571" t="str">
            <v>吉見町</v>
          </cell>
          <cell r="D571" t="str">
            <v>埼玉県吉見町</v>
          </cell>
          <cell r="E571" t="str">
            <v>ｻｲﾀﾏｹﾝ</v>
          </cell>
          <cell r="F571" t="str">
            <v>ﾖｼﾐﾏﾁ</v>
          </cell>
          <cell r="G571" t="str">
            <v>ｻｲﾀﾏｹﾝﾖｼﾐﾏﾁ</v>
          </cell>
        </row>
        <row r="572">
          <cell r="A572" t="str">
            <v>113484</v>
          </cell>
          <cell r="B572" t="str">
            <v>埼玉県</v>
          </cell>
          <cell r="C572" t="str">
            <v>鳩山町</v>
          </cell>
          <cell r="D572" t="str">
            <v>埼玉県鳩山町</v>
          </cell>
          <cell r="E572" t="str">
            <v>ｻｲﾀﾏｹﾝ</v>
          </cell>
          <cell r="F572" t="str">
            <v>ﾊﾄﾔﾏﾏﾁ</v>
          </cell>
          <cell r="G572" t="str">
            <v>ｻｲﾀﾏｹﾝﾊﾄﾔﾏﾏﾁ</v>
          </cell>
        </row>
        <row r="573">
          <cell r="A573" t="str">
            <v>113492</v>
          </cell>
          <cell r="B573" t="str">
            <v>埼玉県</v>
          </cell>
          <cell r="C573" t="str">
            <v>ときがわ町</v>
          </cell>
          <cell r="D573" t="str">
            <v>埼玉県ときがわ町</v>
          </cell>
          <cell r="E573" t="str">
            <v>ｻｲﾀﾏｹﾝ</v>
          </cell>
          <cell r="F573" t="str">
            <v>ﾄｷｶﾞﾜﾏﾁ</v>
          </cell>
          <cell r="G573" t="str">
            <v>ｻｲﾀﾏｹﾝﾄｷｶﾞﾜﾏﾁ</v>
          </cell>
        </row>
        <row r="574">
          <cell r="A574" t="str">
            <v>113611</v>
          </cell>
          <cell r="B574" t="str">
            <v>埼玉県</v>
          </cell>
          <cell r="C574" t="str">
            <v>横瀬町</v>
          </cell>
          <cell r="D574" t="str">
            <v>埼玉県横瀬町</v>
          </cell>
          <cell r="E574" t="str">
            <v>ｻｲﾀﾏｹﾝ</v>
          </cell>
          <cell r="F574" t="str">
            <v>ﾖｺｾﾞﾏﾁ</v>
          </cell>
          <cell r="G574" t="str">
            <v>ｻｲﾀﾏｹﾝﾖｺｾﾞﾏﾁ</v>
          </cell>
        </row>
        <row r="575">
          <cell r="A575" t="str">
            <v>113620</v>
          </cell>
          <cell r="B575" t="str">
            <v>埼玉県</v>
          </cell>
          <cell r="C575" t="str">
            <v>皆野町</v>
          </cell>
          <cell r="D575" t="str">
            <v>埼玉県皆野町</v>
          </cell>
          <cell r="E575" t="str">
            <v>ｻｲﾀﾏｹﾝ</v>
          </cell>
          <cell r="F575" t="str">
            <v>ﾐﾅﾉﾏﾁ</v>
          </cell>
          <cell r="G575" t="str">
            <v>ｻｲﾀﾏｹﾝﾐﾅﾉﾏﾁ</v>
          </cell>
        </row>
        <row r="576">
          <cell r="A576" t="str">
            <v>113638</v>
          </cell>
          <cell r="B576" t="str">
            <v>埼玉県</v>
          </cell>
          <cell r="C576" t="str">
            <v>長瀞町</v>
          </cell>
          <cell r="D576" t="str">
            <v>埼玉県長瀞町</v>
          </cell>
          <cell r="E576" t="str">
            <v>ｻｲﾀﾏｹﾝ</v>
          </cell>
          <cell r="F576" t="str">
            <v>ﾅｶﾞﾄﾛﾏﾁ</v>
          </cell>
          <cell r="G576" t="str">
            <v>ｻｲﾀﾏｹﾝﾅｶﾞﾄﾛﾏﾁ</v>
          </cell>
        </row>
        <row r="577">
          <cell r="A577" t="str">
            <v>113654</v>
          </cell>
          <cell r="B577" t="str">
            <v>埼玉県</v>
          </cell>
          <cell r="C577" t="str">
            <v>小鹿野町</v>
          </cell>
          <cell r="D577" t="str">
            <v>埼玉県小鹿野町</v>
          </cell>
          <cell r="E577" t="str">
            <v>ｻｲﾀﾏｹﾝ</v>
          </cell>
          <cell r="F577" t="str">
            <v>ｵｶﾞﾉﾏﾁ</v>
          </cell>
          <cell r="G577" t="str">
            <v>ｻｲﾀﾏｹﾝｵｶﾞﾉﾏﾁ</v>
          </cell>
        </row>
        <row r="578">
          <cell r="A578" t="str">
            <v>113697</v>
          </cell>
          <cell r="B578" t="str">
            <v>埼玉県</v>
          </cell>
          <cell r="C578" t="str">
            <v>東秩父村</v>
          </cell>
          <cell r="D578" t="str">
            <v>埼玉県東秩父村</v>
          </cell>
          <cell r="E578" t="str">
            <v>ｻｲﾀﾏｹﾝ</v>
          </cell>
          <cell r="F578" t="str">
            <v>ﾋｶﾞｼﾁﾁﾌﾞﾑﾗ</v>
          </cell>
          <cell r="G578" t="str">
            <v>ｻｲﾀﾏｹﾝﾋｶﾞｼﾁﾁﾌﾞﾑﾗ</v>
          </cell>
        </row>
        <row r="579">
          <cell r="A579" t="str">
            <v>113816</v>
          </cell>
          <cell r="B579" t="str">
            <v>埼玉県</v>
          </cell>
          <cell r="C579" t="str">
            <v>美里町</v>
          </cell>
          <cell r="D579" t="str">
            <v>埼玉県美里町</v>
          </cell>
          <cell r="E579" t="str">
            <v>ｻｲﾀﾏｹﾝ</v>
          </cell>
          <cell r="F579" t="str">
            <v>ﾐｻﾄﾏﾁ</v>
          </cell>
          <cell r="G579" t="str">
            <v>ｻｲﾀﾏｹﾝﾐｻﾄﾏﾁ</v>
          </cell>
        </row>
        <row r="580">
          <cell r="A580" t="str">
            <v>113832</v>
          </cell>
          <cell r="B580" t="str">
            <v>埼玉県</v>
          </cell>
          <cell r="C580" t="str">
            <v>神川町</v>
          </cell>
          <cell r="D580" t="str">
            <v>埼玉県神川町</v>
          </cell>
          <cell r="E580" t="str">
            <v>ｻｲﾀﾏｹﾝ</v>
          </cell>
          <cell r="F580" t="str">
            <v>ｶﾐｶﾜﾏﾁ</v>
          </cell>
          <cell r="G580" t="str">
            <v>ｻｲﾀﾏｹﾝｶﾐｶﾜﾏﾁ</v>
          </cell>
        </row>
        <row r="581">
          <cell r="A581" t="str">
            <v>113859</v>
          </cell>
          <cell r="B581" t="str">
            <v>埼玉県</v>
          </cell>
          <cell r="C581" t="str">
            <v>上里町</v>
          </cell>
          <cell r="D581" t="str">
            <v>埼玉県上里町</v>
          </cell>
          <cell r="E581" t="str">
            <v>ｻｲﾀﾏｹﾝ</v>
          </cell>
          <cell r="F581" t="str">
            <v>ｶﾐｻﾄﾏﾁ</v>
          </cell>
          <cell r="G581" t="str">
            <v>ｻｲﾀﾏｹﾝｶﾐｻﾄﾏﾁ</v>
          </cell>
        </row>
        <row r="582">
          <cell r="A582" t="str">
            <v>114081</v>
          </cell>
          <cell r="B582" t="str">
            <v>埼玉県</v>
          </cell>
          <cell r="C582" t="str">
            <v>寄居町</v>
          </cell>
          <cell r="D582" t="str">
            <v>埼玉県寄居町</v>
          </cell>
          <cell r="E582" t="str">
            <v>ｻｲﾀﾏｹﾝ</v>
          </cell>
          <cell r="F582" t="str">
            <v>ﾖﾘｲﾏﾁ</v>
          </cell>
          <cell r="G582" t="str">
            <v>ｻｲﾀﾏｹﾝﾖﾘｲﾏﾁ</v>
          </cell>
        </row>
        <row r="583">
          <cell r="A583" t="str">
            <v>114421</v>
          </cell>
          <cell r="B583" t="str">
            <v>埼玉県</v>
          </cell>
          <cell r="C583" t="str">
            <v>宮代町</v>
          </cell>
          <cell r="D583" t="str">
            <v>埼玉県宮代町</v>
          </cell>
          <cell r="E583" t="str">
            <v>ｻｲﾀﾏｹﾝ</v>
          </cell>
          <cell r="F583" t="str">
            <v>ﾐﾔｼﾛﾏﾁ</v>
          </cell>
          <cell r="G583" t="str">
            <v>ｻｲﾀﾏｹﾝﾐﾔｼﾛﾏﾁ</v>
          </cell>
        </row>
        <row r="584">
          <cell r="A584" t="str">
            <v>114642</v>
          </cell>
          <cell r="B584" t="str">
            <v>埼玉県</v>
          </cell>
          <cell r="C584" t="str">
            <v>杉戸町</v>
          </cell>
          <cell r="D584" t="str">
            <v>埼玉県杉戸町</v>
          </cell>
          <cell r="E584" t="str">
            <v>ｻｲﾀﾏｹﾝ</v>
          </cell>
          <cell r="F584" t="str">
            <v>ｽｷﾞﾄﾏﾁ</v>
          </cell>
          <cell r="G584" t="str">
            <v>ｻｲﾀﾏｹﾝｽｷﾞﾄﾏﾁ</v>
          </cell>
        </row>
        <row r="585">
          <cell r="A585" t="str">
            <v>114651</v>
          </cell>
          <cell r="B585" t="str">
            <v>埼玉県</v>
          </cell>
          <cell r="C585" t="str">
            <v>松伏町</v>
          </cell>
          <cell r="D585" t="str">
            <v>埼玉県松伏町</v>
          </cell>
          <cell r="E585" t="str">
            <v>ｻｲﾀﾏｹﾝ</v>
          </cell>
          <cell r="F585" t="str">
            <v>ﾏﾂﾌﾞｼﾏﾁ</v>
          </cell>
          <cell r="G585" t="str">
            <v>ｻｲﾀﾏｹﾝﾏﾂﾌﾞｼﾏﾁ</v>
          </cell>
        </row>
        <row r="586">
          <cell r="A586" t="str">
            <v>120006</v>
          </cell>
          <cell r="B586" t="str">
            <v>千葉県</v>
          </cell>
          <cell r="D586" t="str">
            <v>千葉県</v>
          </cell>
          <cell r="E586" t="str">
            <v>ﾁﾊﾞｹﾝ</v>
          </cell>
          <cell r="G586" t="str">
            <v>ﾁﾊﾞｹﾝ</v>
          </cell>
        </row>
        <row r="587">
          <cell r="A587" t="str">
            <v>121002</v>
          </cell>
          <cell r="B587" t="str">
            <v>千葉県</v>
          </cell>
          <cell r="C587" t="str">
            <v>千葉市</v>
          </cell>
          <cell r="D587" t="str">
            <v>千葉県千葉市</v>
          </cell>
          <cell r="E587" t="str">
            <v>ﾁﾊﾞｹﾝ</v>
          </cell>
          <cell r="F587" t="str">
            <v>ﾁﾊﾞｼ</v>
          </cell>
          <cell r="G587" t="str">
            <v>ﾁﾊﾞｹﾝﾁﾊﾞｼ</v>
          </cell>
        </row>
        <row r="588">
          <cell r="A588" t="str">
            <v>122025</v>
          </cell>
          <cell r="B588" t="str">
            <v>千葉県</v>
          </cell>
          <cell r="C588" t="str">
            <v>銚子市</v>
          </cell>
          <cell r="D588" t="str">
            <v>千葉県銚子市</v>
          </cell>
          <cell r="E588" t="str">
            <v>ﾁﾊﾞｹﾝ</v>
          </cell>
          <cell r="F588" t="str">
            <v>ﾁｮｳｼｼ</v>
          </cell>
          <cell r="G588" t="str">
            <v>ﾁﾊﾞｹﾝﾁｮｳｼｼ</v>
          </cell>
        </row>
        <row r="589">
          <cell r="A589" t="str">
            <v>122033</v>
          </cell>
          <cell r="B589" t="str">
            <v>千葉県</v>
          </cell>
          <cell r="C589" t="str">
            <v>市川市</v>
          </cell>
          <cell r="D589" t="str">
            <v>千葉県市川市</v>
          </cell>
          <cell r="E589" t="str">
            <v>ﾁﾊﾞｹﾝ</v>
          </cell>
          <cell r="F589" t="str">
            <v>ｲﾁｶﾜｼ</v>
          </cell>
          <cell r="G589" t="str">
            <v>ﾁﾊﾞｹﾝｲﾁｶﾜｼ</v>
          </cell>
        </row>
        <row r="590">
          <cell r="A590" t="str">
            <v>122041</v>
          </cell>
          <cell r="B590" t="str">
            <v>千葉県</v>
          </cell>
          <cell r="C590" t="str">
            <v>船橋市</v>
          </cell>
          <cell r="D590" t="str">
            <v>千葉県船橋市</v>
          </cell>
          <cell r="E590" t="str">
            <v>ﾁﾊﾞｹﾝ</v>
          </cell>
          <cell r="F590" t="str">
            <v>ﾌﾅﾊﾞｼｼ</v>
          </cell>
          <cell r="G590" t="str">
            <v>ﾁﾊﾞｹﾝﾌﾅﾊﾞｼｼ</v>
          </cell>
        </row>
        <row r="591">
          <cell r="A591" t="str">
            <v>122050</v>
          </cell>
          <cell r="B591" t="str">
            <v>千葉県</v>
          </cell>
          <cell r="C591" t="str">
            <v>館山市</v>
          </cell>
          <cell r="D591" t="str">
            <v>千葉県館山市</v>
          </cell>
          <cell r="E591" t="str">
            <v>ﾁﾊﾞｹﾝ</v>
          </cell>
          <cell r="F591" t="str">
            <v>ﾀﾃﾔﾏｼ</v>
          </cell>
          <cell r="G591" t="str">
            <v>ﾁﾊﾞｹﾝﾀﾃﾔﾏｼ</v>
          </cell>
        </row>
        <row r="592">
          <cell r="A592" t="str">
            <v>122068</v>
          </cell>
          <cell r="B592" t="str">
            <v>千葉県</v>
          </cell>
          <cell r="C592" t="str">
            <v>木更津市</v>
          </cell>
          <cell r="D592" t="str">
            <v>千葉県木更津市</v>
          </cell>
          <cell r="E592" t="str">
            <v>ﾁﾊﾞｹﾝ</v>
          </cell>
          <cell r="F592" t="str">
            <v>ｷｻﾗﾂﾞｼ</v>
          </cell>
          <cell r="G592" t="str">
            <v>ﾁﾊﾞｹﾝｷｻﾗﾂﾞｼ</v>
          </cell>
        </row>
        <row r="593">
          <cell r="A593" t="str">
            <v>122076</v>
          </cell>
          <cell r="B593" t="str">
            <v>千葉県</v>
          </cell>
          <cell r="C593" t="str">
            <v>松戸市</v>
          </cell>
          <cell r="D593" t="str">
            <v>千葉県松戸市</v>
          </cell>
          <cell r="E593" t="str">
            <v>ﾁﾊﾞｹﾝ</v>
          </cell>
          <cell r="F593" t="str">
            <v>ﾏﾂﾄﾞｼ</v>
          </cell>
          <cell r="G593" t="str">
            <v>ﾁﾊﾞｹﾝﾏﾂﾄﾞｼ</v>
          </cell>
        </row>
        <row r="594">
          <cell r="A594" t="str">
            <v>122084</v>
          </cell>
          <cell r="B594" t="str">
            <v>千葉県</v>
          </cell>
          <cell r="C594" t="str">
            <v>野田市</v>
          </cell>
          <cell r="D594" t="str">
            <v>千葉県野田市</v>
          </cell>
          <cell r="E594" t="str">
            <v>ﾁﾊﾞｹﾝ</v>
          </cell>
          <cell r="F594" t="str">
            <v>ﾉﾀﾞｼ</v>
          </cell>
          <cell r="G594" t="str">
            <v>ﾁﾊﾞｹﾝﾉﾀﾞｼ</v>
          </cell>
        </row>
        <row r="595">
          <cell r="A595" t="str">
            <v>122106</v>
          </cell>
          <cell r="B595" t="str">
            <v>千葉県</v>
          </cell>
          <cell r="C595" t="str">
            <v>茂原市</v>
          </cell>
          <cell r="D595" t="str">
            <v>千葉県茂原市</v>
          </cell>
          <cell r="E595" t="str">
            <v>ﾁﾊﾞｹﾝ</v>
          </cell>
          <cell r="F595" t="str">
            <v>ﾓﾊﾞﾗｼ</v>
          </cell>
          <cell r="G595" t="str">
            <v>ﾁﾊﾞｹﾝﾓﾊﾞﾗｼ</v>
          </cell>
        </row>
        <row r="596">
          <cell r="A596" t="str">
            <v>122114</v>
          </cell>
          <cell r="B596" t="str">
            <v>千葉県</v>
          </cell>
          <cell r="C596" t="str">
            <v>成田市</v>
          </cell>
          <cell r="D596" t="str">
            <v>千葉県成田市</v>
          </cell>
          <cell r="E596" t="str">
            <v>ﾁﾊﾞｹﾝ</v>
          </cell>
          <cell r="F596" t="str">
            <v>ﾅﾘﾀｼ</v>
          </cell>
          <cell r="G596" t="str">
            <v>ﾁﾊﾞｹﾝﾅﾘﾀｼ</v>
          </cell>
        </row>
        <row r="597">
          <cell r="A597" t="str">
            <v>122122</v>
          </cell>
          <cell r="B597" t="str">
            <v>千葉県</v>
          </cell>
          <cell r="C597" t="str">
            <v>佐倉市</v>
          </cell>
          <cell r="D597" t="str">
            <v>千葉県佐倉市</v>
          </cell>
          <cell r="E597" t="str">
            <v>ﾁﾊﾞｹﾝ</v>
          </cell>
          <cell r="F597" t="str">
            <v>ｻｸﾗｼ</v>
          </cell>
          <cell r="G597" t="str">
            <v>ﾁﾊﾞｹﾝｻｸﾗｼ</v>
          </cell>
        </row>
        <row r="598">
          <cell r="A598" t="str">
            <v>122131</v>
          </cell>
          <cell r="B598" t="str">
            <v>千葉県</v>
          </cell>
          <cell r="C598" t="str">
            <v>東金市</v>
          </cell>
          <cell r="D598" t="str">
            <v>千葉県東金市</v>
          </cell>
          <cell r="E598" t="str">
            <v>ﾁﾊﾞｹﾝ</v>
          </cell>
          <cell r="F598" t="str">
            <v>ﾄｳｶﾞﾈｼ</v>
          </cell>
          <cell r="G598" t="str">
            <v>ﾁﾊﾞｹﾝﾄｳｶﾞﾈｼ</v>
          </cell>
        </row>
        <row r="599">
          <cell r="A599" t="str">
            <v>122157</v>
          </cell>
          <cell r="B599" t="str">
            <v>千葉県</v>
          </cell>
          <cell r="C599" t="str">
            <v>旭市</v>
          </cell>
          <cell r="D599" t="str">
            <v>千葉県旭市</v>
          </cell>
          <cell r="E599" t="str">
            <v>ﾁﾊﾞｹﾝ</v>
          </cell>
          <cell r="F599" t="str">
            <v>ｱｻﾋｼ</v>
          </cell>
          <cell r="G599" t="str">
            <v>ﾁﾊﾞｹﾝｱｻﾋｼ</v>
          </cell>
        </row>
        <row r="600">
          <cell r="A600" t="str">
            <v>122165</v>
          </cell>
          <cell r="B600" t="str">
            <v>千葉県</v>
          </cell>
          <cell r="C600" t="str">
            <v>習志野市</v>
          </cell>
          <cell r="D600" t="str">
            <v>千葉県習志野市</v>
          </cell>
          <cell r="E600" t="str">
            <v>ﾁﾊﾞｹﾝ</v>
          </cell>
          <cell r="F600" t="str">
            <v>ﾅﾗｼﾉｼ</v>
          </cell>
          <cell r="G600" t="str">
            <v>ﾁﾊﾞｹﾝﾅﾗｼﾉｼ</v>
          </cell>
        </row>
        <row r="601">
          <cell r="A601" t="str">
            <v>122173</v>
          </cell>
          <cell r="B601" t="str">
            <v>千葉県</v>
          </cell>
          <cell r="C601" t="str">
            <v>柏市</v>
          </cell>
          <cell r="D601" t="str">
            <v>千葉県柏市</v>
          </cell>
          <cell r="E601" t="str">
            <v>ﾁﾊﾞｹﾝ</v>
          </cell>
          <cell r="F601" t="str">
            <v>ｶｼﾜｼ</v>
          </cell>
          <cell r="G601" t="str">
            <v>ﾁﾊﾞｹﾝｶｼﾜｼ</v>
          </cell>
        </row>
        <row r="602">
          <cell r="A602" t="str">
            <v>122181</v>
          </cell>
          <cell r="B602" t="str">
            <v>千葉県</v>
          </cell>
          <cell r="C602" t="str">
            <v>勝浦市</v>
          </cell>
          <cell r="D602" t="str">
            <v>千葉県勝浦市</v>
          </cell>
          <cell r="E602" t="str">
            <v>ﾁﾊﾞｹﾝ</v>
          </cell>
          <cell r="F602" t="str">
            <v>ｶﾂｳﾗｼ</v>
          </cell>
          <cell r="G602" t="str">
            <v>ﾁﾊﾞｹﾝｶﾂｳﾗｼ</v>
          </cell>
        </row>
        <row r="603">
          <cell r="A603" t="str">
            <v>122190</v>
          </cell>
          <cell r="B603" t="str">
            <v>千葉県</v>
          </cell>
          <cell r="C603" t="str">
            <v>市原市</v>
          </cell>
          <cell r="D603" t="str">
            <v>千葉県市原市</v>
          </cell>
          <cell r="E603" t="str">
            <v>ﾁﾊﾞｹﾝ</v>
          </cell>
          <cell r="F603" t="str">
            <v>ｲﾁﾊﾗｼ</v>
          </cell>
          <cell r="G603" t="str">
            <v>ﾁﾊﾞｹﾝｲﾁﾊﾗｼ</v>
          </cell>
        </row>
        <row r="604">
          <cell r="A604" t="str">
            <v>122203</v>
          </cell>
          <cell r="B604" t="str">
            <v>千葉県</v>
          </cell>
          <cell r="C604" t="str">
            <v>流山市</v>
          </cell>
          <cell r="D604" t="str">
            <v>千葉県流山市</v>
          </cell>
          <cell r="E604" t="str">
            <v>ﾁﾊﾞｹﾝ</v>
          </cell>
          <cell r="F604" t="str">
            <v>ﾅｶﾞﾚﾔﾏｼ</v>
          </cell>
          <cell r="G604" t="str">
            <v>ﾁﾊﾞｹﾝﾅｶﾞﾚﾔﾏｼ</v>
          </cell>
        </row>
        <row r="605">
          <cell r="A605" t="str">
            <v>122211</v>
          </cell>
          <cell r="B605" t="str">
            <v>千葉県</v>
          </cell>
          <cell r="C605" t="str">
            <v>八千代市</v>
          </cell>
          <cell r="D605" t="str">
            <v>千葉県八千代市</v>
          </cell>
          <cell r="E605" t="str">
            <v>ﾁﾊﾞｹﾝ</v>
          </cell>
          <cell r="F605" t="str">
            <v>ﾔﾁﾖｼ</v>
          </cell>
          <cell r="G605" t="str">
            <v>ﾁﾊﾞｹﾝﾔﾁﾖｼ</v>
          </cell>
        </row>
        <row r="606">
          <cell r="A606" t="str">
            <v>122220</v>
          </cell>
          <cell r="B606" t="str">
            <v>千葉県</v>
          </cell>
          <cell r="C606" t="str">
            <v>我孫子市</v>
          </cell>
          <cell r="D606" t="str">
            <v>千葉県我孫子市</v>
          </cell>
          <cell r="E606" t="str">
            <v>ﾁﾊﾞｹﾝ</v>
          </cell>
          <cell r="F606" t="str">
            <v>ｱﾋﾞｺｼ</v>
          </cell>
          <cell r="G606" t="str">
            <v>ﾁﾊﾞｹﾝｱﾋﾞｺｼ</v>
          </cell>
        </row>
        <row r="607">
          <cell r="A607" t="str">
            <v>122238</v>
          </cell>
          <cell r="B607" t="str">
            <v>千葉県</v>
          </cell>
          <cell r="C607" t="str">
            <v>鴨川市</v>
          </cell>
          <cell r="D607" t="str">
            <v>千葉県鴨川市</v>
          </cell>
          <cell r="E607" t="str">
            <v>ﾁﾊﾞｹﾝ</v>
          </cell>
          <cell r="F607" t="str">
            <v>ｶﾓｶﾞﾜｼ</v>
          </cell>
          <cell r="G607" t="str">
            <v>ﾁﾊﾞｹﾝｶﾓｶﾞﾜｼ</v>
          </cell>
        </row>
        <row r="608">
          <cell r="A608" t="str">
            <v>122246</v>
          </cell>
          <cell r="B608" t="str">
            <v>千葉県</v>
          </cell>
          <cell r="C608" t="str">
            <v>鎌ケ谷市</v>
          </cell>
          <cell r="D608" t="str">
            <v>千葉県鎌ケ谷市</v>
          </cell>
          <cell r="E608" t="str">
            <v>ﾁﾊﾞｹﾝ</v>
          </cell>
          <cell r="F608" t="str">
            <v>ｶﾏｶﾞﾔｼ</v>
          </cell>
          <cell r="G608" t="str">
            <v>ﾁﾊﾞｹﾝｶﾏｶﾞﾔｼ</v>
          </cell>
        </row>
        <row r="609">
          <cell r="A609" t="str">
            <v>122254</v>
          </cell>
          <cell r="B609" t="str">
            <v>千葉県</v>
          </cell>
          <cell r="C609" t="str">
            <v>君津市</v>
          </cell>
          <cell r="D609" t="str">
            <v>千葉県君津市</v>
          </cell>
          <cell r="E609" t="str">
            <v>ﾁﾊﾞｹﾝ</v>
          </cell>
          <cell r="F609" t="str">
            <v>ｷﾐﾂｼ</v>
          </cell>
          <cell r="G609" t="str">
            <v>ﾁﾊﾞｹﾝｷﾐﾂｼ</v>
          </cell>
        </row>
        <row r="610">
          <cell r="A610" t="str">
            <v>122262</v>
          </cell>
          <cell r="B610" t="str">
            <v>千葉県</v>
          </cell>
          <cell r="C610" t="str">
            <v>富津市</v>
          </cell>
          <cell r="D610" t="str">
            <v>千葉県富津市</v>
          </cell>
          <cell r="E610" t="str">
            <v>ﾁﾊﾞｹﾝ</v>
          </cell>
          <cell r="F610" t="str">
            <v>ﾌｯﾂｼ</v>
          </cell>
          <cell r="G610" t="str">
            <v>ﾁﾊﾞｹﾝﾌｯﾂｼ</v>
          </cell>
        </row>
        <row r="611">
          <cell r="A611" t="str">
            <v>122271</v>
          </cell>
          <cell r="B611" t="str">
            <v>千葉県</v>
          </cell>
          <cell r="C611" t="str">
            <v>浦安市</v>
          </cell>
          <cell r="D611" t="str">
            <v>千葉県浦安市</v>
          </cell>
          <cell r="E611" t="str">
            <v>ﾁﾊﾞｹﾝ</v>
          </cell>
          <cell r="F611" t="str">
            <v>ｳﾗﾔｽｼ</v>
          </cell>
          <cell r="G611" t="str">
            <v>ﾁﾊﾞｹﾝｳﾗﾔｽｼ</v>
          </cell>
        </row>
        <row r="612">
          <cell r="A612" t="str">
            <v>122289</v>
          </cell>
          <cell r="B612" t="str">
            <v>千葉県</v>
          </cell>
          <cell r="C612" t="str">
            <v>四街道市</v>
          </cell>
          <cell r="D612" t="str">
            <v>千葉県四街道市</v>
          </cell>
          <cell r="E612" t="str">
            <v>ﾁﾊﾞｹﾝ</v>
          </cell>
          <cell r="F612" t="str">
            <v>ﾖﾂｶｲﾄﾞｳｼ</v>
          </cell>
          <cell r="G612" t="str">
            <v>ﾁﾊﾞｹﾝﾖﾂｶｲﾄﾞｳｼ</v>
          </cell>
        </row>
        <row r="613">
          <cell r="A613" t="str">
            <v>122297</v>
          </cell>
          <cell r="B613" t="str">
            <v>千葉県</v>
          </cell>
          <cell r="C613" t="str">
            <v>袖ケ浦市</v>
          </cell>
          <cell r="D613" t="str">
            <v>千葉県袖ケ浦市</v>
          </cell>
          <cell r="E613" t="str">
            <v>ﾁﾊﾞｹﾝ</v>
          </cell>
          <cell r="F613" t="str">
            <v>ｿﾃﾞｶﾞｳﾗｼ</v>
          </cell>
          <cell r="G613" t="str">
            <v>ﾁﾊﾞｹﾝｿﾃﾞｶﾞｳﾗｼ</v>
          </cell>
        </row>
        <row r="614">
          <cell r="A614" t="str">
            <v>122301</v>
          </cell>
          <cell r="B614" t="str">
            <v>千葉県</v>
          </cell>
          <cell r="C614" t="str">
            <v>八街市</v>
          </cell>
          <cell r="D614" t="str">
            <v>千葉県八街市</v>
          </cell>
          <cell r="E614" t="str">
            <v>ﾁﾊﾞｹﾝ</v>
          </cell>
          <cell r="F614" t="str">
            <v>ﾔﾁﾏﾀｼ</v>
          </cell>
          <cell r="G614" t="str">
            <v>ﾁﾊﾞｹﾝﾔﾁﾏﾀｼ</v>
          </cell>
        </row>
        <row r="615">
          <cell r="A615" t="str">
            <v>122319</v>
          </cell>
          <cell r="B615" t="str">
            <v>千葉県</v>
          </cell>
          <cell r="C615" t="str">
            <v>印西市</v>
          </cell>
          <cell r="D615" t="str">
            <v>千葉県印西市</v>
          </cell>
          <cell r="E615" t="str">
            <v>ﾁﾊﾞｹﾝ</v>
          </cell>
          <cell r="F615" t="str">
            <v>ｲﾝｻﾞｲｼ</v>
          </cell>
          <cell r="G615" t="str">
            <v>ﾁﾊﾞｹﾝｲﾝｻﾞｲｼ</v>
          </cell>
        </row>
        <row r="616">
          <cell r="A616" t="str">
            <v>122327</v>
          </cell>
          <cell r="B616" t="str">
            <v>千葉県</v>
          </cell>
          <cell r="C616" t="str">
            <v>白井市</v>
          </cell>
          <cell r="D616" t="str">
            <v>千葉県白井市</v>
          </cell>
          <cell r="E616" t="str">
            <v>ﾁﾊﾞｹﾝ</v>
          </cell>
          <cell r="F616" t="str">
            <v>ｼﾛｲｼ</v>
          </cell>
          <cell r="G616" t="str">
            <v>ﾁﾊﾞｹﾝｼﾛｲｼ</v>
          </cell>
        </row>
        <row r="617">
          <cell r="A617" t="str">
            <v>122335</v>
          </cell>
          <cell r="B617" t="str">
            <v>千葉県</v>
          </cell>
          <cell r="C617" t="str">
            <v>富里市</v>
          </cell>
          <cell r="D617" t="str">
            <v>千葉県富里市</v>
          </cell>
          <cell r="E617" t="str">
            <v>ﾁﾊﾞｹﾝ</v>
          </cell>
          <cell r="F617" t="str">
            <v>ﾄﾐｻﾄｼ</v>
          </cell>
          <cell r="G617" t="str">
            <v>ﾁﾊﾞｹﾝﾄﾐｻﾄｼ</v>
          </cell>
        </row>
        <row r="618">
          <cell r="A618" t="str">
            <v>122343</v>
          </cell>
          <cell r="B618" t="str">
            <v>千葉県</v>
          </cell>
          <cell r="C618" t="str">
            <v>南房総市</v>
          </cell>
          <cell r="D618" t="str">
            <v>千葉県南房総市</v>
          </cell>
          <cell r="E618" t="str">
            <v>ﾁﾊﾞｹﾝ</v>
          </cell>
          <cell r="F618" t="str">
            <v>ﾐﾅﾐﾎﾞｳｿｳｼ</v>
          </cell>
          <cell r="G618" t="str">
            <v>ﾁﾊﾞｹﾝﾐﾅﾐﾎﾞｳｿｳｼ</v>
          </cell>
        </row>
        <row r="619">
          <cell r="A619" t="str">
            <v>122351</v>
          </cell>
          <cell r="B619" t="str">
            <v>千葉県</v>
          </cell>
          <cell r="C619" t="str">
            <v>匝瑳市</v>
          </cell>
          <cell r="D619" t="str">
            <v>千葉県匝瑳市</v>
          </cell>
          <cell r="E619" t="str">
            <v>ﾁﾊﾞｹﾝ</v>
          </cell>
          <cell r="F619" t="str">
            <v>ｿｳｻｼ</v>
          </cell>
          <cell r="G619" t="str">
            <v>ﾁﾊﾞｹﾝｿｳｻｼ</v>
          </cell>
        </row>
        <row r="620">
          <cell r="A620" t="str">
            <v>122360</v>
          </cell>
          <cell r="B620" t="str">
            <v>千葉県</v>
          </cell>
          <cell r="C620" t="str">
            <v>香取市</v>
          </cell>
          <cell r="D620" t="str">
            <v>千葉県香取市</v>
          </cell>
          <cell r="E620" t="str">
            <v>ﾁﾊﾞｹﾝ</v>
          </cell>
          <cell r="F620" t="str">
            <v>ｶﾄﾘｼ</v>
          </cell>
          <cell r="G620" t="str">
            <v>ﾁﾊﾞｹﾝｶﾄﾘｼ</v>
          </cell>
        </row>
        <row r="621">
          <cell r="A621" t="str">
            <v>122378</v>
          </cell>
          <cell r="B621" t="str">
            <v>千葉県</v>
          </cell>
          <cell r="C621" t="str">
            <v>山武市</v>
          </cell>
          <cell r="D621" t="str">
            <v>千葉県山武市</v>
          </cell>
          <cell r="E621" t="str">
            <v>ﾁﾊﾞｹﾝ</v>
          </cell>
          <cell r="F621" t="str">
            <v>ｻﾝﾑｼ</v>
          </cell>
          <cell r="G621" t="str">
            <v>ﾁﾊﾞｹﾝｻﾝﾑｼ</v>
          </cell>
        </row>
        <row r="622">
          <cell r="A622" t="str">
            <v>122386</v>
          </cell>
          <cell r="B622" t="str">
            <v>千葉県</v>
          </cell>
          <cell r="C622" t="str">
            <v>いすみ市</v>
          </cell>
          <cell r="D622" t="str">
            <v>千葉県いすみ市</v>
          </cell>
          <cell r="E622" t="str">
            <v>ﾁﾊﾞｹﾝ</v>
          </cell>
          <cell r="F622" t="str">
            <v>ｲｽﾐｼ</v>
          </cell>
          <cell r="G622" t="str">
            <v>ﾁﾊﾞｹﾝｲｽﾐｼ</v>
          </cell>
        </row>
        <row r="623">
          <cell r="A623" t="str">
            <v>122394</v>
          </cell>
          <cell r="B623" t="str">
            <v>千葉県</v>
          </cell>
          <cell r="C623" t="str">
            <v>大網白里市</v>
          </cell>
          <cell r="D623" t="str">
            <v>千葉県大網白里市</v>
          </cell>
          <cell r="E623" t="str">
            <v>ﾁﾊﾞｹﾝ</v>
          </cell>
          <cell r="F623" t="str">
            <v>ｵｵｱﾐｼﾗｻﾄｼ</v>
          </cell>
          <cell r="G623" t="str">
            <v>ﾁﾊﾞｹﾝｵｵｱﾐｼﾗｻﾄｼ</v>
          </cell>
        </row>
        <row r="624">
          <cell r="A624" t="str">
            <v>123226</v>
          </cell>
          <cell r="B624" t="str">
            <v>千葉県</v>
          </cell>
          <cell r="C624" t="str">
            <v>酒々井町</v>
          </cell>
          <cell r="D624" t="str">
            <v>千葉県酒々井町</v>
          </cell>
          <cell r="E624" t="str">
            <v>ﾁﾊﾞｹﾝ</v>
          </cell>
          <cell r="F624" t="str">
            <v>ｼｽｲﾏﾁ</v>
          </cell>
          <cell r="G624" t="str">
            <v>ﾁﾊﾞｹﾝｼｽｲﾏﾁ</v>
          </cell>
        </row>
        <row r="625">
          <cell r="A625" t="str">
            <v>123293</v>
          </cell>
          <cell r="B625" t="str">
            <v>千葉県</v>
          </cell>
          <cell r="C625" t="str">
            <v>栄町</v>
          </cell>
          <cell r="D625" t="str">
            <v>千葉県栄町</v>
          </cell>
          <cell r="E625" t="str">
            <v>ﾁﾊﾞｹﾝ</v>
          </cell>
          <cell r="F625" t="str">
            <v>ｻｶｴﾏﾁ</v>
          </cell>
          <cell r="G625" t="str">
            <v>ﾁﾊﾞｹﾝｻｶｴﾏﾁ</v>
          </cell>
        </row>
        <row r="626">
          <cell r="A626" t="str">
            <v>123421</v>
          </cell>
          <cell r="B626" t="str">
            <v>千葉県</v>
          </cell>
          <cell r="C626" t="str">
            <v>神崎町</v>
          </cell>
          <cell r="D626" t="str">
            <v>千葉県神崎町</v>
          </cell>
          <cell r="E626" t="str">
            <v>ﾁﾊﾞｹﾝ</v>
          </cell>
          <cell r="F626" t="str">
            <v>ｺｳｻﾞｷﾏﾁ</v>
          </cell>
          <cell r="G626" t="str">
            <v>ﾁﾊﾞｹﾝｺｳｻﾞｷﾏﾁ</v>
          </cell>
        </row>
        <row r="627">
          <cell r="A627" t="str">
            <v>123471</v>
          </cell>
          <cell r="B627" t="str">
            <v>千葉県</v>
          </cell>
          <cell r="C627" t="str">
            <v>多古町</v>
          </cell>
          <cell r="D627" t="str">
            <v>千葉県多古町</v>
          </cell>
          <cell r="E627" t="str">
            <v>ﾁﾊﾞｹﾝ</v>
          </cell>
          <cell r="F627" t="str">
            <v>ﾀｺﾏﾁ</v>
          </cell>
          <cell r="G627" t="str">
            <v>ﾁﾊﾞｹﾝﾀｺﾏﾁ</v>
          </cell>
        </row>
        <row r="628">
          <cell r="A628" t="str">
            <v>123498</v>
          </cell>
          <cell r="B628" t="str">
            <v>千葉県</v>
          </cell>
          <cell r="C628" t="str">
            <v>東庄町</v>
          </cell>
          <cell r="D628" t="str">
            <v>千葉県東庄町</v>
          </cell>
          <cell r="E628" t="str">
            <v>ﾁﾊﾞｹﾝ</v>
          </cell>
          <cell r="F628" t="str">
            <v>ﾄｳﾉｼｮｳﾏﾁ</v>
          </cell>
          <cell r="G628" t="str">
            <v>ﾁﾊﾞｹﾝﾄｳﾉｼｮｳﾏﾁ</v>
          </cell>
        </row>
        <row r="629">
          <cell r="A629" t="str">
            <v>124036</v>
          </cell>
          <cell r="B629" t="str">
            <v>千葉県</v>
          </cell>
          <cell r="C629" t="str">
            <v>九十九里町</v>
          </cell>
          <cell r="D629" t="str">
            <v>千葉県九十九里町</v>
          </cell>
          <cell r="E629" t="str">
            <v>ﾁﾊﾞｹﾝ</v>
          </cell>
          <cell r="F629" t="str">
            <v>ｸｼﾞﾕｳｸﾘﾏﾁ</v>
          </cell>
          <cell r="G629" t="str">
            <v>ﾁﾊﾞｹﾝｸｼﾞﾕｳｸﾘﾏﾁ</v>
          </cell>
        </row>
        <row r="630">
          <cell r="A630" t="str">
            <v>124095</v>
          </cell>
          <cell r="B630" t="str">
            <v>千葉県</v>
          </cell>
          <cell r="C630" t="str">
            <v>芝山町</v>
          </cell>
          <cell r="D630" t="str">
            <v>千葉県芝山町</v>
          </cell>
          <cell r="E630" t="str">
            <v>ﾁﾊﾞｹﾝ</v>
          </cell>
          <cell r="F630" t="str">
            <v>ｼﾊﾞﾔﾏﾏﾁ</v>
          </cell>
          <cell r="G630" t="str">
            <v>ﾁﾊﾞｹﾝｼﾊﾞﾔﾏﾏﾁ</v>
          </cell>
        </row>
        <row r="631">
          <cell r="A631" t="str">
            <v>124109</v>
          </cell>
          <cell r="B631" t="str">
            <v>千葉県</v>
          </cell>
          <cell r="C631" t="str">
            <v>横芝光町</v>
          </cell>
          <cell r="D631" t="str">
            <v>千葉県横芝光町</v>
          </cell>
          <cell r="E631" t="str">
            <v>ﾁﾊﾞｹﾝ</v>
          </cell>
          <cell r="F631" t="str">
            <v>ﾖｺｼﾊﾞﾋｶﾘﾏﾁ</v>
          </cell>
          <cell r="G631" t="str">
            <v>ﾁﾊﾞｹﾝﾖｺｼﾊﾞﾋｶﾘﾏﾁ</v>
          </cell>
        </row>
        <row r="632">
          <cell r="A632" t="str">
            <v>124214</v>
          </cell>
          <cell r="B632" t="str">
            <v>千葉県</v>
          </cell>
          <cell r="C632" t="str">
            <v>一宮町</v>
          </cell>
          <cell r="D632" t="str">
            <v>千葉県一宮町</v>
          </cell>
          <cell r="E632" t="str">
            <v>ﾁﾊﾞｹﾝ</v>
          </cell>
          <cell r="F632" t="str">
            <v>ｲﾁﾉﾐﾔﾏﾁ</v>
          </cell>
          <cell r="G632" t="str">
            <v>ﾁﾊﾞｹﾝｲﾁﾉﾐﾔﾏﾁ</v>
          </cell>
        </row>
        <row r="633">
          <cell r="A633" t="str">
            <v>124222</v>
          </cell>
          <cell r="B633" t="str">
            <v>千葉県</v>
          </cell>
          <cell r="C633" t="str">
            <v>睦沢町</v>
          </cell>
          <cell r="D633" t="str">
            <v>千葉県睦沢町</v>
          </cell>
          <cell r="E633" t="str">
            <v>ﾁﾊﾞｹﾝ</v>
          </cell>
          <cell r="F633" t="str">
            <v>ﾑﾂｻﾞﾜﾏﾁ</v>
          </cell>
          <cell r="G633" t="str">
            <v>ﾁﾊﾞｹﾝﾑﾂｻﾞﾜﾏﾁ</v>
          </cell>
        </row>
        <row r="634">
          <cell r="A634" t="str">
            <v>124231</v>
          </cell>
          <cell r="B634" t="str">
            <v>千葉県</v>
          </cell>
          <cell r="C634" t="str">
            <v>長生村</v>
          </cell>
          <cell r="D634" t="str">
            <v>千葉県長生村</v>
          </cell>
          <cell r="E634" t="str">
            <v>ﾁﾊﾞｹﾝ</v>
          </cell>
          <cell r="F634" t="str">
            <v>ﾁｮｳｾｲﾑﾗ</v>
          </cell>
          <cell r="G634" t="str">
            <v>ﾁﾊﾞｹﾝﾁｮｳｾｲﾑﾗ</v>
          </cell>
        </row>
        <row r="635">
          <cell r="A635" t="str">
            <v>124249</v>
          </cell>
          <cell r="B635" t="str">
            <v>千葉県</v>
          </cell>
          <cell r="C635" t="str">
            <v>白子町</v>
          </cell>
          <cell r="D635" t="str">
            <v>千葉県白子町</v>
          </cell>
          <cell r="E635" t="str">
            <v>ﾁﾊﾞｹﾝ</v>
          </cell>
          <cell r="F635" t="str">
            <v>ｼﾗｺﾏﾁ</v>
          </cell>
          <cell r="G635" t="str">
            <v>ﾁﾊﾞｹﾝｼﾗｺﾏﾁ</v>
          </cell>
        </row>
        <row r="636">
          <cell r="A636" t="str">
            <v>124265</v>
          </cell>
          <cell r="B636" t="str">
            <v>千葉県</v>
          </cell>
          <cell r="C636" t="str">
            <v>長柄町</v>
          </cell>
          <cell r="D636" t="str">
            <v>千葉県長柄町</v>
          </cell>
          <cell r="E636" t="str">
            <v>ﾁﾊﾞｹﾝ</v>
          </cell>
          <cell r="F636" t="str">
            <v>ﾅｶﾞﾗﾏﾁ</v>
          </cell>
          <cell r="G636" t="str">
            <v>ﾁﾊﾞｹﾝﾅｶﾞﾗﾏﾁ</v>
          </cell>
        </row>
        <row r="637">
          <cell r="A637" t="str">
            <v>124273</v>
          </cell>
          <cell r="B637" t="str">
            <v>千葉県</v>
          </cell>
          <cell r="C637" t="str">
            <v>長南町</v>
          </cell>
          <cell r="D637" t="str">
            <v>千葉県長南町</v>
          </cell>
          <cell r="E637" t="str">
            <v>ﾁﾊﾞｹﾝ</v>
          </cell>
          <cell r="F637" t="str">
            <v>ﾁｮｳﾅﾝﾏﾁ</v>
          </cell>
          <cell r="G637" t="str">
            <v>ﾁﾊﾞｹﾝﾁｮｳﾅﾝﾏﾁ</v>
          </cell>
        </row>
        <row r="638">
          <cell r="A638" t="str">
            <v>124419</v>
          </cell>
          <cell r="B638" t="str">
            <v>千葉県</v>
          </cell>
          <cell r="C638" t="str">
            <v>大多喜町</v>
          </cell>
          <cell r="D638" t="str">
            <v>千葉県大多喜町</v>
          </cell>
          <cell r="E638" t="str">
            <v>ﾁﾊﾞｹﾝ</v>
          </cell>
          <cell r="F638" t="str">
            <v>ｵｵﾀｷﾏﾁ</v>
          </cell>
          <cell r="G638" t="str">
            <v>ﾁﾊﾞｹﾝｵｵﾀｷﾏﾁ</v>
          </cell>
        </row>
        <row r="639">
          <cell r="A639" t="str">
            <v>124435</v>
          </cell>
          <cell r="B639" t="str">
            <v>千葉県</v>
          </cell>
          <cell r="C639" t="str">
            <v>御宿町</v>
          </cell>
          <cell r="D639" t="str">
            <v>千葉県御宿町</v>
          </cell>
          <cell r="E639" t="str">
            <v>ﾁﾊﾞｹﾝ</v>
          </cell>
          <cell r="F639" t="str">
            <v>ｵﾝｼﾞﾕｸﾏﾁ</v>
          </cell>
          <cell r="G639" t="str">
            <v>ﾁﾊﾞｹﾝｵﾝｼﾞﾕｸﾏﾁ</v>
          </cell>
        </row>
        <row r="640">
          <cell r="A640" t="str">
            <v>124630</v>
          </cell>
          <cell r="B640" t="str">
            <v>千葉県</v>
          </cell>
          <cell r="C640" t="str">
            <v>鋸南町</v>
          </cell>
          <cell r="D640" t="str">
            <v>千葉県鋸南町</v>
          </cell>
          <cell r="E640" t="str">
            <v>ﾁﾊﾞｹﾝ</v>
          </cell>
          <cell r="F640" t="str">
            <v>ｷﾖﾅﾝﾏﾁ</v>
          </cell>
          <cell r="G640" t="str">
            <v>ﾁﾊﾞｹﾝｷﾖﾅﾝﾏﾁ</v>
          </cell>
        </row>
        <row r="641">
          <cell r="A641" t="str">
            <v>130001</v>
          </cell>
          <cell r="B641" t="str">
            <v>東京都</v>
          </cell>
          <cell r="D641" t="str">
            <v>東京都</v>
          </cell>
          <cell r="E641" t="str">
            <v>ﾄｳｷｮｳﾄ</v>
          </cell>
          <cell r="G641" t="str">
            <v>ﾄｳｷｮｳﾄ</v>
          </cell>
        </row>
        <row r="642">
          <cell r="A642" t="str">
            <v>131016</v>
          </cell>
          <cell r="B642" t="str">
            <v>東京都</v>
          </cell>
          <cell r="C642" t="str">
            <v>千代田区</v>
          </cell>
          <cell r="D642" t="str">
            <v>東京都千代田区</v>
          </cell>
          <cell r="E642" t="str">
            <v>ﾄｳｷｮｳﾄ</v>
          </cell>
          <cell r="F642" t="str">
            <v>ﾁﾖﾀﾞｸ</v>
          </cell>
          <cell r="G642" t="str">
            <v>ﾄｳｷｮｳﾄﾁﾖﾀﾞｸ</v>
          </cell>
        </row>
        <row r="643">
          <cell r="A643" t="str">
            <v>131024</v>
          </cell>
          <cell r="B643" t="str">
            <v>東京都</v>
          </cell>
          <cell r="C643" t="str">
            <v>中央区</v>
          </cell>
          <cell r="D643" t="str">
            <v>東京都中央区</v>
          </cell>
          <cell r="E643" t="str">
            <v>ﾄｳｷｮｳﾄ</v>
          </cell>
          <cell r="F643" t="str">
            <v>ﾁｭｳｵｳｸ</v>
          </cell>
          <cell r="G643" t="str">
            <v>ﾄｳｷｮｳﾄﾁｭｳｵｳｸ</v>
          </cell>
        </row>
        <row r="644">
          <cell r="A644" t="str">
            <v>131032</v>
          </cell>
          <cell r="B644" t="str">
            <v>東京都</v>
          </cell>
          <cell r="C644" t="str">
            <v>港区</v>
          </cell>
          <cell r="D644" t="str">
            <v>東京都港区</v>
          </cell>
          <cell r="E644" t="str">
            <v>ﾄｳｷｮｳﾄ</v>
          </cell>
          <cell r="F644" t="str">
            <v>ﾐﾅﾄｸ</v>
          </cell>
          <cell r="G644" t="str">
            <v>ﾄｳｷｮｳﾄﾐﾅﾄｸ</v>
          </cell>
        </row>
        <row r="645">
          <cell r="A645" t="str">
            <v>131041</v>
          </cell>
          <cell r="B645" t="str">
            <v>東京都</v>
          </cell>
          <cell r="C645" t="str">
            <v>新宿区</v>
          </cell>
          <cell r="D645" t="str">
            <v>東京都新宿区</v>
          </cell>
          <cell r="E645" t="str">
            <v>ﾄｳｷｮｳﾄ</v>
          </cell>
          <cell r="F645" t="str">
            <v>ｼﾝｼﾞｭｸｸ</v>
          </cell>
          <cell r="G645" t="str">
            <v>ﾄｳｷｮｳﾄｼﾝｼﾞｭｸｸ</v>
          </cell>
        </row>
        <row r="646">
          <cell r="A646" t="str">
            <v>131059</v>
          </cell>
          <cell r="B646" t="str">
            <v>東京都</v>
          </cell>
          <cell r="C646" t="str">
            <v>文京区</v>
          </cell>
          <cell r="D646" t="str">
            <v>東京都文京区</v>
          </cell>
          <cell r="E646" t="str">
            <v>ﾄｳｷｮｳﾄ</v>
          </cell>
          <cell r="F646" t="str">
            <v>ﾌﾞﾝｷｮｳｸ</v>
          </cell>
          <cell r="G646" t="str">
            <v>ﾄｳｷｮｳﾄﾌﾞﾝｷｮｳｸ</v>
          </cell>
        </row>
        <row r="647">
          <cell r="A647" t="str">
            <v>131067</v>
          </cell>
          <cell r="B647" t="str">
            <v>東京都</v>
          </cell>
          <cell r="C647" t="str">
            <v>台東区</v>
          </cell>
          <cell r="D647" t="str">
            <v>東京都台東区</v>
          </cell>
          <cell r="E647" t="str">
            <v>ﾄｳｷｮｳﾄ</v>
          </cell>
          <cell r="F647" t="str">
            <v>ﾀｲﾄｳｸ</v>
          </cell>
          <cell r="G647" t="str">
            <v>ﾄｳｷｮｳﾄﾀｲﾄｳｸ</v>
          </cell>
        </row>
        <row r="648">
          <cell r="A648" t="str">
            <v>131075</v>
          </cell>
          <cell r="B648" t="str">
            <v>東京都</v>
          </cell>
          <cell r="C648" t="str">
            <v>墨田区</v>
          </cell>
          <cell r="D648" t="str">
            <v>東京都墨田区</v>
          </cell>
          <cell r="E648" t="str">
            <v>ﾄｳｷｮｳﾄ</v>
          </cell>
          <cell r="F648" t="str">
            <v>ｽﾐﾀﾞｸ</v>
          </cell>
          <cell r="G648" t="str">
            <v>ﾄｳｷｮｳﾄｽﾐﾀﾞｸ</v>
          </cell>
        </row>
        <row r="649">
          <cell r="A649" t="str">
            <v>131083</v>
          </cell>
          <cell r="B649" t="str">
            <v>東京都</v>
          </cell>
          <cell r="C649" t="str">
            <v>江東区</v>
          </cell>
          <cell r="D649" t="str">
            <v>東京都江東区</v>
          </cell>
          <cell r="E649" t="str">
            <v>ﾄｳｷｮｳﾄ</v>
          </cell>
          <cell r="F649" t="str">
            <v>ｺｳﾄｳｸ</v>
          </cell>
          <cell r="G649" t="str">
            <v>ﾄｳｷｮｳﾄｺｳﾄｳｸ</v>
          </cell>
        </row>
        <row r="650">
          <cell r="A650" t="str">
            <v>131091</v>
          </cell>
          <cell r="B650" t="str">
            <v>東京都</v>
          </cell>
          <cell r="C650" t="str">
            <v>品川区</v>
          </cell>
          <cell r="D650" t="str">
            <v>東京都品川区</v>
          </cell>
          <cell r="E650" t="str">
            <v>ﾄｳｷｮｳﾄ</v>
          </cell>
          <cell r="F650" t="str">
            <v>ｼﾅｶﾞﾜｸ</v>
          </cell>
          <cell r="G650" t="str">
            <v>ﾄｳｷｮｳﾄｼﾅｶﾞﾜｸ</v>
          </cell>
        </row>
        <row r="651">
          <cell r="A651" t="str">
            <v>131105</v>
          </cell>
          <cell r="B651" t="str">
            <v>東京都</v>
          </cell>
          <cell r="C651" t="str">
            <v>目黒区</v>
          </cell>
          <cell r="D651" t="str">
            <v>東京都目黒区</v>
          </cell>
          <cell r="E651" t="str">
            <v>ﾄｳｷｮｳﾄ</v>
          </cell>
          <cell r="F651" t="str">
            <v>ﾒｸﾞﾛｸ</v>
          </cell>
          <cell r="G651" t="str">
            <v>ﾄｳｷｮｳﾄﾒｸﾞﾛｸ</v>
          </cell>
        </row>
        <row r="652">
          <cell r="A652" t="str">
            <v>131113</v>
          </cell>
          <cell r="B652" t="str">
            <v>東京都</v>
          </cell>
          <cell r="C652" t="str">
            <v>大田区</v>
          </cell>
          <cell r="D652" t="str">
            <v>東京都大田区</v>
          </cell>
          <cell r="E652" t="str">
            <v>ﾄｳｷｮｳﾄ</v>
          </cell>
          <cell r="F652" t="str">
            <v>ｵｵﾀｸ</v>
          </cell>
          <cell r="G652" t="str">
            <v>ﾄｳｷｮｳﾄｵｵﾀｸ</v>
          </cell>
        </row>
        <row r="653">
          <cell r="A653" t="str">
            <v>131121</v>
          </cell>
          <cell r="B653" t="str">
            <v>東京都</v>
          </cell>
          <cell r="C653" t="str">
            <v>世田谷区</v>
          </cell>
          <cell r="D653" t="str">
            <v>東京都世田谷区</v>
          </cell>
          <cell r="E653" t="str">
            <v>ﾄｳｷｮｳﾄ</v>
          </cell>
          <cell r="F653" t="str">
            <v>ｾﾀｶﾞﾔｸ</v>
          </cell>
          <cell r="G653" t="str">
            <v>ﾄｳｷｮｳﾄｾﾀｶﾞﾔｸ</v>
          </cell>
        </row>
        <row r="654">
          <cell r="A654" t="str">
            <v>131130</v>
          </cell>
          <cell r="B654" t="str">
            <v>東京都</v>
          </cell>
          <cell r="C654" t="str">
            <v>渋谷区</v>
          </cell>
          <cell r="D654" t="str">
            <v>東京都渋谷区</v>
          </cell>
          <cell r="E654" t="str">
            <v>ﾄｳｷｮｳﾄ</v>
          </cell>
          <cell r="F654" t="str">
            <v>ｼﾌﾞﾔｸ</v>
          </cell>
          <cell r="G654" t="str">
            <v>ﾄｳｷｮｳﾄｼﾌﾞﾔｸ</v>
          </cell>
        </row>
        <row r="655">
          <cell r="A655" t="str">
            <v>131148</v>
          </cell>
          <cell r="B655" t="str">
            <v>東京都</v>
          </cell>
          <cell r="C655" t="str">
            <v>中野区</v>
          </cell>
          <cell r="D655" t="str">
            <v>東京都中野区</v>
          </cell>
          <cell r="E655" t="str">
            <v>ﾄｳｷｮｳﾄ</v>
          </cell>
          <cell r="F655" t="str">
            <v>ﾅｶﾉｸ</v>
          </cell>
          <cell r="G655" t="str">
            <v>ﾄｳｷｮｳﾄﾅｶﾉｸ</v>
          </cell>
        </row>
        <row r="656">
          <cell r="A656" t="str">
            <v>131156</v>
          </cell>
          <cell r="B656" t="str">
            <v>東京都</v>
          </cell>
          <cell r="C656" t="str">
            <v>杉並区</v>
          </cell>
          <cell r="D656" t="str">
            <v>東京都杉並区</v>
          </cell>
          <cell r="E656" t="str">
            <v>ﾄｳｷｮｳﾄ</v>
          </cell>
          <cell r="F656" t="str">
            <v>ｽｷﾞﾅﾐｸ</v>
          </cell>
          <cell r="G656" t="str">
            <v>ﾄｳｷｮｳﾄｽｷﾞﾅﾐｸ</v>
          </cell>
        </row>
        <row r="657">
          <cell r="A657" t="str">
            <v>131164</v>
          </cell>
          <cell r="B657" t="str">
            <v>東京都</v>
          </cell>
          <cell r="C657" t="str">
            <v>豊島区</v>
          </cell>
          <cell r="D657" t="str">
            <v>東京都豊島区</v>
          </cell>
          <cell r="E657" t="str">
            <v>ﾄｳｷｮｳﾄ</v>
          </cell>
          <cell r="F657" t="str">
            <v>ﾄｼﾏｸ</v>
          </cell>
          <cell r="G657" t="str">
            <v>ﾄｳｷｮｳﾄﾄｼﾏｸ</v>
          </cell>
        </row>
        <row r="658">
          <cell r="A658" t="str">
            <v>131172</v>
          </cell>
          <cell r="B658" t="str">
            <v>東京都</v>
          </cell>
          <cell r="C658" t="str">
            <v>北区</v>
          </cell>
          <cell r="D658" t="str">
            <v>東京都北区</v>
          </cell>
          <cell r="E658" t="str">
            <v>ﾄｳｷｮｳﾄ</v>
          </cell>
          <cell r="F658" t="str">
            <v>ｷﾀｸ</v>
          </cell>
          <cell r="G658" t="str">
            <v>ﾄｳｷｮｳﾄｷﾀｸ</v>
          </cell>
        </row>
        <row r="659">
          <cell r="A659" t="str">
            <v>131181</v>
          </cell>
          <cell r="B659" t="str">
            <v>東京都</v>
          </cell>
          <cell r="C659" t="str">
            <v>荒川区</v>
          </cell>
          <cell r="D659" t="str">
            <v>東京都荒川区</v>
          </cell>
          <cell r="E659" t="str">
            <v>ﾄｳｷｮｳﾄ</v>
          </cell>
          <cell r="F659" t="str">
            <v>ｱﾗｶﾜｸ</v>
          </cell>
          <cell r="G659" t="str">
            <v>ﾄｳｷｮｳﾄｱﾗｶﾜｸ</v>
          </cell>
        </row>
        <row r="660">
          <cell r="A660" t="str">
            <v>131199</v>
          </cell>
          <cell r="B660" t="str">
            <v>東京都</v>
          </cell>
          <cell r="C660" t="str">
            <v>板橋区</v>
          </cell>
          <cell r="D660" t="str">
            <v>東京都板橋区</v>
          </cell>
          <cell r="E660" t="str">
            <v>ﾄｳｷｮｳﾄ</v>
          </cell>
          <cell r="F660" t="str">
            <v>ｲﾀﾊﾞｼｸ</v>
          </cell>
          <cell r="G660" t="str">
            <v>ﾄｳｷｮｳﾄｲﾀﾊﾞｼｸ</v>
          </cell>
        </row>
        <row r="661">
          <cell r="A661" t="str">
            <v>131202</v>
          </cell>
          <cell r="B661" t="str">
            <v>東京都</v>
          </cell>
          <cell r="C661" t="str">
            <v>練馬区</v>
          </cell>
          <cell r="D661" t="str">
            <v>東京都練馬区</v>
          </cell>
          <cell r="E661" t="str">
            <v>ﾄｳｷｮｳﾄ</v>
          </cell>
          <cell r="F661" t="str">
            <v>ﾈﾘﾏｸ</v>
          </cell>
          <cell r="G661" t="str">
            <v>ﾄｳｷｮｳﾄﾈﾘﾏｸ</v>
          </cell>
        </row>
        <row r="662">
          <cell r="A662" t="str">
            <v>131211</v>
          </cell>
          <cell r="B662" t="str">
            <v>東京都</v>
          </cell>
          <cell r="C662" t="str">
            <v>足立区</v>
          </cell>
          <cell r="D662" t="str">
            <v>東京都足立区</v>
          </cell>
          <cell r="E662" t="str">
            <v>ﾄｳｷｮｳﾄ</v>
          </cell>
          <cell r="F662" t="str">
            <v>ｱﾀﾞﾁｸ</v>
          </cell>
          <cell r="G662" t="str">
            <v>ﾄｳｷｮｳﾄｱﾀﾞﾁｸ</v>
          </cell>
        </row>
        <row r="663">
          <cell r="A663" t="str">
            <v>131229</v>
          </cell>
          <cell r="B663" t="str">
            <v>東京都</v>
          </cell>
          <cell r="C663" t="str">
            <v>葛飾区</v>
          </cell>
          <cell r="D663" t="str">
            <v>東京都葛飾区</v>
          </cell>
          <cell r="E663" t="str">
            <v>ﾄｳｷｮｳﾄ</v>
          </cell>
          <cell r="F663" t="str">
            <v>ｶﾂｼｶｸ</v>
          </cell>
          <cell r="G663" t="str">
            <v>ﾄｳｷｮｳﾄｶﾂｼｶｸ</v>
          </cell>
        </row>
        <row r="664">
          <cell r="A664" t="str">
            <v>131237</v>
          </cell>
          <cell r="B664" t="str">
            <v>東京都</v>
          </cell>
          <cell r="C664" t="str">
            <v>江戸川区</v>
          </cell>
          <cell r="D664" t="str">
            <v>東京都江戸川区</v>
          </cell>
          <cell r="E664" t="str">
            <v>ﾄｳｷｮｳﾄ</v>
          </cell>
          <cell r="F664" t="str">
            <v>ｴﾄﾞｶﾞﾜｸ</v>
          </cell>
          <cell r="G664" t="str">
            <v>ﾄｳｷｮｳﾄｴﾄﾞｶﾞﾜｸ</v>
          </cell>
        </row>
        <row r="665">
          <cell r="A665" t="str">
            <v>132012</v>
          </cell>
          <cell r="B665" t="str">
            <v>東京都</v>
          </cell>
          <cell r="C665" t="str">
            <v>八王子市</v>
          </cell>
          <cell r="D665" t="str">
            <v>東京都八王子市</v>
          </cell>
          <cell r="E665" t="str">
            <v>ﾄｳｷｮｳﾄ</v>
          </cell>
          <cell r="F665" t="str">
            <v>ﾊﾁｵｳｼﾞｼ</v>
          </cell>
          <cell r="G665" t="str">
            <v>ﾄｳｷｮｳﾄﾊﾁｵｳｼﾞｼ</v>
          </cell>
        </row>
        <row r="666">
          <cell r="A666" t="str">
            <v>132021</v>
          </cell>
          <cell r="B666" t="str">
            <v>東京都</v>
          </cell>
          <cell r="C666" t="str">
            <v>立川市</v>
          </cell>
          <cell r="D666" t="str">
            <v>東京都立川市</v>
          </cell>
          <cell r="E666" t="str">
            <v>ﾄｳｷｮｳﾄ</v>
          </cell>
          <cell r="F666" t="str">
            <v>ﾀﾁｶﾜｼ</v>
          </cell>
          <cell r="G666" t="str">
            <v>ﾄｳｷｮｳﾄﾀﾁｶﾜｼ</v>
          </cell>
        </row>
        <row r="667">
          <cell r="A667" t="str">
            <v>132039</v>
          </cell>
          <cell r="B667" t="str">
            <v>東京都</v>
          </cell>
          <cell r="C667" t="str">
            <v>武蔵野市</v>
          </cell>
          <cell r="D667" t="str">
            <v>東京都武蔵野市</v>
          </cell>
          <cell r="E667" t="str">
            <v>ﾄｳｷｮｳﾄ</v>
          </cell>
          <cell r="F667" t="str">
            <v>ﾑｻｼﾉｼ</v>
          </cell>
          <cell r="G667" t="str">
            <v>ﾄｳｷｮｳﾄﾑｻｼﾉｼ</v>
          </cell>
        </row>
        <row r="668">
          <cell r="A668" t="str">
            <v>132047</v>
          </cell>
          <cell r="B668" t="str">
            <v>東京都</v>
          </cell>
          <cell r="C668" t="str">
            <v>三鷹市</v>
          </cell>
          <cell r="D668" t="str">
            <v>東京都三鷹市</v>
          </cell>
          <cell r="E668" t="str">
            <v>ﾄｳｷｮｳﾄ</v>
          </cell>
          <cell r="F668" t="str">
            <v>ﾐﾀｶｼ</v>
          </cell>
          <cell r="G668" t="str">
            <v>ﾄｳｷｮｳﾄﾐﾀｶｼ</v>
          </cell>
        </row>
        <row r="669">
          <cell r="A669" t="str">
            <v>132055</v>
          </cell>
          <cell r="B669" t="str">
            <v>東京都</v>
          </cell>
          <cell r="C669" t="str">
            <v>青梅市</v>
          </cell>
          <cell r="D669" t="str">
            <v>東京都青梅市</v>
          </cell>
          <cell r="E669" t="str">
            <v>ﾄｳｷｮｳﾄ</v>
          </cell>
          <cell r="F669" t="str">
            <v>ｵｳﾒｼ</v>
          </cell>
          <cell r="G669" t="str">
            <v>ﾄｳｷｮｳﾄｵｳﾒｼ</v>
          </cell>
        </row>
        <row r="670">
          <cell r="A670" t="str">
            <v>132063</v>
          </cell>
          <cell r="B670" t="str">
            <v>東京都</v>
          </cell>
          <cell r="C670" t="str">
            <v>府中市</v>
          </cell>
          <cell r="D670" t="str">
            <v>東京都府中市</v>
          </cell>
          <cell r="E670" t="str">
            <v>ﾄｳｷｮｳﾄ</v>
          </cell>
          <cell r="F670" t="str">
            <v>ﾌﾁｭｳｼ</v>
          </cell>
          <cell r="G670" t="str">
            <v>ﾄｳｷｮｳﾄﾌﾁｭｳｼ</v>
          </cell>
        </row>
        <row r="671">
          <cell r="A671" t="str">
            <v>132071</v>
          </cell>
          <cell r="B671" t="str">
            <v>東京都</v>
          </cell>
          <cell r="C671" t="str">
            <v>昭島市</v>
          </cell>
          <cell r="D671" t="str">
            <v>東京都昭島市</v>
          </cell>
          <cell r="E671" t="str">
            <v>ﾄｳｷｮｳﾄ</v>
          </cell>
          <cell r="F671" t="str">
            <v>ｱｷｼﾏｼ</v>
          </cell>
          <cell r="G671" t="str">
            <v>ﾄｳｷｮｳﾄｱｷｼﾏｼ</v>
          </cell>
        </row>
        <row r="672">
          <cell r="A672" t="str">
            <v>132080</v>
          </cell>
          <cell r="B672" t="str">
            <v>東京都</v>
          </cell>
          <cell r="C672" t="str">
            <v>調布市</v>
          </cell>
          <cell r="D672" t="str">
            <v>東京都調布市</v>
          </cell>
          <cell r="E672" t="str">
            <v>ﾄｳｷｮｳﾄ</v>
          </cell>
          <cell r="F672" t="str">
            <v>ﾁｮｳﾌｼ</v>
          </cell>
          <cell r="G672" t="str">
            <v>ﾄｳｷｮｳﾄﾁｮｳﾌｼ</v>
          </cell>
        </row>
        <row r="673">
          <cell r="A673" t="str">
            <v>132098</v>
          </cell>
          <cell r="B673" t="str">
            <v>東京都</v>
          </cell>
          <cell r="C673" t="str">
            <v>町田市</v>
          </cell>
          <cell r="D673" t="str">
            <v>東京都町田市</v>
          </cell>
          <cell r="E673" t="str">
            <v>ﾄｳｷｮｳﾄ</v>
          </cell>
          <cell r="F673" t="str">
            <v>ﾏﾁﾀﾞｼ</v>
          </cell>
          <cell r="G673" t="str">
            <v>ﾄｳｷｮｳﾄﾏﾁﾀﾞｼ</v>
          </cell>
        </row>
        <row r="674">
          <cell r="A674" t="str">
            <v>132101</v>
          </cell>
          <cell r="B674" t="str">
            <v>東京都</v>
          </cell>
          <cell r="C674" t="str">
            <v>小金井市</v>
          </cell>
          <cell r="D674" t="str">
            <v>東京都小金井市</v>
          </cell>
          <cell r="E674" t="str">
            <v>ﾄｳｷｮｳﾄ</v>
          </cell>
          <cell r="F674" t="str">
            <v>ｺｶﾞﾈｲｼ</v>
          </cell>
          <cell r="G674" t="str">
            <v>ﾄｳｷｮｳﾄｺｶﾞﾈｲｼ</v>
          </cell>
        </row>
        <row r="675">
          <cell r="A675" t="str">
            <v>132110</v>
          </cell>
          <cell r="B675" t="str">
            <v>東京都</v>
          </cell>
          <cell r="C675" t="str">
            <v>小平市</v>
          </cell>
          <cell r="D675" t="str">
            <v>東京都小平市</v>
          </cell>
          <cell r="E675" t="str">
            <v>ﾄｳｷｮｳﾄ</v>
          </cell>
          <cell r="F675" t="str">
            <v>ｺﾀﾞｲﾗｼ</v>
          </cell>
          <cell r="G675" t="str">
            <v>ﾄｳｷｮｳﾄｺﾀﾞｲﾗｼ</v>
          </cell>
        </row>
        <row r="676">
          <cell r="A676" t="str">
            <v>132128</v>
          </cell>
          <cell r="B676" t="str">
            <v>東京都</v>
          </cell>
          <cell r="C676" t="str">
            <v>日野市</v>
          </cell>
          <cell r="D676" t="str">
            <v>東京都日野市</v>
          </cell>
          <cell r="E676" t="str">
            <v>ﾄｳｷｮｳﾄ</v>
          </cell>
          <cell r="F676" t="str">
            <v>ﾋﾉｼ</v>
          </cell>
          <cell r="G676" t="str">
            <v>ﾄｳｷｮｳﾄﾋﾉｼ</v>
          </cell>
        </row>
        <row r="677">
          <cell r="A677" t="str">
            <v>132136</v>
          </cell>
          <cell r="B677" t="str">
            <v>東京都</v>
          </cell>
          <cell r="C677" t="str">
            <v>東村山市</v>
          </cell>
          <cell r="D677" t="str">
            <v>東京都東村山市</v>
          </cell>
          <cell r="E677" t="str">
            <v>ﾄｳｷｮｳﾄ</v>
          </cell>
          <cell r="F677" t="str">
            <v>ﾋｶﾞｼﾑﾗﾔﾏｼ</v>
          </cell>
          <cell r="G677" t="str">
            <v>ﾄｳｷｮｳﾄﾋｶﾞｼﾑﾗﾔﾏｼ</v>
          </cell>
        </row>
        <row r="678">
          <cell r="A678" t="str">
            <v>132144</v>
          </cell>
          <cell r="B678" t="str">
            <v>東京都</v>
          </cell>
          <cell r="C678" t="str">
            <v>国分寺市</v>
          </cell>
          <cell r="D678" t="str">
            <v>東京都国分寺市</v>
          </cell>
          <cell r="E678" t="str">
            <v>ﾄｳｷｮｳﾄ</v>
          </cell>
          <cell r="F678" t="str">
            <v>ｺｸﾌﾞﾝｼﾞｼ</v>
          </cell>
          <cell r="G678" t="str">
            <v>ﾄｳｷｮｳﾄｺｸﾌﾞﾝｼﾞｼ</v>
          </cell>
        </row>
        <row r="679">
          <cell r="A679" t="str">
            <v>132152</v>
          </cell>
          <cell r="B679" t="str">
            <v>東京都</v>
          </cell>
          <cell r="C679" t="str">
            <v>国立市</v>
          </cell>
          <cell r="D679" t="str">
            <v>東京都国立市</v>
          </cell>
          <cell r="E679" t="str">
            <v>ﾄｳｷｮｳﾄ</v>
          </cell>
          <cell r="F679" t="str">
            <v>ｸﾆﾀﾁｼ</v>
          </cell>
          <cell r="G679" t="str">
            <v>ﾄｳｷｮｳﾄｸﾆﾀﾁｼ</v>
          </cell>
        </row>
        <row r="680">
          <cell r="A680" t="str">
            <v>132187</v>
          </cell>
          <cell r="B680" t="str">
            <v>東京都</v>
          </cell>
          <cell r="C680" t="str">
            <v>福生市</v>
          </cell>
          <cell r="D680" t="str">
            <v>東京都福生市</v>
          </cell>
          <cell r="E680" t="str">
            <v>ﾄｳｷｮｳﾄ</v>
          </cell>
          <cell r="F680" t="str">
            <v>ﾌｯｻｼ</v>
          </cell>
          <cell r="G680" t="str">
            <v>ﾄｳｷｮｳﾄﾌｯｻｼ</v>
          </cell>
        </row>
        <row r="681">
          <cell r="A681" t="str">
            <v>132195</v>
          </cell>
          <cell r="B681" t="str">
            <v>東京都</v>
          </cell>
          <cell r="C681" t="str">
            <v>狛江市</v>
          </cell>
          <cell r="D681" t="str">
            <v>東京都狛江市</v>
          </cell>
          <cell r="E681" t="str">
            <v>ﾄｳｷｮｳﾄ</v>
          </cell>
          <cell r="F681" t="str">
            <v>ｺﾏｴｼ</v>
          </cell>
          <cell r="G681" t="str">
            <v>ﾄｳｷｮｳﾄｺﾏｴｼ</v>
          </cell>
        </row>
        <row r="682">
          <cell r="A682" t="str">
            <v>132209</v>
          </cell>
          <cell r="B682" t="str">
            <v>東京都</v>
          </cell>
          <cell r="C682" t="str">
            <v>東大和市</v>
          </cell>
          <cell r="D682" t="str">
            <v>東京都東大和市</v>
          </cell>
          <cell r="E682" t="str">
            <v>ﾄｳｷｮｳﾄ</v>
          </cell>
          <cell r="F682" t="str">
            <v>ﾋｶﾞｼﾔﾏﾄｼ</v>
          </cell>
          <cell r="G682" t="str">
            <v>ﾄｳｷｮｳﾄﾋｶﾞｼﾔﾏﾄｼ</v>
          </cell>
        </row>
        <row r="683">
          <cell r="A683" t="str">
            <v>132217</v>
          </cell>
          <cell r="B683" t="str">
            <v>東京都</v>
          </cell>
          <cell r="C683" t="str">
            <v>清瀬市</v>
          </cell>
          <cell r="D683" t="str">
            <v>東京都清瀬市</v>
          </cell>
          <cell r="E683" t="str">
            <v>ﾄｳｷｮｳﾄ</v>
          </cell>
          <cell r="F683" t="str">
            <v>ｷﾖｾｼ</v>
          </cell>
          <cell r="G683" t="str">
            <v>ﾄｳｷｮｳﾄｷﾖｾｼ</v>
          </cell>
        </row>
        <row r="684">
          <cell r="A684" t="str">
            <v>132225</v>
          </cell>
          <cell r="B684" t="str">
            <v>東京都</v>
          </cell>
          <cell r="C684" t="str">
            <v>東久留米市</v>
          </cell>
          <cell r="D684" t="str">
            <v>東京都東久留米市</v>
          </cell>
          <cell r="E684" t="str">
            <v>ﾄｳｷｮｳﾄ</v>
          </cell>
          <cell r="F684" t="str">
            <v>ﾋｶﾞｼｸﾙﾒｼ</v>
          </cell>
          <cell r="G684" t="str">
            <v>ﾄｳｷｮｳﾄﾋｶﾞｼｸﾙﾒｼ</v>
          </cell>
        </row>
        <row r="685">
          <cell r="A685" t="str">
            <v>132233</v>
          </cell>
          <cell r="B685" t="str">
            <v>東京都</v>
          </cell>
          <cell r="C685" t="str">
            <v>武蔵村山市</v>
          </cell>
          <cell r="D685" t="str">
            <v>東京都武蔵村山市</v>
          </cell>
          <cell r="E685" t="str">
            <v>ﾄｳｷｮｳﾄ</v>
          </cell>
          <cell r="F685" t="str">
            <v>ﾑｻｼﾑﾗﾔﾏｼ</v>
          </cell>
          <cell r="G685" t="str">
            <v>ﾄｳｷｮｳﾄﾑｻｼﾑﾗﾔﾏｼ</v>
          </cell>
        </row>
        <row r="686">
          <cell r="A686" t="str">
            <v>132241</v>
          </cell>
          <cell r="B686" t="str">
            <v>東京都</v>
          </cell>
          <cell r="C686" t="str">
            <v>多摩市</v>
          </cell>
          <cell r="D686" t="str">
            <v>東京都多摩市</v>
          </cell>
          <cell r="E686" t="str">
            <v>ﾄｳｷｮｳﾄ</v>
          </cell>
          <cell r="F686" t="str">
            <v>ﾀﾏｼ</v>
          </cell>
          <cell r="G686" t="str">
            <v>ﾄｳｷｮｳﾄﾀﾏｼ</v>
          </cell>
        </row>
        <row r="687">
          <cell r="A687" t="str">
            <v>132250</v>
          </cell>
          <cell r="B687" t="str">
            <v>東京都</v>
          </cell>
          <cell r="C687" t="str">
            <v>稲城市</v>
          </cell>
          <cell r="D687" t="str">
            <v>東京都稲城市</v>
          </cell>
          <cell r="E687" t="str">
            <v>ﾄｳｷｮｳﾄ</v>
          </cell>
          <cell r="F687" t="str">
            <v>ｲﾅｷﾞｼ</v>
          </cell>
          <cell r="G687" t="str">
            <v>ﾄｳｷｮｳﾄｲﾅｷﾞｼ</v>
          </cell>
        </row>
        <row r="688">
          <cell r="A688" t="str">
            <v>132276</v>
          </cell>
          <cell r="B688" t="str">
            <v>東京都</v>
          </cell>
          <cell r="C688" t="str">
            <v>羽村市</v>
          </cell>
          <cell r="D688" t="str">
            <v>東京都羽村市</v>
          </cell>
          <cell r="E688" t="str">
            <v>ﾄｳｷｮｳﾄ</v>
          </cell>
          <cell r="F688" t="str">
            <v>ﾊﾑﾗｼ</v>
          </cell>
          <cell r="G688" t="str">
            <v>ﾄｳｷｮｳﾄﾊﾑﾗｼ</v>
          </cell>
        </row>
        <row r="689">
          <cell r="A689" t="str">
            <v>132284</v>
          </cell>
          <cell r="B689" t="str">
            <v>東京都</v>
          </cell>
          <cell r="C689" t="str">
            <v>あきる野市</v>
          </cell>
          <cell r="D689" t="str">
            <v>東京都あきる野市</v>
          </cell>
          <cell r="E689" t="str">
            <v>ﾄｳｷｮｳﾄ</v>
          </cell>
          <cell r="F689" t="str">
            <v>ｱｷﾙﾉｼ</v>
          </cell>
          <cell r="G689" t="str">
            <v>ﾄｳｷｮｳﾄｱｷﾙﾉｼ</v>
          </cell>
        </row>
        <row r="690">
          <cell r="A690" t="str">
            <v>132292</v>
          </cell>
          <cell r="B690" t="str">
            <v>東京都</v>
          </cell>
          <cell r="C690" t="str">
            <v>西東京市</v>
          </cell>
          <cell r="D690" t="str">
            <v>東京都西東京市</v>
          </cell>
          <cell r="E690" t="str">
            <v>ﾄｳｷｮｳﾄ</v>
          </cell>
          <cell r="F690" t="str">
            <v>ﾆｼﾄｳｷｮｳｼ</v>
          </cell>
          <cell r="G690" t="str">
            <v>ﾄｳｷｮｳﾄﾆｼﾄｳｷｮｳｼ</v>
          </cell>
        </row>
        <row r="691">
          <cell r="A691" t="str">
            <v>133035</v>
          </cell>
          <cell r="B691" t="str">
            <v>東京都</v>
          </cell>
          <cell r="C691" t="str">
            <v>瑞穂町</v>
          </cell>
          <cell r="D691" t="str">
            <v>東京都瑞穂町</v>
          </cell>
          <cell r="E691" t="str">
            <v>ﾄｳｷｮｳﾄ</v>
          </cell>
          <cell r="F691" t="str">
            <v>ﾐｽﾞﾎﾏﾁ</v>
          </cell>
          <cell r="G691" t="str">
            <v>ﾄｳｷｮｳﾄﾐｽﾞﾎﾏﾁ</v>
          </cell>
        </row>
        <row r="692">
          <cell r="A692" t="str">
            <v>133051</v>
          </cell>
          <cell r="B692" t="str">
            <v>東京都</v>
          </cell>
          <cell r="C692" t="str">
            <v>日の出町</v>
          </cell>
          <cell r="D692" t="str">
            <v>東京都日の出町</v>
          </cell>
          <cell r="E692" t="str">
            <v>ﾄｳｷｮｳﾄ</v>
          </cell>
          <cell r="F692" t="str">
            <v>ﾋﾉﾃﾞﾏﾁ</v>
          </cell>
          <cell r="G692" t="str">
            <v>ﾄｳｷｮｳﾄﾋﾉﾃﾞﾏﾁ</v>
          </cell>
        </row>
        <row r="693">
          <cell r="A693" t="str">
            <v>133078</v>
          </cell>
          <cell r="B693" t="str">
            <v>東京都</v>
          </cell>
          <cell r="C693" t="str">
            <v>檜原村</v>
          </cell>
          <cell r="D693" t="str">
            <v>東京都檜原村</v>
          </cell>
          <cell r="E693" t="str">
            <v>ﾄｳｷｮｳﾄ</v>
          </cell>
          <cell r="F693" t="str">
            <v>ﾋﾉﾊﾗﾑﾗ</v>
          </cell>
          <cell r="G693" t="str">
            <v>ﾄｳｷｮｳﾄﾋﾉﾊﾗﾑﾗ</v>
          </cell>
        </row>
        <row r="694">
          <cell r="A694" t="str">
            <v>133086</v>
          </cell>
          <cell r="B694" t="str">
            <v>東京都</v>
          </cell>
          <cell r="C694" t="str">
            <v>奥多摩町</v>
          </cell>
          <cell r="D694" t="str">
            <v>東京都奥多摩町</v>
          </cell>
          <cell r="E694" t="str">
            <v>ﾄｳｷｮｳﾄ</v>
          </cell>
          <cell r="F694" t="str">
            <v>ｵｸﾀﾏﾏﾁ</v>
          </cell>
          <cell r="G694" t="str">
            <v>ﾄｳｷｮｳﾄｵｸﾀﾏﾏﾁ</v>
          </cell>
        </row>
        <row r="695">
          <cell r="A695" t="str">
            <v>133612</v>
          </cell>
          <cell r="B695" t="str">
            <v>東京都</v>
          </cell>
          <cell r="C695" t="str">
            <v>大島町</v>
          </cell>
          <cell r="D695" t="str">
            <v>東京都大島町</v>
          </cell>
          <cell r="E695" t="str">
            <v>ﾄｳｷｮｳﾄ</v>
          </cell>
          <cell r="F695" t="str">
            <v>ｵｵｼﾏﾏﾁ</v>
          </cell>
          <cell r="G695" t="str">
            <v>ﾄｳｷｮｳﾄｵｵｼﾏﾏﾁ</v>
          </cell>
        </row>
        <row r="696">
          <cell r="A696" t="str">
            <v>133621</v>
          </cell>
          <cell r="B696" t="str">
            <v>東京都</v>
          </cell>
          <cell r="C696" t="str">
            <v>利島村</v>
          </cell>
          <cell r="D696" t="str">
            <v>東京都利島村</v>
          </cell>
          <cell r="E696" t="str">
            <v>ﾄｳｷｮｳﾄ</v>
          </cell>
          <cell r="F696" t="str">
            <v>ﾄｼﾏﾑﾗ</v>
          </cell>
          <cell r="G696" t="str">
            <v>ﾄｳｷｮｳﾄﾄｼﾏﾑﾗ</v>
          </cell>
        </row>
        <row r="697">
          <cell r="A697" t="str">
            <v>133639</v>
          </cell>
          <cell r="B697" t="str">
            <v>東京都</v>
          </cell>
          <cell r="C697" t="str">
            <v>新島村</v>
          </cell>
          <cell r="D697" t="str">
            <v>東京都新島村</v>
          </cell>
          <cell r="E697" t="str">
            <v>ﾄｳｷｮｳﾄ</v>
          </cell>
          <cell r="F697" t="str">
            <v>ﾆｲｼﾞﾏﾑﾗ</v>
          </cell>
          <cell r="G697" t="str">
            <v>ﾄｳｷｮｳﾄﾆｲｼﾞﾏﾑﾗ</v>
          </cell>
        </row>
        <row r="698">
          <cell r="A698" t="str">
            <v>133647</v>
          </cell>
          <cell r="B698" t="str">
            <v>東京都</v>
          </cell>
          <cell r="C698" t="str">
            <v>神津島村</v>
          </cell>
          <cell r="D698" t="str">
            <v>東京都神津島村</v>
          </cell>
          <cell r="E698" t="str">
            <v>ﾄｳｷｮｳﾄ</v>
          </cell>
          <cell r="F698" t="str">
            <v>ｺｳﾂﾞｼﾏﾑﾗ</v>
          </cell>
          <cell r="G698" t="str">
            <v>ﾄｳｷｮｳﾄｺｳﾂﾞｼﾏﾑﾗ</v>
          </cell>
        </row>
        <row r="699">
          <cell r="A699" t="str">
            <v>133817</v>
          </cell>
          <cell r="B699" t="str">
            <v>東京都</v>
          </cell>
          <cell r="C699" t="str">
            <v>三宅村</v>
          </cell>
          <cell r="D699" t="str">
            <v>東京都三宅村</v>
          </cell>
          <cell r="E699" t="str">
            <v>ﾄｳｷｮｳﾄ</v>
          </cell>
          <cell r="F699" t="str">
            <v>ﾐﾔｹﾑﾗ</v>
          </cell>
          <cell r="G699" t="str">
            <v>ﾄｳｷｮｳﾄﾐﾔｹﾑﾗ</v>
          </cell>
        </row>
        <row r="700">
          <cell r="A700" t="str">
            <v>133825</v>
          </cell>
          <cell r="B700" t="str">
            <v>東京都</v>
          </cell>
          <cell r="C700" t="str">
            <v>御蔵島村</v>
          </cell>
          <cell r="D700" t="str">
            <v>東京都御蔵島村</v>
          </cell>
          <cell r="E700" t="str">
            <v>ﾄｳｷｮｳﾄ</v>
          </cell>
          <cell r="F700" t="str">
            <v>ﾐｸﾗｼﾞﾏﾑﾗ</v>
          </cell>
          <cell r="G700" t="str">
            <v>ﾄｳｷｮｳﾄﾐｸﾗｼﾞﾏﾑﾗ</v>
          </cell>
        </row>
        <row r="701">
          <cell r="A701" t="str">
            <v>134015</v>
          </cell>
          <cell r="B701" t="str">
            <v>東京都</v>
          </cell>
          <cell r="C701" t="str">
            <v>八丈町</v>
          </cell>
          <cell r="D701" t="str">
            <v>東京都八丈町</v>
          </cell>
          <cell r="E701" t="str">
            <v>ﾄｳｷｮｳﾄ</v>
          </cell>
          <cell r="F701" t="str">
            <v>ﾊﾁｼﾞｮｳﾏﾁ</v>
          </cell>
          <cell r="G701" t="str">
            <v>ﾄｳｷｮｳﾄﾊﾁｼﾞｮｳﾏﾁ</v>
          </cell>
        </row>
        <row r="702">
          <cell r="A702" t="str">
            <v>134023</v>
          </cell>
          <cell r="B702" t="str">
            <v>東京都</v>
          </cell>
          <cell r="C702" t="str">
            <v>青ヶ島村</v>
          </cell>
          <cell r="D702" t="str">
            <v>東京都青ヶ島村</v>
          </cell>
          <cell r="E702" t="str">
            <v>ﾄｳｷｮｳﾄ</v>
          </cell>
          <cell r="F702" t="str">
            <v>ｱｵｶﾞｼﾏﾑﾗ</v>
          </cell>
          <cell r="G702" t="str">
            <v>ﾄｳｷｮｳﾄｱｵｶﾞｼﾏﾑﾗ</v>
          </cell>
        </row>
        <row r="703">
          <cell r="A703" t="str">
            <v>134210</v>
          </cell>
          <cell r="B703" t="str">
            <v>東京都</v>
          </cell>
          <cell r="C703" t="str">
            <v>小笠原村</v>
          </cell>
          <cell r="D703" t="str">
            <v>東京都小笠原村</v>
          </cell>
          <cell r="E703" t="str">
            <v>ﾄｳｷｮｳﾄ</v>
          </cell>
          <cell r="F703" t="str">
            <v>ｵｶﾞｻﾜﾗﾑﾗ</v>
          </cell>
          <cell r="G703" t="str">
            <v>ﾄｳｷｮｳﾄｵｶﾞｻﾜﾗﾑﾗ</v>
          </cell>
        </row>
        <row r="704">
          <cell r="A704" t="str">
            <v>140007</v>
          </cell>
          <cell r="B704" t="str">
            <v>神奈川県</v>
          </cell>
          <cell r="D704" t="str">
            <v>神奈川県</v>
          </cell>
          <cell r="E704" t="str">
            <v>ｶﾅｶﾞﾜｹﾝ</v>
          </cell>
          <cell r="G704" t="str">
            <v>ｶﾅｶﾞﾜｹﾝ</v>
          </cell>
        </row>
        <row r="705">
          <cell r="A705" t="str">
            <v>141003</v>
          </cell>
          <cell r="B705" t="str">
            <v>神奈川県</v>
          </cell>
          <cell r="C705" t="str">
            <v>横浜市</v>
          </cell>
          <cell r="D705" t="str">
            <v>神奈川県横浜市</v>
          </cell>
          <cell r="E705" t="str">
            <v>ｶﾅｶﾞﾜｹﾝ</v>
          </cell>
          <cell r="F705" t="str">
            <v>ﾖｺﾊﾏｼ</v>
          </cell>
          <cell r="G705" t="str">
            <v>ｶﾅｶﾞﾜｹﾝﾖｺﾊﾏｼ</v>
          </cell>
        </row>
        <row r="706">
          <cell r="A706" t="str">
            <v>141305</v>
          </cell>
          <cell r="B706" t="str">
            <v>神奈川県</v>
          </cell>
          <cell r="C706" t="str">
            <v>川崎市</v>
          </cell>
          <cell r="D706" t="str">
            <v>神奈川県川崎市</v>
          </cell>
          <cell r="E706" t="str">
            <v>ｶﾅｶﾞﾜｹﾝ</v>
          </cell>
          <cell r="F706" t="str">
            <v>ｶﾜｻｷｼ</v>
          </cell>
          <cell r="G706" t="str">
            <v>ｶﾅｶﾞﾜｹﾝｶﾜｻｷｼ</v>
          </cell>
        </row>
        <row r="707">
          <cell r="A707" t="str">
            <v>141500</v>
          </cell>
          <cell r="B707" t="str">
            <v>神奈川県</v>
          </cell>
          <cell r="C707" t="str">
            <v>相模原市</v>
          </cell>
          <cell r="D707" t="str">
            <v>神奈川県相模原市</v>
          </cell>
          <cell r="E707" t="str">
            <v>ｶﾅｶﾞﾜｹﾝ</v>
          </cell>
          <cell r="F707" t="str">
            <v>ｻｶﾞﾐﾊﾗｼ</v>
          </cell>
          <cell r="G707" t="str">
            <v>ｶﾅｶﾞﾜｹﾝｻｶﾞﾐﾊﾗｼ</v>
          </cell>
        </row>
        <row r="708">
          <cell r="A708" t="str">
            <v>142018</v>
          </cell>
          <cell r="B708" t="str">
            <v>神奈川県</v>
          </cell>
          <cell r="C708" t="str">
            <v>横須賀市</v>
          </cell>
          <cell r="D708" t="str">
            <v>神奈川県横須賀市</v>
          </cell>
          <cell r="E708" t="str">
            <v>ｶﾅｶﾞﾜｹﾝ</v>
          </cell>
          <cell r="F708" t="str">
            <v>ﾖｺｽｶｼ</v>
          </cell>
          <cell r="G708" t="str">
            <v>ｶﾅｶﾞﾜｹﾝﾖｺｽｶｼ</v>
          </cell>
        </row>
        <row r="709">
          <cell r="A709" t="str">
            <v>142034</v>
          </cell>
          <cell r="B709" t="str">
            <v>神奈川県</v>
          </cell>
          <cell r="C709" t="str">
            <v>平塚市</v>
          </cell>
          <cell r="D709" t="str">
            <v>神奈川県平塚市</v>
          </cell>
          <cell r="E709" t="str">
            <v>ｶﾅｶﾞﾜｹﾝ</v>
          </cell>
          <cell r="F709" t="str">
            <v>ﾋﾗﾂｶｼ</v>
          </cell>
          <cell r="G709" t="str">
            <v>ｶﾅｶﾞﾜｹﾝﾋﾗﾂｶｼ</v>
          </cell>
        </row>
        <row r="710">
          <cell r="A710" t="str">
            <v>142042</v>
          </cell>
          <cell r="B710" t="str">
            <v>神奈川県</v>
          </cell>
          <cell r="C710" t="str">
            <v>鎌倉市</v>
          </cell>
          <cell r="D710" t="str">
            <v>神奈川県鎌倉市</v>
          </cell>
          <cell r="E710" t="str">
            <v>ｶﾅｶﾞﾜｹﾝ</v>
          </cell>
          <cell r="F710" t="str">
            <v>ｶﾏｸﾗｼ</v>
          </cell>
          <cell r="G710" t="str">
            <v>ｶﾅｶﾞﾜｹﾝｶﾏｸﾗｼ</v>
          </cell>
        </row>
        <row r="711">
          <cell r="A711" t="str">
            <v>142051</v>
          </cell>
          <cell r="B711" t="str">
            <v>神奈川県</v>
          </cell>
          <cell r="C711" t="str">
            <v>藤沢市</v>
          </cell>
          <cell r="D711" t="str">
            <v>神奈川県藤沢市</v>
          </cell>
          <cell r="E711" t="str">
            <v>ｶﾅｶﾞﾜｹﾝ</v>
          </cell>
          <cell r="F711" t="str">
            <v>ﾌｼﾞｻﾜｼ</v>
          </cell>
          <cell r="G711" t="str">
            <v>ｶﾅｶﾞﾜｹﾝﾌｼﾞｻﾜｼ</v>
          </cell>
        </row>
        <row r="712">
          <cell r="A712" t="str">
            <v>142069</v>
          </cell>
          <cell r="B712" t="str">
            <v>神奈川県</v>
          </cell>
          <cell r="C712" t="str">
            <v>小田原市</v>
          </cell>
          <cell r="D712" t="str">
            <v>神奈川県小田原市</v>
          </cell>
          <cell r="E712" t="str">
            <v>ｶﾅｶﾞﾜｹﾝ</v>
          </cell>
          <cell r="F712" t="str">
            <v>ｵﾀﾞﾜﾗｼ</v>
          </cell>
          <cell r="G712" t="str">
            <v>ｶﾅｶﾞﾜｹﾝｵﾀﾞﾜﾗｼ</v>
          </cell>
        </row>
        <row r="713">
          <cell r="A713" t="str">
            <v>142077</v>
          </cell>
          <cell r="B713" t="str">
            <v>神奈川県</v>
          </cell>
          <cell r="C713" t="str">
            <v>茅ヶ崎市</v>
          </cell>
          <cell r="D713" t="str">
            <v>神奈川県茅ヶ崎市</v>
          </cell>
          <cell r="E713" t="str">
            <v>ｶﾅｶﾞﾜｹﾝ</v>
          </cell>
          <cell r="F713" t="str">
            <v>ﾁｶﾞｻｷｼ</v>
          </cell>
          <cell r="G713" t="str">
            <v>ｶﾅｶﾞﾜｹﾝﾁｶﾞｻｷｼ</v>
          </cell>
        </row>
        <row r="714">
          <cell r="A714" t="str">
            <v>142085</v>
          </cell>
          <cell r="B714" t="str">
            <v>神奈川県</v>
          </cell>
          <cell r="C714" t="str">
            <v>逗子市</v>
          </cell>
          <cell r="D714" t="str">
            <v>神奈川県逗子市</v>
          </cell>
          <cell r="E714" t="str">
            <v>ｶﾅｶﾞﾜｹﾝ</v>
          </cell>
          <cell r="F714" t="str">
            <v>ｽﾞｼｼ</v>
          </cell>
          <cell r="G714" t="str">
            <v>ｶﾅｶﾞﾜｹﾝｽﾞｼｼ</v>
          </cell>
        </row>
        <row r="715">
          <cell r="A715" t="str">
            <v>142107</v>
          </cell>
          <cell r="B715" t="str">
            <v>神奈川県</v>
          </cell>
          <cell r="C715" t="str">
            <v>三浦市</v>
          </cell>
          <cell r="D715" t="str">
            <v>神奈川県三浦市</v>
          </cell>
          <cell r="E715" t="str">
            <v>ｶﾅｶﾞﾜｹﾝ</v>
          </cell>
          <cell r="F715" t="str">
            <v>ﾐｳﾗｼ</v>
          </cell>
          <cell r="G715" t="str">
            <v>ｶﾅｶﾞﾜｹﾝﾐｳﾗｼ</v>
          </cell>
        </row>
        <row r="716">
          <cell r="A716" t="str">
            <v>142115</v>
          </cell>
          <cell r="B716" t="str">
            <v>神奈川県</v>
          </cell>
          <cell r="C716" t="str">
            <v>秦野市</v>
          </cell>
          <cell r="D716" t="str">
            <v>神奈川県秦野市</v>
          </cell>
          <cell r="E716" t="str">
            <v>ｶﾅｶﾞﾜｹﾝ</v>
          </cell>
          <cell r="F716" t="str">
            <v>ﾊﾀﾞﾉｼ</v>
          </cell>
          <cell r="G716" t="str">
            <v>ｶﾅｶﾞﾜｹﾝﾊﾀﾞﾉｼ</v>
          </cell>
        </row>
        <row r="717">
          <cell r="A717" t="str">
            <v>142123</v>
          </cell>
          <cell r="B717" t="str">
            <v>神奈川県</v>
          </cell>
          <cell r="C717" t="str">
            <v>厚木市</v>
          </cell>
          <cell r="D717" t="str">
            <v>神奈川県厚木市</v>
          </cell>
          <cell r="E717" t="str">
            <v>ｶﾅｶﾞﾜｹﾝ</v>
          </cell>
          <cell r="F717" t="str">
            <v>ｱﾂｷﾞｼ</v>
          </cell>
          <cell r="G717" t="str">
            <v>ｶﾅｶﾞﾜｹﾝｱﾂｷﾞｼ</v>
          </cell>
        </row>
        <row r="718">
          <cell r="A718" t="str">
            <v>142131</v>
          </cell>
          <cell r="B718" t="str">
            <v>神奈川県</v>
          </cell>
          <cell r="C718" t="str">
            <v>大和市</v>
          </cell>
          <cell r="D718" t="str">
            <v>神奈川県大和市</v>
          </cell>
          <cell r="E718" t="str">
            <v>ｶﾅｶﾞﾜｹﾝ</v>
          </cell>
          <cell r="F718" t="str">
            <v>ﾔﾏﾄｼ</v>
          </cell>
          <cell r="G718" t="str">
            <v>ｶﾅｶﾞﾜｹﾝﾔﾏﾄｼ</v>
          </cell>
        </row>
        <row r="719">
          <cell r="A719" t="str">
            <v>142140</v>
          </cell>
          <cell r="B719" t="str">
            <v>神奈川県</v>
          </cell>
          <cell r="C719" t="str">
            <v>伊勢原市</v>
          </cell>
          <cell r="D719" t="str">
            <v>神奈川県伊勢原市</v>
          </cell>
          <cell r="E719" t="str">
            <v>ｶﾅｶﾞﾜｹﾝ</v>
          </cell>
          <cell r="F719" t="str">
            <v>ｲｾﾊﾗｼ</v>
          </cell>
          <cell r="G719" t="str">
            <v>ｶﾅｶﾞﾜｹﾝｲｾﾊﾗｼ</v>
          </cell>
        </row>
        <row r="720">
          <cell r="A720" t="str">
            <v>142158</v>
          </cell>
          <cell r="B720" t="str">
            <v>神奈川県</v>
          </cell>
          <cell r="C720" t="str">
            <v>海老名市</v>
          </cell>
          <cell r="D720" t="str">
            <v>神奈川県海老名市</v>
          </cell>
          <cell r="E720" t="str">
            <v>ｶﾅｶﾞﾜｹﾝ</v>
          </cell>
          <cell r="F720" t="str">
            <v>ｴﾋﾞﾅｼ</v>
          </cell>
          <cell r="G720" t="str">
            <v>ｶﾅｶﾞﾜｹﾝｴﾋﾞﾅｼ</v>
          </cell>
        </row>
        <row r="721">
          <cell r="A721" t="str">
            <v>142166</v>
          </cell>
          <cell r="B721" t="str">
            <v>神奈川県</v>
          </cell>
          <cell r="C721" t="str">
            <v>座間市</v>
          </cell>
          <cell r="D721" t="str">
            <v>神奈川県座間市</v>
          </cell>
          <cell r="E721" t="str">
            <v>ｶﾅｶﾞﾜｹﾝ</v>
          </cell>
          <cell r="F721" t="str">
            <v>ｻﾞﾏｼ</v>
          </cell>
          <cell r="G721" t="str">
            <v>ｶﾅｶﾞﾜｹﾝｻﾞﾏｼ</v>
          </cell>
        </row>
        <row r="722">
          <cell r="A722" t="str">
            <v>142174</v>
          </cell>
          <cell r="B722" t="str">
            <v>神奈川県</v>
          </cell>
          <cell r="C722" t="str">
            <v>南足柄市</v>
          </cell>
          <cell r="D722" t="str">
            <v>神奈川県南足柄市</v>
          </cell>
          <cell r="E722" t="str">
            <v>ｶﾅｶﾞﾜｹﾝ</v>
          </cell>
          <cell r="F722" t="str">
            <v>ﾐﾅﾐｱｼｶﾞﾗｼ</v>
          </cell>
          <cell r="G722" t="str">
            <v>ｶﾅｶﾞﾜｹﾝﾐﾅﾐｱｼｶﾞﾗｼ</v>
          </cell>
        </row>
        <row r="723">
          <cell r="A723" t="str">
            <v>142182</v>
          </cell>
          <cell r="B723" t="str">
            <v>神奈川県</v>
          </cell>
          <cell r="C723" t="str">
            <v>綾瀬市</v>
          </cell>
          <cell r="D723" t="str">
            <v>神奈川県綾瀬市</v>
          </cell>
          <cell r="E723" t="str">
            <v>ｶﾅｶﾞﾜｹﾝ</v>
          </cell>
          <cell r="F723" t="str">
            <v>ｱﾔｾｼ</v>
          </cell>
          <cell r="G723" t="str">
            <v>ｶﾅｶﾞﾜｹﾝｱﾔｾｼ</v>
          </cell>
        </row>
        <row r="724">
          <cell r="A724" t="str">
            <v>143014</v>
          </cell>
          <cell r="B724" t="str">
            <v>神奈川県</v>
          </cell>
          <cell r="C724" t="str">
            <v>葉山町</v>
          </cell>
          <cell r="D724" t="str">
            <v>神奈川県葉山町</v>
          </cell>
          <cell r="E724" t="str">
            <v>ｶﾅｶﾞﾜｹﾝ</v>
          </cell>
          <cell r="F724" t="str">
            <v>ﾊﾔﾏﾏﾁ</v>
          </cell>
          <cell r="G724" t="str">
            <v>ｶﾅｶﾞﾜｹﾝﾊﾔﾏﾏﾁ</v>
          </cell>
        </row>
        <row r="725">
          <cell r="A725" t="str">
            <v>143219</v>
          </cell>
          <cell r="B725" t="str">
            <v>神奈川県</v>
          </cell>
          <cell r="C725" t="str">
            <v>寒川町</v>
          </cell>
          <cell r="D725" t="str">
            <v>神奈川県寒川町</v>
          </cell>
          <cell r="E725" t="str">
            <v>ｶﾅｶﾞﾜｹﾝ</v>
          </cell>
          <cell r="F725" t="str">
            <v>ｻﾑｶﾜﾏﾁ</v>
          </cell>
          <cell r="G725" t="str">
            <v>ｶﾅｶﾞﾜｹﾝｻﾑｶﾜﾏﾁ</v>
          </cell>
        </row>
        <row r="726">
          <cell r="A726" t="str">
            <v>143413</v>
          </cell>
          <cell r="B726" t="str">
            <v>神奈川県</v>
          </cell>
          <cell r="C726" t="str">
            <v>大磯町</v>
          </cell>
          <cell r="D726" t="str">
            <v>神奈川県大磯町</v>
          </cell>
          <cell r="E726" t="str">
            <v>ｶﾅｶﾞﾜｹﾝ</v>
          </cell>
          <cell r="F726" t="str">
            <v>ｵｵｲｿﾏﾁ</v>
          </cell>
          <cell r="G726" t="str">
            <v>ｶﾅｶﾞﾜｹﾝｵｵｲｿﾏﾁ</v>
          </cell>
        </row>
        <row r="727">
          <cell r="A727" t="str">
            <v>143421</v>
          </cell>
          <cell r="B727" t="str">
            <v>神奈川県</v>
          </cell>
          <cell r="C727" t="str">
            <v>二宮町</v>
          </cell>
          <cell r="D727" t="str">
            <v>神奈川県二宮町</v>
          </cell>
          <cell r="E727" t="str">
            <v>ｶﾅｶﾞﾜｹﾝ</v>
          </cell>
          <cell r="F727" t="str">
            <v>ﾆﾉﾐﾔﾏﾁ</v>
          </cell>
          <cell r="G727" t="str">
            <v>ｶﾅｶﾞﾜｹﾝﾆﾉﾐﾔﾏﾁ</v>
          </cell>
        </row>
        <row r="728">
          <cell r="A728" t="str">
            <v>143618</v>
          </cell>
          <cell r="B728" t="str">
            <v>神奈川県</v>
          </cell>
          <cell r="C728" t="str">
            <v>中井町</v>
          </cell>
          <cell r="D728" t="str">
            <v>神奈川県中井町</v>
          </cell>
          <cell r="E728" t="str">
            <v>ｶﾅｶﾞﾜｹﾝ</v>
          </cell>
          <cell r="F728" t="str">
            <v>ﾅｶｲﾏﾁ</v>
          </cell>
          <cell r="G728" t="str">
            <v>ｶﾅｶﾞﾜｹﾝﾅｶｲﾏﾁ</v>
          </cell>
        </row>
        <row r="729">
          <cell r="A729" t="str">
            <v>143626</v>
          </cell>
          <cell r="B729" t="str">
            <v>神奈川県</v>
          </cell>
          <cell r="C729" t="str">
            <v>大井町</v>
          </cell>
          <cell r="D729" t="str">
            <v>神奈川県大井町</v>
          </cell>
          <cell r="E729" t="str">
            <v>ｶﾅｶﾞﾜｹﾝ</v>
          </cell>
          <cell r="F729" t="str">
            <v>ｵｵｲﾏﾁ</v>
          </cell>
          <cell r="G729" t="str">
            <v>ｶﾅｶﾞﾜｹﾝｵｵｲﾏﾁ</v>
          </cell>
        </row>
        <row r="730">
          <cell r="A730" t="str">
            <v>143634</v>
          </cell>
          <cell r="B730" t="str">
            <v>神奈川県</v>
          </cell>
          <cell r="C730" t="str">
            <v>松田町</v>
          </cell>
          <cell r="D730" t="str">
            <v>神奈川県松田町</v>
          </cell>
          <cell r="E730" t="str">
            <v>ｶﾅｶﾞﾜｹﾝ</v>
          </cell>
          <cell r="F730" t="str">
            <v>ﾏﾂﾀﾞﾏﾁ</v>
          </cell>
          <cell r="G730" t="str">
            <v>ｶﾅｶﾞﾜｹﾝﾏﾂﾀﾞﾏﾁ</v>
          </cell>
        </row>
        <row r="731">
          <cell r="A731" t="str">
            <v>143642</v>
          </cell>
          <cell r="B731" t="str">
            <v>神奈川県</v>
          </cell>
          <cell r="C731" t="str">
            <v>山北町</v>
          </cell>
          <cell r="D731" t="str">
            <v>神奈川県山北町</v>
          </cell>
          <cell r="E731" t="str">
            <v>ｶﾅｶﾞﾜｹﾝ</v>
          </cell>
          <cell r="F731" t="str">
            <v>ﾔﾏｷﾀﾏﾁ</v>
          </cell>
          <cell r="G731" t="str">
            <v>ｶﾅｶﾞﾜｹﾝﾔﾏｷﾀﾏﾁ</v>
          </cell>
        </row>
        <row r="732">
          <cell r="A732" t="str">
            <v>143669</v>
          </cell>
          <cell r="B732" t="str">
            <v>神奈川県</v>
          </cell>
          <cell r="C732" t="str">
            <v>開成町</v>
          </cell>
          <cell r="D732" t="str">
            <v>神奈川県開成町</v>
          </cell>
          <cell r="E732" t="str">
            <v>ｶﾅｶﾞﾜｹﾝ</v>
          </cell>
          <cell r="F732" t="str">
            <v>ｶｲｾｲﾏﾁ</v>
          </cell>
          <cell r="G732" t="str">
            <v>ｶﾅｶﾞﾜｹﾝｶｲｾｲﾏﾁ</v>
          </cell>
        </row>
        <row r="733">
          <cell r="A733" t="str">
            <v>143821</v>
          </cell>
          <cell r="B733" t="str">
            <v>神奈川県</v>
          </cell>
          <cell r="C733" t="str">
            <v>箱根町</v>
          </cell>
          <cell r="D733" t="str">
            <v>神奈川県箱根町</v>
          </cell>
          <cell r="E733" t="str">
            <v>ｶﾅｶﾞﾜｹﾝ</v>
          </cell>
          <cell r="F733" t="str">
            <v>ﾊｺﾈﾏﾁ</v>
          </cell>
          <cell r="G733" t="str">
            <v>ｶﾅｶﾞﾜｹﾝﾊｺﾈﾏﾁ</v>
          </cell>
        </row>
        <row r="734">
          <cell r="A734" t="str">
            <v>143839</v>
          </cell>
          <cell r="B734" t="str">
            <v>神奈川県</v>
          </cell>
          <cell r="C734" t="str">
            <v>真鶴町</v>
          </cell>
          <cell r="D734" t="str">
            <v>神奈川県真鶴町</v>
          </cell>
          <cell r="E734" t="str">
            <v>ｶﾅｶﾞﾜｹﾝ</v>
          </cell>
          <cell r="F734" t="str">
            <v>ﾏﾅﾂﾙﾏﾁ</v>
          </cell>
          <cell r="G734" t="str">
            <v>ｶﾅｶﾞﾜｹﾝﾏﾅﾂﾙﾏﾁ</v>
          </cell>
        </row>
        <row r="735">
          <cell r="A735" t="str">
            <v>143847</v>
          </cell>
          <cell r="B735" t="str">
            <v>神奈川県</v>
          </cell>
          <cell r="C735" t="str">
            <v>湯河原町</v>
          </cell>
          <cell r="D735" t="str">
            <v>神奈川県湯河原町</v>
          </cell>
          <cell r="E735" t="str">
            <v>ｶﾅｶﾞﾜｹﾝ</v>
          </cell>
          <cell r="F735" t="str">
            <v>ﾕｶﾞﾜﾗﾏﾁ</v>
          </cell>
          <cell r="G735" t="str">
            <v>ｶﾅｶﾞﾜｹﾝﾕｶﾞﾜﾗﾏﾁ</v>
          </cell>
        </row>
        <row r="736">
          <cell r="A736" t="str">
            <v>144011</v>
          </cell>
          <cell r="B736" t="str">
            <v>神奈川県</v>
          </cell>
          <cell r="C736" t="str">
            <v>愛川町</v>
          </cell>
          <cell r="D736" t="str">
            <v>神奈川県愛川町</v>
          </cell>
          <cell r="E736" t="str">
            <v>ｶﾅｶﾞﾜｹﾝ</v>
          </cell>
          <cell r="F736" t="str">
            <v>ｱｲｶﾜﾏﾁ</v>
          </cell>
          <cell r="G736" t="str">
            <v>ｶﾅｶﾞﾜｹﾝｱｲｶﾜﾏﾁ</v>
          </cell>
        </row>
        <row r="737">
          <cell r="A737" t="str">
            <v>144029</v>
          </cell>
          <cell r="B737" t="str">
            <v>神奈川県</v>
          </cell>
          <cell r="C737" t="str">
            <v>清川村</v>
          </cell>
          <cell r="D737" t="str">
            <v>神奈川県清川村</v>
          </cell>
          <cell r="E737" t="str">
            <v>ｶﾅｶﾞﾜｹﾝ</v>
          </cell>
          <cell r="F737" t="str">
            <v>ｷﾖｶﾜﾑﾗ</v>
          </cell>
          <cell r="G737" t="str">
            <v>ｶﾅｶﾞﾜｹﾝｷﾖｶﾜﾑﾗ</v>
          </cell>
        </row>
        <row r="738">
          <cell r="A738" t="str">
            <v>150002</v>
          </cell>
          <cell r="B738" t="str">
            <v>新潟県</v>
          </cell>
          <cell r="D738" t="str">
            <v>新潟県</v>
          </cell>
          <cell r="E738" t="str">
            <v>ﾆｲｶﾞﾀｹﾝ</v>
          </cell>
          <cell r="G738" t="str">
            <v>ﾆｲｶﾞﾀｹﾝ</v>
          </cell>
        </row>
        <row r="739">
          <cell r="A739" t="str">
            <v>151009</v>
          </cell>
          <cell r="B739" t="str">
            <v>新潟県</v>
          </cell>
          <cell r="C739" t="str">
            <v>新潟市</v>
          </cell>
          <cell r="D739" t="str">
            <v>新潟県新潟市</v>
          </cell>
          <cell r="E739" t="str">
            <v>ﾆｲｶﾞﾀｹﾝ</v>
          </cell>
          <cell r="F739" t="str">
            <v>ﾆｲｶﾞﾀｼ</v>
          </cell>
          <cell r="G739" t="str">
            <v>ﾆｲｶﾞﾀｹﾝﾆｲｶﾞﾀｼ</v>
          </cell>
        </row>
        <row r="740">
          <cell r="A740" t="str">
            <v>152021</v>
          </cell>
          <cell r="B740" t="str">
            <v>新潟県</v>
          </cell>
          <cell r="C740" t="str">
            <v>長岡市</v>
          </cell>
          <cell r="D740" t="str">
            <v>新潟県長岡市</v>
          </cell>
          <cell r="E740" t="str">
            <v>ﾆｲｶﾞﾀｹﾝ</v>
          </cell>
          <cell r="F740" t="str">
            <v>ﾅｶﾞｵｶｼ</v>
          </cell>
          <cell r="G740" t="str">
            <v>ﾆｲｶﾞﾀｹﾝﾅｶﾞｵｶｼ</v>
          </cell>
        </row>
        <row r="741">
          <cell r="A741" t="str">
            <v>152048</v>
          </cell>
          <cell r="B741" t="str">
            <v>新潟県</v>
          </cell>
          <cell r="C741" t="str">
            <v>三条市</v>
          </cell>
          <cell r="D741" t="str">
            <v>新潟県三条市</v>
          </cell>
          <cell r="E741" t="str">
            <v>ﾆｲｶﾞﾀｹﾝ</v>
          </cell>
          <cell r="F741" t="str">
            <v>ｻﾝｼﾞｮｳｼ</v>
          </cell>
          <cell r="G741" t="str">
            <v>ﾆｲｶﾞﾀｹﾝｻﾝｼﾞｮｳｼ</v>
          </cell>
        </row>
        <row r="742">
          <cell r="A742" t="str">
            <v>152056</v>
          </cell>
          <cell r="B742" t="str">
            <v>新潟県</v>
          </cell>
          <cell r="C742" t="str">
            <v>柏崎市</v>
          </cell>
          <cell r="D742" t="str">
            <v>新潟県柏崎市</v>
          </cell>
          <cell r="E742" t="str">
            <v>ﾆｲｶﾞﾀｹﾝ</v>
          </cell>
          <cell r="F742" t="str">
            <v>ｶｼﾜｻﾞｷｼ</v>
          </cell>
          <cell r="G742" t="str">
            <v>ﾆｲｶﾞﾀｹﾝｶｼﾜｻﾞｷｼ</v>
          </cell>
        </row>
        <row r="743">
          <cell r="A743" t="str">
            <v>152064</v>
          </cell>
          <cell r="B743" t="str">
            <v>新潟県</v>
          </cell>
          <cell r="C743" t="str">
            <v>新発田市</v>
          </cell>
          <cell r="D743" t="str">
            <v>新潟県新発田市</v>
          </cell>
          <cell r="E743" t="str">
            <v>ﾆｲｶﾞﾀｹﾝ</v>
          </cell>
          <cell r="F743" t="str">
            <v>ｼﾊﾞﾀｼ</v>
          </cell>
          <cell r="G743" t="str">
            <v>ﾆｲｶﾞﾀｹﾝｼﾊﾞﾀｼ</v>
          </cell>
        </row>
        <row r="744">
          <cell r="A744" t="str">
            <v>152081</v>
          </cell>
          <cell r="B744" t="str">
            <v>新潟県</v>
          </cell>
          <cell r="C744" t="str">
            <v>小千谷市</v>
          </cell>
          <cell r="D744" t="str">
            <v>新潟県小千谷市</v>
          </cell>
          <cell r="E744" t="str">
            <v>ﾆｲｶﾞﾀｹﾝ</v>
          </cell>
          <cell r="F744" t="str">
            <v>ｵﾁﾞﾔｼ</v>
          </cell>
          <cell r="G744" t="str">
            <v>ﾆｲｶﾞﾀｹﾝｵﾁﾞﾔｼ</v>
          </cell>
        </row>
        <row r="745">
          <cell r="A745" t="str">
            <v>152099</v>
          </cell>
          <cell r="B745" t="str">
            <v>新潟県</v>
          </cell>
          <cell r="C745" t="str">
            <v>加茂市</v>
          </cell>
          <cell r="D745" t="str">
            <v>新潟県加茂市</v>
          </cell>
          <cell r="E745" t="str">
            <v>ﾆｲｶﾞﾀｹﾝ</v>
          </cell>
          <cell r="F745" t="str">
            <v>ｶﾓｼ</v>
          </cell>
          <cell r="G745" t="str">
            <v>ﾆｲｶﾞﾀｹﾝｶﾓｼ</v>
          </cell>
        </row>
        <row r="746">
          <cell r="A746" t="str">
            <v>152102</v>
          </cell>
          <cell r="B746" t="str">
            <v>新潟県</v>
          </cell>
          <cell r="C746" t="str">
            <v>十日町市</v>
          </cell>
          <cell r="D746" t="str">
            <v>新潟県十日町市</v>
          </cell>
          <cell r="E746" t="str">
            <v>ﾆｲｶﾞﾀｹﾝ</v>
          </cell>
          <cell r="F746" t="str">
            <v>ﾄｵｶﾏﾁｼ</v>
          </cell>
          <cell r="G746" t="str">
            <v>ﾆｲｶﾞﾀｹﾝﾄｵｶﾏﾁｼ</v>
          </cell>
        </row>
        <row r="747">
          <cell r="A747" t="str">
            <v>152111</v>
          </cell>
          <cell r="B747" t="str">
            <v>新潟県</v>
          </cell>
          <cell r="C747" t="str">
            <v>見附市</v>
          </cell>
          <cell r="D747" t="str">
            <v>新潟県見附市</v>
          </cell>
          <cell r="E747" t="str">
            <v>ﾆｲｶﾞﾀｹﾝ</v>
          </cell>
          <cell r="F747" t="str">
            <v>ﾐﾂｹｼ</v>
          </cell>
          <cell r="G747" t="str">
            <v>ﾆｲｶﾞﾀｹﾝﾐﾂｹｼ</v>
          </cell>
        </row>
        <row r="748">
          <cell r="A748" t="str">
            <v>152129</v>
          </cell>
          <cell r="B748" t="str">
            <v>新潟県</v>
          </cell>
          <cell r="C748" t="str">
            <v>村上市</v>
          </cell>
          <cell r="D748" t="str">
            <v>新潟県村上市</v>
          </cell>
          <cell r="E748" t="str">
            <v>ﾆｲｶﾞﾀｹﾝ</v>
          </cell>
          <cell r="F748" t="str">
            <v>ﾑﾗｶﾐｼ</v>
          </cell>
          <cell r="G748" t="str">
            <v>ﾆｲｶﾞﾀｹﾝﾑﾗｶﾐｼ</v>
          </cell>
        </row>
        <row r="749">
          <cell r="A749" t="str">
            <v>152137</v>
          </cell>
          <cell r="B749" t="str">
            <v>新潟県</v>
          </cell>
          <cell r="C749" t="str">
            <v>燕市</v>
          </cell>
          <cell r="D749" t="str">
            <v>新潟県燕市</v>
          </cell>
          <cell r="E749" t="str">
            <v>ﾆｲｶﾞﾀｹﾝ</v>
          </cell>
          <cell r="F749" t="str">
            <v>ﾂﾊﾞﾒｼ</v>
          </cell>
          <cell r="G749" t="str">
            <v>ﾆｲｶﾞﾀｹﾝﾂﾊﾞﾒｼ</v>
          </cell>
        </row>
        <row r="750">
          <cell r="A750" t="str">
            <v>152161</v>
          </cell>
          <cell r="B750" t="str">
            <v>新潟県</v>
          </cell>
          <cell r="C750" t="str">
            <v>糸魚川市</v>
          </cell>
          <cell r="D750" t="str">
            <v>新潟県糸魚川市</v>
          </cell>
          <cell r="E750" t="str">
            <v>ﾆｲｶﾞﾀｹﾝ</v>
          </cell>
          <cell r="F750" t="str">
            <v>ｲﾄｲｶﾞﾜｼ</v>
          </cell>
          <cell r="G750" t="str">
            <v>ﾆｲｶﾞﾀｹﾝｲﾄｲｶﾞﾜｼ</v>
          </cell>
        </row>
        <row r="751">
          <cell r="A751" t="str">
            <v>152170</v>
          </cell>
          <cell r="B751" t="str">
            <v>新潟県</v>
          </cell>
          <cell r="C751" t="str">
            <v>妙高市</v>
          </cell>
          <cell r="D751" t="str">
            <v>新潟県妙高市</v>
          </cell>
          <cell r="E751" t="str">
            <v>ﾆｲｶﾞﾀｹﾝ</v>
          </cell>
          <cell r="F751" t="str">
            <v>ﾐｮｳｺｳｼ</v>
          </cell>
          <cell r="G751" t="str">
            <v>ﾆｲｶﾞﾀｹﾝﾐｮｳｺｳｼ</v>
          </cell>
        </row>
        <row r="752">
          <cell r="A752" t="str">
            <v>152188</v>
          </cell>
          <cell r="B752" t="str">
            <v>新潟県</v>
          </cell>
          <cell r="C752" t="str">
            <v>五泉市</v>
          </cell>
          <cell r="D752" t="str">
            <v>新潟県五泉市</v>
          </cell>
          <cell r="E752" t="str">
            <v>ﾆｲｶﾞﾀｹﾝ</v>
          </cell>
          <cell r="F752" t="str">
            <v>ｺﾞｾﾝｼ</v>
          </cell>
          <cell r="G752" t="str">
            <v>ﾆｲｶﾞﾀｹﾝｺﾞｾﾝｼ</v>
          </cell>
        </row>
        <row r="753">
          <cell r="A753" t="str">
            <v>152226</v>
          </cell>
          <cell r="B753" t="str">
            <v>新潟県</v>
          </cell>
          <cell r="C753" t="str">
            <v>上越市</v>
          </cell>
          <cell r="D753" t="str">
            <v>新潟県上越市</v>
          </cell>
          <cell r="E753" t="str">
            <v>ﾆｲｶﾞﾀｹﾝ</v>
          </cell>
          <cell r="F753" t="str">
            <v>ｼﾞｮｳｴﾂｼ</v>
          </cell>
          <cell r="G753" t="str">
            <v>ﾆｲｶﾞﾀｹﾝｼﾞｮｳｴﾂｼ</v>
          </cell>
        </row>
        <row r="754">
          <cell r="A754" t="str">
            <v>152234</v>
          </cell>
          <cell r="B754" t="str">
            <v>新潟県</v>
          </cell>
          <cell r="C754" t="str">
            <v>阿賀野市</v>
          </cell>
          <cell r="D754" t="str">
            <v>新潟県阿賀野市</v>
          </cell>
          <cell r="E754" t="str">
            <v>ﾆｲｶﾞﾀｹﾝ</v>
          </cell>
          <cell r="F754" t="str">
            <v>ｱｶﾞﾉｼ</v>
          </cell>
          <cell r="G754" t="str">
            <v>ﾆｲｶﾞﾀｹﾝｱｶﾞﾉｼ</v>
          </cell>
        </row>
        <row r="755">
          <cell r="A755" t="str">
            <v>152242</v>
          </cell>
          <cell r="B755" t="str">
            <v>新潟県</v>
          </cell>
          <cell r="C755" t="str">
            <v>佐渡市</v>
          </cell>
          <cell r="D755" t="str">
            <v>新潟県佐渡市</v>
          </cell>
          <cell r="E755" t="str">
            <v>ﾆｲｶﾞﾀｹﾝ</v>
          </cell>
          <cell r="F755" t="str">
            <v>ｻﾄﾞｼ</v>
          </cell>
          <cell r="G755" t="str">
            <v>ﾆｲｶﾞﾀｹﾝｻﾄﾞｼ</v>
          </cell>
        </row>
        <row r="756">
          <cell r="A756" t="str">
            <v>152251</v>
          </cell>
          <cell r="B756" t="str">
            <v>新潟県</v>
          </cell>
          <cell r="C756" t="str">
            <v>魚沼市</v>
          </cell>
          <cell r="D756" t="str">
            <v>新潟県魚沼市</v>
          </cell>
          <cell r="E756" t="str">
            <v>ﾆｲｶﾞﾀｹﾝ</v>
          </cell>
          <cell r="F756" t="str">
            <v>ｳｵﾇﾏｼ</v>
          </cell>
          <cell r="G756" t="str">
            <v>ﾆｲｶﾞﾀｹﾝｳｵﾇﾏｼ</v>
          </cell>
        </row>
        <row r="757">
          <cell r="A757" t="str">
            <v>152269</v>
          </cell>
          <cell r="B757" t="str">
            <v>新潟県</v>
          </cell>
          <cell r="C757" t="str">
            <v>南魚沼市</v>
          </cell>
          <cell r="D757" t="str">
            <v>新潟県南魚沼市</v>
          </cell>
          <cell r="E757" t="str">
            <v>ﾆｲｶﾞﾀｹﾝ</v>
          </cell>
          <cell r="F757" t="str">
            <v>ﾐﾅﾐｳｵﾇﾏｼ</v>
          </cell>
          <cell r="G757" t="str">
            <v>ﾆｲｶﾞﾀｹﾝﾐﾅﾐｳｵﾇﾏｼ</v>
          </cell>
        </row>
        <row r="758">
          <cell r="A758" t="str">
            <v>152277</v>
          </cell>
          <cell r="B758" t="str">
            <v>新潟県</v>
          </cell>
          <cell r="C758" t="str">
            <v>胎内市</v>
          </cell>
          <cell r="D758" t="str">
            <v>新潟県胎内市</v>
          </cell>
          <cell r="E758" t="str">
            <v>ﾆｲｶﾞﾀｹﾝ</v>
          </cell>
          <cell r="F758" t="str">
            <v>ﾀｲﾅｲｼ</v>
          </cell>
          <cell r="G758" t="str">
            <v>ﾆｲｶﾞﾀｹﾝﾀｲﾅｲｼ</v>
          </cell>
        </row>
        <row r="759">
          <cell r="A759" t="str">
            <v>153079</v>
          </cell>
          <cell r="B759" t="str">
            <v>新潟県</v>
          </cell>
          <cell r="C759" t="str">
            <v>聖籠町</v>
          </cell>
          <cell r="D759" t="str">
            <v>新潟県聖籠町</v>
          </cell>
          <cell r="E759" t="str">
            <v>ﾆｲｶﾞﾀｹﾝ</v>
          </cell>
          <cell r="F759" t="str">
            <v>ｾｲﾛｳﾏﾁ</v>
          </cell>
          <cell r="G759" t="str">
            <v>ﾆｲｶﾞﾀｹﾝｾｲﾛｳﾏﾁ</v>
          </cell>
        </row>
        <row r="760">
          <cell r="A760" t="str">
            <v>153427</v>
          </cell>
          <cell r="B760" t="str">
            <v>新潟県</v>
          </cell>
          <cell r="C760" t="str">
            <v>弥彦村</v>
          </cell>
          <cell r="D760" t="str">
            <v>新潟県弥彦村</v>
          </cell>
          <cell r="E760" t="str">
            <v>ﾆｲｶﾞﾀｹﾝ</v>
          </cell>
          <cell r="F760" t="str">
            <v>ﾔﾋｺﾑﾗ</v>
          </cell>
          <cell r="G760" t="str">
            <v>ﾆｲｶﾞﾀｹﾝﾔﾋｺﾑﾗ</v>
          </cell>
        </row>
        <row r="761">
          <cell r="A761" t="str">
            <v>153613</v>
          </cell>
          <cell r="B761" t="str">
            <v>新潟県</v>
          </cell>
          <cell r="C761" t="str">
            <v>田上町</v>
          </cell>
          <cell r="D761" t="str">
            <v>新潟県田上町</v>
          </cell>
          <cell r="E761" t="str">
            <v>ﾆｲｶﾞﾀｹﾝ</v>
          </cell>
          <cell r="F761" t="str">
            <v>ﾀｶﾞﾐﾏﾁ</v>
          </cell>
          <cell r="G761" t="str">
            <v>ﾆｲｶﾞﾀｹﾝﾀｶﾞﾐﾏﾁ</v>
          </cell>
        </row>
        <row r="762">
          <cell r="A762" t="str">
            <v>153851</v>
          </cell>
          <cell r="B762" t="str">
            <v>新潟県</v>
          </cell>
          <cell r="C762" t="str">
            <v>阿賀町</v>
          </cell>
          <cell r="D762" t="str">
            <v>新潟県阿賀町</v>
          </cell>
          <cell r="E762" t="str">
            <v>ﾆｲｶﾞﾀｹﾝ</v>
          </cell>
          <cell r="F762" t="str">
            <v>ｱｶﾞﾏﾁ</v>
          </cell>
          <cell r="G762" t="str">
            <v>ﾆｲｶﾞﾀｹﾝｱｶﾞﾏﾁ</v>
          </cell>
        </row>
        <row r="763">
          <cell r="A763" t="str">
            <v>154059</v>
          </cell>
          <cell r="B763" t="str">
            <v>新潟県</v>
          </cell>
          <cell r="C763" t="str">
            <v>出雲崎町</v>
          </cell>
          <cell r="D763" t="str">
            <v>新潟県出雲崎町</v>
          </cell>
          <cell r="E763" t="str">
            <v>ﾆｲｶﾞﾀｹﾝ</v>
          </cell>
          <cell r="F763" t="str">
            <v>ｲｽﾞﾓｻﾞｷﾏﾁ</v>
          </cell>
          <cell r="G763" t="str">
            <v>ﾆｲｶﾞﾀｹﾝｲｽﾞﾓｻﾞｷﾏﾁ</v>
          </cell>
        </row>
        <row r="764">
          <cell r="A764" t="str">
            <v>154610</v>
          </cell>
          <cell r="B764" t="str">
            <v>新潟県</v>
          </cell>
          <cell r="C764" t="str">
            <v>湯沢町</v>
          </cell>
          <cell r="D764" t="str">
            <v>新潟県湯沢町</v>
          </cell>
          <cell r="E764" t="str">
            <v>ﾆｲｶﾞﾀｹﾝ</v>
          </cell>
          <cell r="F764" t="str">
            <v>ﾕｻﾞﾜﾏﾁ</v>
          </cell>
          <cell r="G764" t="str">
            <v>ﾆｲｶﾞﾀｹﾝﾕｻﾞﾜﾏﾁ</v>
          </cell>
        </row>
        <row r="765">
          <cell r="A765" t="str">
            <v>154822</v>
          </cell>
          <cell r="B765" t="str">
            <v>新潟県</v>
          </cell>
          <cell r="C765" t="str">
            <v>津南町</v>
          </cell>
          <cell r="D765" t="str">
            <v>新潟県津南町</v>
          </cell>
          <cell r="E765" t="str">
            <v>ﾆｲｶﾞﾀｹﾝ</v>
          </cell>
          <cell r="F765" t="str">
            <v>ﾂﾅﾝﾏﾁ</v>
          </cell>
          <cell r="G765" t="str">
            <v>ﾆｲｶﾞﾀｹﾝﾂﾅﾝﾏﾁ</v>
          </cell>
        </row>
        <row r="766">
          <cell r="A766" t="str">
            <v>155047</v>
          </cell>
          <cell r="B766" t="str">
            <v>新潟県</v>
          </cell>
          <cell r="C766" t="str">
            <v>刈羽村</v>
          </cell>
          <cell r="D766" t="str">
            <v>新潟県刈羽村</v>
          </cell>
          <cell r="E766" t="str">
            <v>ﾆｲｶﾞﾀｹﾝ</v>
          </cell>
          <cell r="F766" t="str">
            <v>ｶﾘﾜﾑﾗ</v>
          </cell>
          <cell r="G766" t="str">
            <v>ﾆｲｶﾞﾀｹﾝｶﾘﾜﾑﾗ</v>
          </cell>
        </row>
        <row r="767">
          <cell r="A767" t="str">
            <v>155811</v>
          </cell>
          <cell r="B767" t="str">
            <v>新潟県</v>
          </cell>
          <cell r="C767" t="str">
            <v>関川村</v>
          </cell>
          <cell r="D767" t="str">
            <v>新潟県関川村</v>
          </cell>
          <cell r="E767" t="str">
            <v>ﾆｲｶﾞﾀｹﾝ</v>
          </cell>
          <cell r="F767" t="str">
            <v>ｾｷｶﾜﾑﾗ</v>
          </cell>
          <cell r="G767" t="str">
            <v>ﾆｲｶﾞﾀｹﾝｾｷｶﾜﾑﾗ</v>
          </cell>
        </row>
        <row r="768">
          <cell r="A768" t="str">
            <v>155861</v>
          </cell>
          <cell r="B768" t="str">
            <v>新潟県</v>
          </cell>
          <cell r="C768" t="str">
            <v>粟島浦村</v>
          </cell>
          <cell r="D768" t="str">
            <v>新潟県粟島浦村</v>
          </cell>
          <cell r="E768" t="str">
            <v>ﾆｲｶﾞﾀｹﾝ</v>
          </cell>
          <cell r="F768" t="str">
            <v>ｱﾜｼﾏｳﾗﾑﾗ</v>
          </cell>
          <cell r="G768" t="str">
            <v>ﾆｲｶﾞﾀｹﾝｱﾜｼﾏｳﾗﾑﾗ</v>
          </cell>
        </row>
        <row r="769">
          <cell r="A769" t="str">
            <v>160008</v>
          </cell>
          <cell r="B769" t="str">
            <v>富山県</v>
          </cell>
          <cell r="D769" t="str">
            <v>富山県</v>
          </cell>
          <cell r="E769" t="str">
            <v>ﾄﾔﾏｹﾝ</v>
          </cell>
          <cell r="G769" t="str">
            <v>ﾄﾔﾏｹﾝ</v>
          </cell>
        </row>
        <row r="770">
          <cell r="A770" t="str">
            <v>162019</v>
          </cell>
          <cell r="B770" t="str">
            <v>富山県</v>
          </cell>
          <cell r="C770" t="str">
            <v>富山市</v>
          </cell>
          <cell r="D770" t="str">
            <v>富山県富山市</v>
          </cell>
          <cell r="E770" t="str">
            <v>ﾄﾔﾏｹﾝ</v>
          </cell>
          <cell r="F770" t="str">
            <v>ﾄﾔﾏｼ</v>
          </cell>
          <cell r="G770" t="str">
            <v>ﾄﾔﾏｹﾝﾄﾔﾏｼ</v>
          </cell>
        </row>
        <row r="771">
          <cell r="A771" t="str">
            <v>162027</v>
          </cell>
          <cell r="B771" t="str">
            <v>富山県</v>
          </cell>
          <cell r="C771" t="str">
            <v>高岡市</v>
          </cell>
          <cell r="D771" t="str">
            <v>富山県高岡市</v>
          </cell>
          <cell r="E771" t="str">
            <v>ﾄﾔﾏｹﾝ</v>
          </cell>
          <cell r="F771" t="str">
            <v>ﾀｶｵｶｼ</v>
          </cell>
          <cell r="G771" t="str">
            <v>ﾄﾔﾏｹﾝﾀｶｵｶｼ</v>
          </cell>
        </row>
        <row r="772">
          <cell r="A772" t="str">
            <v>162043</v>
          </cell>
          <cell r="B772" t="str">
            <v>富山県</v>
          </cell>
          <cell r="C772" t="str">
            <v>魚津市</v>
          </cell>
          <cell r="D772" t="str">
            <v>富山県魚津市</v>
          </cell>
          <cell r="E772" t="str">
            <v>ﾄﾔﾏｹﾝ</v>
          </cell>
          <cell r="F772" t="str">
            <v>ｳｵﾂﾞｼ</v>
          </cell>
          <cell r="G772" t="str">
            <v>ﾄﾔﾏｹﾝｳｵﾂﾞｼ</v>
          </cell>
        </row>
        <row r="773">
          <cell r="A773" t="str">
            <v>162051</v>
          </cell>
          <cell r="B773" t="str">
            <v>富山県</v>
          </cell>
          <cell r="C773" t="str">
            <v>氷見市</v>
          </cell>
          <cell r="D773" t="str">
            <v>富山県氷見市</v>
          </cell>
          <cell r="E773" t="str">
            <v>ﾄﾔﾏｹﾝ</v>
          </cell>
          <cell r="F773" t="str">
            <v>ﾋﾐｼ</v>
          </cell>
          <cell r="G773" t="str">
            <v>ﾄﾔﾏｹﾝﾋﾐｼ</v>
          </cell>
        </row>
        <row r="774">
          <cell r="A774" t="str">
            <v>162060</v>
          </cell>
          <cell r="B774" t="str">
            <v>富山県</v>
          </cell>
          <cell r="C774" t="str">
            <v>滑川市</v>
          </cell>
          <cell r="D774" t="str">
            <v>富山県滑川市</v>
          </cell>
          <cell r="E774" t="str">
            <v>ﾄﾔﾏｹﾝ</v>
          </cell>
          <cell r="F774" t="str">
            <v>ﾅﾒﾘｶﾜｼ</v>
          </cell>
          <cell r="G774" t="str">
            <v>ﾄﾔﾏｹﾝﾅﾒﾘｶﾜｼ</v>
          </cell>
        </row>
        <row r="775">
          <cell r="A775" t="str">
            <v>162078</v>
          </cell>
          <cell r="B775" t="str">
            <v>富山県</v>
          </cell>
          <cell r="C775" t="str">
            <v>黒部市</v>
          </cell>
          <cell r="D775" t="str">
            <v>富山県黒部市</v>
          </cell>
          <cell r="E775" t="str">
            <v>ﾄﾔﾏｹﾝ</v>
          </cell>
          <cell r="F775" t="str">
            <v>ｸﾛﾍﾞｼ</v>
          </cell>
          <cell r="G775" t="str">
            <v>ﾄﾔﾏｹﾝｸﾛﾍﾞｼ</v>
          </cell>
        </row>
        <row r="776">
          <cell r="A776" t="str">
            <v>162086</v>
          </cell>
          <cell r="B776" t="str">
            <v>富山県</v>
          </cell>
          <cell r="C776" t="str">
            <v>砺波市</v>
          </cell>
          <cell r="D776" t="str">
            <v>富山県砺波市</v>
          </cell>
          <cell r="E776" t="str">
            <v>ﾄﾔﾏｹﾝ</v>
          </cell>
          <cell r="F776" t="str">
            <v>ﾄﾅﾐｼ</v>
          </cell>
          <cell r="G776" t="str">
            <v>ﾄﾔﾏｹﾝﾄﾅﾐｼ</v>
          </cell>
        </row>
        <row r="777">
          <cell r="A777" t="str">
            <v>162094</v>
          </cell>
          <cell r="B777" t="str">
            <v>富山県</v>
          </cell>
          <cell r="C777" t="str">
            <v>小矢部市</v>
          </cell>
          <cell r="D777" t="str">
            <v>富山県小矢部市</v>
          </cell>
          <cell r="E777" t="str">
            <v>ﾄﾔﾏｹﾝ</v>
          </cell>
          <cell r="F777" t="str">
            <v>ｵﾔﾍﾞｼ</v>
          </cell>
          <cell r="G777" t="str">
            <v>ﾄﾔﾏｹﾝｵﾔﾍﾞｼ</v>
          </cell>
        </row>
        <row r="778">
          <cell r="A778" t="str">
            <v>162108</v>
          </cell>
          <cell r="B778" t="str">
            <v>富山県</v>
          </cell>
          <cell r="C778" t="str">
            <v>南砺市</v>
          </cell>
          <cell r="D778" t="str">
            <v>富山県南砺市</v>
          </cell>
          <cell r="E778" t="str">
            <v>ﾄﾔﾏｹﾝ</v>
          </cell>
          <cell r="F778" t="str">
            <v>ﾅﾝﾄｼ</v>
          </cell>
          <cell r="G778" t="str">
            <v>ﾄﾔﾏｹﾝﾅﾝﾄｼ</v>
          </cell>
        </row>
        <row r="779">
          <cell r="A779" t="str">
            <v>162116</v>
          </cell>
          <cell r="B779" t="str">
            <v>富山県</v>
          </cell>
          <cell r="C779" t="str">
            <v>射水市</v>
          </cell>
          <cell r="D779" t="str">
            <v>富山県射水市</v>
          </cell>
          <cell r="E779" t="str">
            <v>ﾄﾔﾏｹﾝ</v>
          </cell>
          <cell r="F779" t="str">
            <v>ｲﾐｽﾞｼ</v>
          </cell>
          <cell r="G779" t="str">
            <v>ﾄﾔﾏｹﾝｲﾐｽﾞｼ</v>
          </cell>
        </row>
        <row r="780">
          <cell r="A780" t="str">
            <v>163210</v>
          </cell>
          <cell r="B780" t="str">
            <v>富山県</v>
          </cell>
          <cell r="C780" t="str">
            <v>舟橋村</v>
          </cell>
          <cell r="D780" t="str">
            <v>富山県舟橋村</v>
          </cell>
          <cell r="E780" t="str">
            <v>ﾄﾔﾏｹﾝ</v>
          </cell>
          <cell r="F780" t="str">
            <v>ﾌﾅﾊｼﾑﾗ</v>
          </cell>
          <cell r="G780" t="str">
            <v>ﾄﾔﾏｹﾝﾌﾅﾊｼﾑﾗ</v>
          </cell>
        </row>
        <row r="781">
          <cell r="A781" t="str">
            <v>163228</v>
          </cell>
          <cell r="B781" t="str">
            <v>富山県</v>
          </cell>
          <cell r="C781" t="str">
            <v>上市町</v>
          </cell>
          <cell r="D781" t="str">
            <v>富山県上市町</v>
          </cell>
          <cell r="E781" t="str">
            <v>ﾄﾔﾏｹﾝ</v>
          </cell>
          <cell r="F781" t="str">
            <v>ｶﾐｲﾁﾏﾁ</v>
          </cell>
          <cell r="G781" t="str">
            <v>ﾄﾔﾏｹﾝｶﾐｲﾁﾏﾁ</v>
          </cell>
        </row>
        <row r="782">
          <cell r="A782" t="str">
            <v>163236</v>
          </cell>
          <cell r="B782" t="str">
            <v>富山県</v>
          </cell>
          <cell r="C782" t="str">
            <v>立山町</v>
          </cell>
          <cell r="D782" t="str">
            <v>富山県立山町</v>
          </cell>
          <cell r="E782" t="str">
            <v>ﾄﾔﾏｹﾝ</v>
          </cell>
          <cell r="F782" t="str">
            <v>ﾀﾃﾔﾏﾏﾁ</v>
          </cell>
          <cell r="G782" t="str">
            <v>ﾄﾔﾏｹﾝﾀﾃﾔﾏﾏﾁ</v>
          </cell>
        </row>
        <row r="783">
          <cell r="A783" t="str">
            <v>163422</v>
          </cell>
          <cell r="B783" t="str">
            <v>富山県</v>
          </cell>
          <cell r="C783" t="str">
            <v>入善町</v>
          </cell>
          <cell r="D783" t="str">
            <v>富山県入善町</v>
          </cell>
          <cell r="E783" t="str">
            <v>ﾄﾔﾏｹﾝ</v>
          </cell>
          <cell r="F783" t="str">
            <v>ﾆｭｳｾﾞﾝﾏﾁ</v>
          </cell>
          <cell r="G783" t="str">
            <v>ﾄﾔﾏｹﾝﾆｭｳｾﾞﾝﾏﾁ</v>
          </cell>
        </row>
        <row r="784">
          <cell r="A784" t="str">
            <v>163431</v>
          </cell>
          <cell r="B784" t="str">
            <v>富山県</v>
          </cell>
          <cell r="C784" t="str">
            <v>朝日町</v>
          </cell>
          <cell r="D784" t="str">
            <v>富山県朝日町</v>
          </cell>
          <cell r="E784" t="str">
            <v>ﾄﾔﾏｹﾝ</v>
          </cell>
          <cell r="F784" t="str">
            <v>ｱｻﾋﾏﾁ</v>
          </cell>
          <cell r="G784" t="str">
            <v>ﾄﾔﾏｹﾝｱｻﾋﾏﾁ</v>
          </cell>
        </row>
        <row r="785">
          <cell r="A785" t="str">
            <v>170003</v>
          </cell>
          <cell r="B785" t="str">
            <v>石川県</v>
          </cell>
          <cell r="D785" t="str">
            <v>石川県</v>
          </cell>
          <cell r="E785" t="str">
            <v>ｲｼｶﾜｹﾝ</v>
          </cell>
          <cell r="G785" t="str">
            <v>ｲｼｶﾜｹﾝ</v>
          </cell>
        </row>
        <row r="786">
          <cell r="A786" t="str">
            <v>172014</v>
          </cell>
          <cell r="B786" t="str">
            <v>石川県</v>
          </cell>
          <cell r="C786" t="str">
            <v>金沢市</v>
          </cell>
          <cell r="D786" t="str">
            <v>石川県金沢市</v>
          </cell>
          <cell r="E786" t="str">
            <v>ｲｼｶﾜｹﾝ</v>
          </cell>
          <cell r="F786" t="str">
            <v>ｶﾅｻﾞﾜｼ</v>
          </cell>
          <cell r="G786" t="str">
            <v>ｲｼｶﾜｹﾝｶﾅｻﾞﾜｼ</v>
          </cell>
        </row>
        <row r="787">
          <cell r="A787" t="str">
            <v>172022</v>
          </cell>
          <cell r="B787" t="str">
            <v>石川県</v>
          </cell>
          <cell r="C787" t="str">
            <v>七尾市</v>
          </cell>
          <cell r="D787" t="str">
            <v>石川県七尾市</v>
          </cell>
          <cell r="E787" t="str">
            <v>ｲｼｶﾜｹﾝ</v>
          </cell>
          <cell r="F787" t="str">
            <v>ﾅﾅｵｼ</v>
          </cell>
          <cell r="G787" t="str">
            <v>ｲｼｶﾜｹﾝﾅﾅｵｼ</v>
          </cell>
        </row>
        <row r="788">
          <cell r="A788" t="str">
            <v>172031</v>
          </cell>
          <cell r="B788" t="str">
            <v>石川県</v>
          </cell>
          <cell r="C788" t="str">
            <v>小松市</v>
          </cell>
          <cell r="D788" t="str">
            <v>石川県小松市</v>
          </cell>
          <cell r="E788" t="str">
            <v>ｲｼｶﾜｹﾝ</v>
          </cell>
          <cell r="F788" t="str">
            <v>ｺﾏﾂｼ</v>
          </cell>
          <cell r="G788" t="str">
            <v>ｲｼｶﾜｹﾝｺﾏﾂｼ</v>
          </cell>
        </row>
        <row r="789">
          <cell r="A789" t="str">
            <v>172049</v>
          </cell>
          <cell r="B789" t="str">
            <v>石川県</v>
          </cell>
          <cell r="C789" t="str">
            <v>輪島市</v>
          </cell>
          <cell r="D789" t="str">
            <v>石川県輪島市</v>
          </cell>
          <cell r="E789" t="str">
            <v>ｲｼｶﾜｹﾝ</v>
          </cell>
          <cell r="F789" t="str">
            <v>ﾜｼﾞﾏｼ</v>
          </cell>
          <cell r="G789" t="str">
            <v>ｲｼｶﾜｹﾝﾜｼﾞﾏｼ</v>
          </cell>
        </row>
        <row r="790">
          <cell r="A790" t="str">
            <v>172057</v>
          </cell>
          <cell r="B790" t="str">
            <v>石川県</v>
          </cell>
          <cell r="C790" t="str">
            <v>珠洲市</v>
          </cell>
          <cell r="D790" t="str">
            <v>石川県珠洲市</v>
          </cell>
          <cell r="E790" t="str">
            <v>ｲｼｶﾜｹﾝ</v>
          </cell>
          <cell r="F790" t="str">
            <v>ｽｽﾞｼ</v>
          </cell>
          <cell r="G790" t="str">
            <v>ｲｼｶﾜｹﾝｽｽﾞｼ</v>
          </cell>
        </row>
        <row r="791">
          <cell r="A791" t="str">
            <v>172065</v>
          </cell>
          <cell r="B791" t="str">
            <v>石川県</v>
          </cell>
          <cell r="C791" t="str">
            <v>加賀市</v>
          </cell>
          <cell r="D791" t="str">
            <v>石川県加賀市</v>
          </cell>
          <cell r="E791" t="str">
            <v>ｲｼｶﾜｹﾝ</v>
          </cell>
          <cell r="F791" t="str">
            <v>ｶｶﾞｼ</v>
          </cell>
          <cell r="G791" t="str">
            <v>ｲｼｶﾜｹﾝｶｶﾞｼ</v>
          </cell>
        </row>
        <row r="792">
          <cell r="A792" t="str">
            <v>172073</v>
          </cell>
          <cell r="B792" t="str">
            <v>石川県</v>
          </cell>
          <cell r="C792" t="str">
            <v>羽咋市</v>
          </cell>
          <cell r="D792" t="str">
            <v>石川県羽咋市</v>
          </cell>
          <cell r="E792" t="str">
            <v>ｲｼｶﾜｹﾝ</v>
          </cell>
          <cell r="F792" t="str">
            <v>ﾊｸｲｼ</v>
          </cell>
          <cell r="G792" t="str">
            <v>ｲｼｶﾜｹﾝﾊｸｲｼ</v>
          </cell>
        </row>
        <row r="793">
          <cell r="A793" t="str">
            <v>172090</v>
          </cell>
          <cell r="B793" t="str">
            <v>石川県</v>
          </cell>
          <cell r="C793" t="str">
            <v>かほく市</v>
          </cell>
          <cell r="D793" t="str">
            <v>石川県かほく市</v>
          </cell>
          <cell r="E793" t="str">
            <v>ｲｼｶﾜｹﾝ</v>
          </cell>
          <cell r="F793" t="str">
            <v>ｶﾎｸｼ</v>
          </cell>
          <cell r="G793" t="str">
            <v>ｲｼｶﾜｹﾝｶﾎｸｼ</v>
          </cell>
        </row>
        <row r="794">
          <cell r="A794" t="str">
            <v>172103</v>
          </cell>
          <cell r="B794" t="str">
            <v>石川県</v>
          </cell>
          <cell r="C794" t="str">
            <v>白山市</v>
          </cell>
          <cell r="D794" t="str">
            <v>石川県白山市</v>
          </cell>
          <cell r="E794" t="str">
            <v>ｲｼｶﾜｹﾝ</v>
          </cell>
          <cell r="F794" t="str">
            <v>ﾊｸｻﾝｼ</v>
          </cell>
          <cell r="G794" t="str">
            <v>ｲｼｶﾜｹﾝﾊｸｻﾝｼ</v>
          </cell>
        </row>
        <row r="795">
          <cell r="A795" t="str">
            <v>172111</v>
          </cell>
          <cell r="B795" t="str">
            <v>石川県</v>
          </cell>
          <cell r="C795" t="str">
            <v>能美市</v>
          </cell>
          <cell r="D795" t="str">
            <v>石川県能美市</v>
          </cell>
          <cell r="E795" t="str">
            <v>ｲｼｶﾜｹﾝ</v>
          </cell>
          <cell r="F795" t="str">
            <v>ﾉﾐｼ</v>
          </cell>
          <cell r="G795" t="str">
            <v>ｲｼｶﾜｹﾝﾉﾐｼ</v>
          </cell>
        </row>
        <row r="796">
          <cell r="A796" t="str">
            <v>172120</v>
          </cell>
          <cell r="B796" t="str">
            <v>石川県</v>
          </cell>
          <cell r="C796" t="str">
            <v>野々市市</v>
          </cell>
          <cell r="D796" t="str">
            <v>石川県野々市市</v>
          </cell>
          <cell r="E796" t="str">
            <v>ｲｼｶﾜｹﾝ</v>
          </cell>
          <cell r="F796" t="str">
            <v>ﾉﾉｲﾁｼ</v>
          </cell>
          <cell r="G796" t="str">
            <v>ｲｼｶﾜｹﾝﾉﾉｲﾁｼ</v>
          </cell>
        </row>
        <row r="797">
          <cell r="A797" t="str">
            <v>173240</v>
          </cell>
          <cell r="B797" t="str">
            <v>石川県</v>
          </cell>
          <cell r="C797" t="str">
            <v>川北町</v>
          </cell>
          <cell r="D797" t="str">
            <v>石川県川北町</v>
          </cell>
          <cell r="E797" t="str">
            <v>ｲｼｶﾜｹﾝ</v>
          </cell>
          <cell r="F797" t="str">
            <v>ｶﾜｷﾀﾏﾁ</v>
          </cell>
          <cell r="G797" t="str">
            <v>ｲｼｶﾜｹﾝｶﾜｷﾀﾏﾁ</v>
          </cell>
        </row>
        <row r="798">
          <cell r="A798" t="str">
            <v>173614</v>
          </cell>
          <cell r="B798" t="str">
            <v>石川県</v>
          </cell>
          <cell r="C798" t="str">
            <v>津幡町</v>
          </cell>
          <cell r="D798" t="str">
            <v>石川県津幡町</v>
          </cell>
          <cell r="E798" t="str">
            <v>ｲｼｶﾜｹﾝ</v>
          </cell>
          <cell r="F798" t="str">
            <v>ﾂﾊﾞﾀﾏﾁ</v>
          </cell>
          <cell r="G798" t="str">
            <v>ｲｼｶﾜｹﾝﾂﾊﾞﾀﾏﾁ</v>
          </cell>
        </row>
        <row r="799">
          <cell r="A799" t="str">
            <v>173657</v>
          </cell>
          <cell r="B799" t="str">
            <v>石川県</v>
          </cell>
          <cell r="C799" t="str">
            <v>内灘町</v>
          </cell>
          <cell r="D799" t="str">
            <v>石川県内灘町</v>
          </cell>
          <cell r="E799" t="str">
            <v>ｲｼｶﾜｹﾝ</v>
          </cell>
          <cell r="F799" t="str">
            <v>ｳﾁﾅﾀﾞﾏﾁ</v>
          </cell>
          <cell r="G799" t="str">
            <v>ｲｼｶﾜｹﾝｳﾁﾅﾀﾞﾏﾁ</v>
          </cell>
        </row>
        <row r="800">
          <cell r="A800" t="str">
            <v>173843</v>
          </cell>
          <cell r="B800" t="str">
            <v>石川県</v>
          </cell>
          <cell r="C800" t="str">
            <v>志賀町</v>
          </cell>
          <cell r="D800" t="str">
            <v>石川県志賀町</v>
          </cell>
          <cell r="E800" t="str">
            <v>ｲｼｶﾜｹﾝ</v>
          </cell>
          <cell r="F800" t="str">
            <v>ｼｶﾏﾁ</v>
          </cell>
          <cell r="G800" t="str">
            <v>ｲｼｶﾜｹﾝｼｶﾏﾁ</v>
          </cell>
        </row>
        <row r="801">
          <cell r="A801" t="str">
            <v>173860</v>
          </cell>
          <cell r="B801" t="str">
            <v>石川県</v>
          </cell>
          <cell r="C801" t="str">
            <v>宝達志水町</v>
          </cell>
          <cell r="D801" t="str">
            <v>石川県宝達志水町</v>
          </cell>
          <cell r="E801" t="str">
            <v>ｲｼｶﾜｹﾝ</v>
          </cell>
          <cell r="F801" t="str">
            <v>ﾎｳﾀﾞﾂｼﾐｽﾞﾁｮｳ</v>
          </cell>
          <cell r="G801" t="str">
            <v>ｲｼｶﾜｹﾝﾎｳﾀﾞﾂｼﾐｽﾞﾁｮｳ</v>
          </cell>
        </row>
        <row r="802">
          <cell r="A802" t="str">
            <v>174076</v>
          </cell>
          <cell r="B802" t="str">
            <v>石川県</v>
          </cell>
          <cell r="C802" t="str">
            <v>中能登町</v>
          </cell>
          <cell r="D802" t="str">
            <v>石川県中能登町</v>
          </cell>
          <cell r="E802" t="str">
            <v>ｲｼｶﾜｹﾝ</v>
          </cell>
          <cell r="F802" t="str">
            <v>ﾅｶﾉﾄﾏﾁ</v>
          </cell>
          <cell r="G802" t="str">
            <v>ｲｼｶﾜｹﾝﾅｶﾉﾄﾏﾁ</v>
          </cell>
        </row>
        <row r="803">
          <cell r="A803" t="str">
            <v>174611</v>
          </cell>
          <cell r="B803" t="str">
            <v>石川県</v>
          </cell>
          <cell r="C803" t="str">
            <v>穴水町</v>
          </cell>
          <cell r="D803" t="str">
            <v>石川県穴水町</v>
          </cell>
          <cell r="E803" t="str">
            <v>ｲｼｶﾜｹﾝ</v>
          </cell>
          <cell r="F803" t="str">
            <v>ｱﾅﾐｽﾞﾏﾁ</v>
          </cell>
          <cell r="G803" t="str">
            <v>ｲｼｶﾜｹﾝｱﾅﾐｽﾞﾏﾁ</v>
          </cell>
        </row>
        <row r="804">
          <cell r="A804" t="str">
            <v>174637</v>
          </cell>
          <cell r="B804" t="str">
            <v>石川県</v>
          </cell>
          <cell r="C804" t="str">
            <v>能登町</v>
          </cell>
          <cell r="D804" t="str">
            <v>石川県能登町</v>
          </cell>
          <cell r="E804" t="str">
            <v>ｲｼｶﾜｹﾝ</v>
          </cell>
          <cell r="F804" t="str">
            <v>ﾉﾄﾁｮｳ</v>
          </cell>
          <cell r="G804" t="str">
            <v>ｲｼｶﾜｹﾝﾉﾄﾁｮｳ</v>
          </cell>
        </row>
        <row r="805">
          <cell r="A805" t="str">
            <v>180009</v>
          </cell>
          <cell r="B805" t="str">
            <v>福井県</v>
          </cell>
          <cell r="D805" t="str">
            <v>福井県</v>
          </cell>
          <cell r="E805" t="str">
            <v>ﾌｸｲｹﾝ</v>
          </cell>
          <cell r="G805" t="str">
            <v>ﾌｸｲｹﾝ</v>
          </cell>
        </row>
        <row r="806">
          <cell r="A806" t="str">
            <v>182010</v>
          </cell>
          <cell r="B806" t="str">
            <v>福井県</v>
          </cell>
          <cell r="C806" t="str">
            <v>福井市</v>
          </cell>
          <cell r="D806" t="str">
            <v>福井県福井市</v>
          </cell>
          <cell r="E806" t="str">
            <v>ﾌｸｲｹﾝ</v>
          </cell>
          <cell r="F806" t="str">
            <v>ﾌｸｲｼ</v>
          </cell>
          <cell r="G806" t="str">
            <v>ﾌｸｲｹﾝﾌｸｲｼ</v>
          </cell>
        </row>
        <row r="807">
          <cell r="A807" t="str">
            <v>182028</v>
          </cell>
          <cell r="B807" t="str">
            <v>福井県</v>
          </cell>
          <cell r="C807" t="str">
            <v>敦賀市</v>
          </cell>
          <cell r="D807" t="str">
            <v>福井県敦賀市</v>
          </cell>
          <cell r="E807" t="str">
            <v>ﾌｸｲｹﾝ</v>
          </cell>
          <cell r="F807" t="str">
            <v>ﾂﾙｶﾞｼ</v>
          </cell>
          <cell r="G807" t="str">
            <v>ﾌｸｲｹﾝﾂﾙｶﾞｼ</v>
          </cell>
        </row>
        <row r="808">
          <cell r="A808" t="str">
            <v>182044</v>
          </cell>
          <cell r="B808" t="str">
            <v>福井県</v>
          </cell>
          <cell r="C808" t="str">
            <v>小浜市</v>
          </cell>
          <cell r="D808" t="str">
            <v>福井県小浜市</v>
          </cell>
          <cell r="E808" t="str">
            <v>ﾌｸｲｹﾝ</v>
          </cell>
          <cell r="F808" t="str">
            <v>ｵﾊﾞﾏｼ</v>
          </cell>
          <cell r="G808" t="str">
            <v>ﾌｸｲｹﾝｵﾊﾞﾏｼ</v>
          </cell>
        </row>
        <row r="809">
          <cell r="A809" t="str">
            <v>182052</v>
          </cell>
          <cell r="B809" t="str">
            <v>福井県</v>
          </cell>
          <cell r="C809" t="str">
            <v>大野市</v>
          </cell>
          <cell r="D809" t="str">
            <v>福井県大野市</v>
          </cell>
          <cell r="E809" t="str">
            <v>ﾌｸｲｹﾝ</v>
          </cell>
          <cell r="F809" t="str">
            <v>ｵｵﾉｼ</v>
          </cell>
          <cell r="G809" t="str">
            <v>ﾌｸｲｹﾝｵｵﾉｼ</v>
          </cell>
        </row>
        <row r="810">
          <cell r="A810" t="str">
            <v>182061</v>
          </cell>
          <cell r="B810" t="str">
            <v>福井県</v>
          </cell>
          <cell r="C810" t="str">
            <v>勝山市</v>
          </cell>
          <cell r="D810" t="str">
            <v>福井県勝山市</v>
          </cell>
          <cell r="E810" t="str">
            <v>ﾌｸｲｹﾝ</v>
          </cell>
          <cell r="F810" t="str">
            <v>ｶﾂﾔﾏｼ</v>
          </cell>
          <cell r="G810" t="str">
            <v>ﾌｸｲｹﾝｶﾂﾔﾏｼ</v>
          </cell>
        </row>
        <row r="811">
          <cell r="A811" t="str">
            <v>182079</v>
          </cell>
          <cell r="B811" t="str">
            <v>福井県</v>
          </cell>
          <cell r="C811" t="str">
            <v>鯖江市</v>
          </cell>
          <cell r="D811" t="str">
            <v>福井県鯖江市</v>
          </cell>
          <cell r="E811" t="str">
            <v>ﾌｸｲｹﾝ</v>
          </cell>
          <cell r="F811" t="str">
            <v>ｻﾊﾞｴｼ</v>
          </cell>
          <cell r="G811" t="str">
            <v>ﾌｸｲｹﾝｻﾊﾞｴｼ</v>
          </cell>
        </row>
        <row r="812">
          <cell r="A812" t="str">
            <v>182087</v>
          </cell>
          <cell r="B812" t="str">
            <v>福井県</v>
          </cell>
          <cell r="C812" t="str">
            <v>あわら市</v>
          </cell>
          <cell r="D812" t="str">
            <v>福井県あわら市</v>
          </cell>
          <cell r="E812" t="str">
            <v>ﾌｸｲｹﾝ</v>
          </cell>
          <cell r="F812" t="str">
            <v>ｱﾜﾗｼ</v>
          </cell>
          <cell r="G812" t="str">
            <v>ﾌｸｲｹﾝｱﾜﾗｼ</v>
          </cell>
        </row>
        <row r="813">
          <cell r="A813" t="str">
            <v>182095</v>
          </cell>
          <cell r="B813" t="str">
            <v>福井県</v>
          </cell>
          <cell r="C813" t="str">
            <v>越前市</v>
          </cell>
          <cell r="D813" t="str">
            <v>福井県越前市</v>
          </cell>
          <cell r="E813" t="str">
            <v>ﾌｸｲｹﾝ</v>
          </cell>
          <cell r="F813" t="str">
            <v>ｴﾁｾﾞﾝｼ</v>
          </cell>
          <cell r="G813" t="str">
            <v>ﾌｸｲｹﾝｴﾁｾﾞﾝｼ</v>
          </cell>
        </row>
        <row r="814">
          <cell r="A814" t="str">
            <v>182109</v>
          </cell>
          <cell r="B814" t="str">
            <v>福井県</v>
          </cell>
          <cell r="C814" t="str">
            <v>坂井市</v>
          </cell>
          <cell r="D814" t="str">
            <v>福井県坂井市</v>
          </cell>
          <cell r="E814" t="str">
            <v>ﾌｸｲｹﾝ</v>
          </cell>
          <cell r="F814" t="str">
            <v>ｻｶｲｼ</v>
          </cell>
          <cell r="G814" t="str">
            <v>ﾌｸｲｹﾝｻｶｲｼ</v>
          </cell>
        </row>
        <row r="815">
          <cell r="A815" t="str">
            <v>183229</v>
          </cell>
          <cell r="B815" t="str">
            <v>福井県</v>
          </cell>
          <cell r="C815" t="str">
            <v>永平寺町</v>
          </cell>
          <cell r="D815" t="str">
            <v>福井県永平寺町</v>
          </cell>
          <cell r="E815" t="str">
            <v>ﾌｸｲｹﾝ</v>
          </cell>
          <cell r="F815" t="str">
            <v>ｴｲﾍｲｼﾞﾁｮｳ</v>
          </cell>
          <cell r="G815" t="str">
            <v>ﾌｸｲｹﾝｴｲﾍｲｼﾞﾁｮｳ</v>
          </cell>
        </row>
        <row r="816">
          <cell r="A816" t="str">
            <v>183822</v>
          </cell>
          <cell r="B816" t="str">
            <v>福井県</v>
          </cell>
          <cell r="C816" t="str">
            <v>池田町</v>
          </cell>
          <cell r="D816" t="str">
            <v>福井県池田町</v>
          </cell>
          <cell r="E816" t="str">
            <v>ﾌｸｲｹﾝ</v>
          </cell>
          <cell r="F816" t="str">
            <v>ｲｹﾀﾞﾁｮｳ</v>
          </cell>
          <cell r="G816" t="str">
            <v>ﾌｸｲｹﾝｲｹﾀﾞﾁｮｳ</v>
          </cell>
        </row>
        <row r="817">
          <cell r="A817" t="str">
            <v>184047</v>
          </cell>
          <cell r="B817" t="str">
            <v>福井県</v>
          </cell>
          <cell r="C817" t="str">
            <v>南越前町</v>
          </cell>
          <cell r="D817" t="str">
            <v>福井県南越前町</v>
          </cell>
          <cell r="E817" t="str">
            <v>ﾌｸｲｹﾝ</v>
          </cell>
          <cell r="F817" t="str">
            <v>ﾐﾅﾐｴﾁｾﾞﾝﾁｮｳ</v>
          </cell>
          <cell r="G817" t="str">
            <v>ﾌｸｲｹﾝﾐﾅﾐｴﾁｾﾞﾝﾁｮｳ</v>
          </cell>
        </row>
        <row r="818">
          <cell r="A818" t="str">
            <v>184233</v>
          </cell>
          <cell r="B818" t="str">
            <v>福井県</v>
          </cell>
          <cell r="C818" t="str">
            <v>越前町</v>
          </cell>
          <cell r="D818" t="str">
            <v>福井県越前町</v>
          </cell>
          <cell r="E818" t="str">
            <v>ﾌｸｲｹﾝ</v>
          </cell>
          <cell r="F818" t="str">
            <v>ｴﾁｾﾞﾝﾁｮｳ</v>
          </cell>
          <cell r="G818" t="str">
            <v>ﾌｸｲｹﾝｴﾁｾﾞﾝﾁｮｳ</v>
          </cell>
        </row>
        <row r="819">
          <cell r="A819" t="str">
            <v>184420</v>
          </cell>
          <cell r="B819" t="str">
            <v>福井県</v>
          </cell>
          <cell r="C819" t="str">
            <v>美浜町</v>
          </cell>
          <cell r="D819" t="str">
            <v>福井県美浜町</v>
          </cell>
          <cell r="E819" t="str">
            <v>ﾌｸｲｹﾝ</v>
          </cell>
          <cell r="F819" t="str">
            <v>ﾐﾊﾏﾁｮｳ</v>
          </cell>
          <cell r="G819" t="str">
            <v>ﾌｸｲｹﾝﾐﾊﾏﾁｮｳ</v>
          </cell>
        </row>
        <row r="820">
          <cell r="A820" t="str">
            <v>184811</v>
          </cell>
          <cell r="B820" t="str">
            <v>福井県</v>
          </cell>
          <cell r="C820" t="str">
            <v>高浜町</v>
          </cell>
          <cell r="D820" t="str">
            <v>福井県高浜町</v>
          </cell>
          <cell r="E820" t="str">
            <v>ﾌｸｲｹﾝ</v>
          </cell>
          <cell r="F820" t="str">
            <v>ﾀｶﾊﾏﾁｮｳ</v>
          </cell>
          <cell r="G820" t="str">
            <v>ﾌｸｲｹﾝﾀｶﾊﾏﾁｮｳ</v>
          </cell>
        </row>
        <row r="821">
          <cell r="A821" t="str">
            <v>184837</v>
          </cell>
          <cell r="B821" t="str">
            <v>福井県</v>
          </cell>
          <cell r="C821" t="str">
            <v>おおい町</v>
          </cell>
          <cell r="D821" t="str">
            <v>福井県おおい町</v>
          </cell>
          <cell r="E821" t="str">
            <v>ﾌｸｲｹﾝ</v>
          </cell>
          <cell r="F821" t="str">
            <v>ｵｵｲﾁｮｳ</v>
          </cell>
          <cell r="G821" t="str">
            <v>ﾌｸｲｹﾝｵｵｲﾁｮｳ</v>
          </cell>
        </row>
        <row r="822">
          <cell r="A822" t="str">
            <v>185019</v>
          </cell>
          <cell r="B822" t="str">
            <v>福井県</v>
          </cell>
          <cell r="C822" t="str">
            <v>若狭町</v>
          </cell>
          <cell r="D822" t="str">
            <v>福井県若狭町</v>
          </cell>
          <cell r="E822" t="str">
            <v>ﾌｸｲｹﾝ</v>
          </cell>
          <cell r="F822" t="str">
            <v>ﾜｶｻﾁｮｳ</v>
          </cell>
          <cell r="G822" t="str">
            <v>ﾌｸｲｹﾝﾜｶｻﾁｮｳ</v>
          </cell>
        </row>
        <row r="823">
          <cell r="A823" t="str">
            <v>190004</v>
          </cell>
          <cell r="B823" t="str">
            <v>山梨県</v>
          </cell>
          <cell r="D823" t="str">
            <v>山梨県</v>
          </cell>
          <cell r="E823" t="str">
            <v>ﾔﾏﾅｼｹﾝ</v>
          </cell>
          <cell r="G823" t="str">
            <v>ﾔﾏﾅｼｹﾝ</v>
          </cell>
        </row>
        <row r="824">
          <cell r="A824" t="str">
            <v>192015</v>
          </cell>
          <cell r="B824" t="str">
            <v>山梨県</v>
          </cell>
          <cell r="C824" t="str">
            <v>甲府市</v>
          </cell>
          <cell r="D824" t="str">
            <v>山梨県甲府市</v>
          </cell>
          <cell r="E824" t="str">
            <v>ﾔﾏﾅｼｹﾝ</v>
          </cell>
          <cell r="F824" t="str">
            <v>ｺｳﾌｼ</v>
          </cell>
          <cell r="G824" t="str">
            <v>ﾔﾏﾅｼｹﾝｺｳﾌｼ</v>
          </cell>
        </row>
        <row r="825">
          <cell r="A825" t="str">
            <v>192023</v>
          </cell>
          <cell r="B825" t="str">
            <v>山梨県</v>
          </cell>
          <cell r="C825" t="str">
            <v>富士吉田市</v>
          </cell>
          <cell r="D825" t="str">
            <v>山梨県富士吉田市</v>
          </cell>
          <cell r="E825" t="str">
            <v>ﾔﾏﾅｼｹﾝ</v>
          </cell>
          <cell r="F825" t="str">
            <v>ﾌｼﾞﾖｼﾀﾞｼ</v>
          </cell>
          <cell r="G825" t="str">
            <v>ﾔﾏﾅｼｹﾝﾌｼﾞﾖｼﾀﾞｼ</v>
          </cell>
        </row>
        <row r="826">
          <cell r="A826" t="str">
            <v>192040</v>
          </cell>
          <cell r="B826" t="str">
            <v>山梨県</v>
          </cell>
          <cell r="C826" t="str">
            <v>都留市</v>
          </cell>
          <cell r="D826" t="str">
            <v>山梨県都留市</v>
          </cell>
          <cell r="E826" t="str">
            <v>ﾔﾏﾅｼｹﾝ</v>
          </cell>
          <cell r="F826" t="str">
            <v>ﾂﾙｼ</v>
          </cell>
          <cell r="G826" t="str">
            <v>ﾔﾏﾅｼｹﾝﾂﾙｼ</v>
          </cell>
        </row>
        <row r="827">
          <cell r="A827" t="str">
            <v>192058</v>
          </cell>
          <cell r="B827" t="str">
            <v>山梨県</v>
          </cell>
          <cell r="C827" t="str">
            <v>山梨市</v>
          </cell>
          <cell r="D827" t="str">
            <v>山梨県山梨市</v>
          </cell>
          <cell r="E827" t="str">
            <v>ﾔﾏﾅｼｹﾝ</v>
          </cell>
          <cell r="F827" t="str">
            <v>ﾔﾏﾅｼｼ</v>
          </cell>
          <cell r="G827" t="str">
            <v>ﾔﾏﾅｼｹﾝﾔﾏﾅｼｼ</v>
          </cell>
        </row>
        <row r="828">
          <cell r="A828" t="str">
            <v>192066</v>
          </cell>
          <cell r="B828" t="str">
            <v>山梨県</v>
          </cell>
          <cell r="C828" t="str">
            <v>大月市</v>
          </cell>
          <cell r="D828" t="str">
            <v>山梨県大月市</v>
          </cell>
          <cell r="E828" t="str">
            <v>ﾔﾏﾅｼｹﾝ</v>
          </cell>
          <cell r="F828" t="str">
            <v>ｵｵﾂｷｼ</v>
          </cell>
          <cell r="G828" t="str">
            <v>ﾔﾏﾅｼｹﾝｵｵﾂｷｼ</v>
          </cell>
        </row>
        <row r="829">
          <cell r="A829" t="str">
            <v>192074</v>
          </cell>
          <cell r="B829" t="str">
            <v>山梨県</v>
          </cell>
          <cell r="C829" t="str">
            <v>韮崎市</v>
          </cell>
          <cell r="D829" t="str">
            <v>山梨県韮崎市</v>
          </cell>
          <cell r="E829" t="str">
            <v>ﾔﾏﾅｼｹﾝ</v>
          </cell>
          <cell r="F829" t="str">
            <v>ﾆﾗｻｷｼ</v>
          </cell>
          <cell r="G829" t="str">
            <v>ﾔﾏﾅｼｹﾝﾆﾗｻｷｼ</v>
          </cell>
        </row>
        <row r="830">
          <cell r="A830" t="str">
            <v>192082</v>
          </cell>
          <cell r="B830" t="str">
            <v>山梨県</v>
          </cell>
          <cell r="C830" t="str">
            <v>南アルプス市</v>
          </cell>
          <cell r="D830" t="str">
            <v>山梨県南アルプス市</v>
          </cell>
          <cell r="E830" t="str">
            <v>ﾔﾏﾅｼｹﾝ</v>
          </cell>
          <cell r="F830" t="str">
            <v>ﾐﾅﾐｱﾙﾌﾟｽｼ</v>
          </cell>
          <cell r="G830" t="str">
            <v>ﾔﾏﾅｼｹﾝﾐﾅﾐｱﾙﾌﾟｽｼ</v>
          </cell>
        </row>
        <row r="831">
          <cell r="A831" t="str">
            <v>192091</v>
          </cell>
          <cell r="B831" t="str">
            <v>山梨県</v>
          </cell>
          <cell r="C831" t="str">
            <v>北杜市</v>
          </cell>
          <cell r="D831" t="str">
            <v>山梨県北杜市</v>
          </cell>
          <cell r="E831" t="str">
            <v>ﾔﾏﾅｼｹﾝ</v>
          </cell>
          <cell r="F831" t="str">
            <v>ﾎｸﾄｼ</v>
          </cell>
          <cell r="G831" t="str">
            <v>ﾔﾏﾅｼｹﾝﾎｸﾄｼ</v>
          </cell>
        </row>
        <row r="832">
          <cell r="A832" t="str">
            <v>192104</v>
          </cell>
          <cell r="B832" t="str">
            <v>山梨県</v>
          </cell>
          <cell r="C832" t="str">
            <v>甲斐市</v>
          </cell>
          <cell r="D832" t="str">
            <v>山梨県甲斐市</v>
          </cell>
          <cell r="E832" t="str">
            <v>ﾔﾏﾅｼｹﾝ</v>
          </cell>
          <cell r="F832" t="str">
            <v>ｶｲｼ</v>
          </cell>
          <cell r="G832" t="str">
            <v>ﾔﾏﾅｼｹﾝｶｲｼ</v>
          </cell>
        </row>
        <row r="833">
          <cell r="A833" t="str">
            <v>192112</v>
          </cell>
          <cell r="B833" t="str">
            <v>山梨県</v>
          </cell>
          <cell r="C833" t="str">
            <v>笛吹市</v>
          </cell>
          <cell r="D833" t="str">
            <v>山梨県笛吹市</v>
          </cell>
          <cell r="E833" t="str">
            <v>ﾔﾏﾅｼｹﾝ</v>
          </cell>
          <cell r="F833" t="str">
            <v>ﾌｴﾌｷｼ</v>
          </cell>
          <cell r="G833" t="str">
            <v>ﾔﾏﾅｼｹﾝﾌｴﾌｷｼ</v>
          </cell>
        </row>
        <row r="834">
          <cell r="A834" t="str">
            <v>192121</v>
          </cell>
          <cell r="B834" t="str">
            <v>山梨県</v>
          </cell>
          <cell r="C834" t="str">
            <v>上野原市</v>
          </cell>
          <cell r="D834" t="str">
            <v>山梨県上野原市</v>
          </cell>
          <cell r="E834" t="str">
            <v>ﾔﾏﾅｼｹﾝ</v>
          </cell>
          <cell r="F834" t="str">
            <v>ｳｴﾉﾊﾗｼ</v>
          </cell>
          <cell r="G834" t="str">
            <v>ﾔﾏﾅｼｹﾝｳｴﾉﾊﾗｼ</v>
          </cell>
        </row>
        <row r="835">
          <cell r="A835" t="str">
            <v>192139</v>
          </cell>
          <cell r="B835" t="str">
            <v>山梨県</v>
          </cell>
          <cell r="C835" t="str">
            <v>甲州市</v>
          </cell>
          <cell r="D835" t="str">
            <v>山梨県甲州市</v>
          </cell>
          <cell r="E835" t="str">
            <v>ﾔﾏﾅｼｹﾝ</v>
          </cell>
          <cell r="F835" t="str">
            <v>ｺｳｼｭｳｼ</v>
          </cell>
          <cell r="G835" t="str">
            <v>ﾔﾏﾅｼｹﾝｺｳｼｭｳｼ</v>
          </cell>
        </row>
        <row r="836">
          <cell r="A836" t="str">
            <v>192147</v>
          </cell>
          <cell r="B836" t="str">
            <v>山梨県</v>
          </cell>
          <cell r="C836" t="str">
            <v>中央市</v>
          </cell>
          <cell r="D836" t="str">
            <v>山梨県中央市</v>
          </cell>
          <cell r="E836" t="str">
            <v>ﾔﾏﾅｼｹﾝ</v>
          </cell>
          <cell r="F836" t="str">
            <v>ﾁｭｳｵｳｼ</v>
          </cell>
          <cell r="G836" t="str">
            <v>ﾔﾏﾅｼｹﾝﾁｭｳｵｳｼ</v>
          </cell>
        </row>
        <row r="837">
          <cell r="A837" t="str">
            <v>193461</v>
          </cell>
          <cell r="B837" t="str">
            <v>山梨県</v>
          </cell>
          <cell r="C837" t="str">
            <v>市川三郷町</v>
          </cell>
          <cell r="D837" t="str">
            <v>山梨県市川三郷町</v>
          </cell>
          <cell r="E837" t="str">
            <v>ﾔﾏﾅｼｹﾝ</v>
          </cell>
          <cell r="F837" t="str">
            <v>ｲﾁｶﾜﾐｻﾄﾁｮｳ</v>
          </cell>
          <cell r="G837" t="str">
            <v>ﾔﾏﾅｼｹﾝｲﾁｶﾜﾐｻﾄﾁｮｳ</v>
          </cell>
        </row>
        <row r="838">
          <cell r="A838" t="str">
            <v>193640</v>
          </cell>
          <cell r="B838" t="str">
            <v>山梨県</v>
          </cell>
          <cell r="C838" t="str">
            <v>早川町</v>
          </cell>
          <cell r="D838" t="str">
            <v>山梨県早川町</v>
          </cell>
          <cell r="E838" t="str">
            <v>ﾔﾏﾅｼｹﾝ</v>
          </cell>
          <cell r="F838" t="str">
            <v>ﾊﾔｶﾜﾁｮｳ</v>
          </cell>
          <cell r="G838" t="str">
            <v>ﾔﾏﾅｼｹﾝﾊﾔｶﾜﾁｮｳ</v>
          </cell>
        </row>
        <row r="839">
          <cell r="A839" t="str">
            <v>193658</v>
          </cell>
          <cell r="B839" t="str">
            <v>山梨県</v>
          </cell>
          <cell r="C839" t="str">
            <v>身延町</v>
          </cell>
          <cell r="D839" t="str">
            <v>山梨県身延町</v>
          </cell>
          <cell r="E839" t="str">
            <v>ﾔﾏﾅｼｹﾝ</v>
          </cell>
          <cell r="F839" t="str">
            <v>ﾐﾉﾌﾞﾁｮｳ</v>
          </cell>
          <cell r="G839" t="str">
            <v>ﾔﾏﾅｼｹﾝﾐﾉﾌﾞﾁｮｳ</v>
          </cell>
        </row>
        <row r="840">
          <cell r="A840" t="str">
            <v>193666</v>
          </cell>
          <cell r="B840" t="str">
            <v>山梨県</v>
          </cell>
          <cell r="C840" t="str">
            <v>南部町</v>
          </cell>
          <cell r="D840" t="str">
            <v>山梨県南部町</v>
          </cell>
          <cell r="E840" t="str">
            <v>ﾔﾏﾅｼｹﾝ</v>
          </cell>
          <cell r="F840" t="str">
            <v>ﾅﾝﾌﾞﾁｮｳ</v>
          </cell>
          <cell r="G840" t="str">
            <v>ﾔﾏﾅｼｹﾝﾅﾝﾌﾞﾁｮｳ</v>
          </cell>
        </row>
        <row r="841">
          <cell r="A841" t="str">
            <v>193682</v>
          </cell>
          <cell r="B841" t="str">
            <v>山梨県</v>
          </cell>
          <cell r="C841" t="str">
            <v>富士川町</v>
          </cell>
          <cell r="D841" t="str">
            <v>山梨県富士川町</v>
          </cell>
          <cell r="E841" t="str">
            <v>ﾔﾏﾅｼｹﾝ</v>
          </cell>
          <cell r="F841" t="str">
            <v>ﾌｼﾞｶﾜﾁｮｳ</v>
          </cell>
          <cell r="G841" t="str">
            <v>ﾔﾏﾅｼｹﾝﾌｼﾞｶﾜﾁｮｳ</v>
          </cell>
        </row>
        <row r="842">
          <cell r="A842" t="str">
            <v>193844</v>
          </cell>
          <cell r="B842" t="str">
            <v>山梨県</v>
          </cell>
          <cell r="C842" t="str">
            <v>昭和町</v>
          </cell>
          <cell r="D842" t="str">
            <v>山梨県昭和町</v>
          </cell>
          <cell r="E842" t="str">
            <v>ﾔﾏﾅｼｹﾝ</v>
          </cell>
          <cell r="F842" t="str">
            <v>ｼｮｳﾜﾁｮｳ</v>
          </cell>
          <cell r="G842" t="str">
            <v>ﾔﾏﾅｼｹﾝｼｮｳﾜﾁｮｳ</v>
          </cell>
        </row>
        <row r="843">
          <cell r="A843" t="str">
            <v>194221</v>
          </cell>
          <cell r="B843" t="str">
            <v>山梨県</v>
          </cell>
          <cell r="C843" t="str">
            <v>道志村</v>
          </cell>
          <cell r="D843" t="str">
            <v>山梨県道志村</v>
          </cell>
          <cell r="E843" t="str">
            <v>ﾔﾏﾅｼｹﾝ</v>
          </cell>
          <cell r="F843" t="str">
            <v>ﾄﾞｳｼﾑﾗ</v>
          </cell>
          <cell r="G843" t="str">
            <v>ﾔﾏﾅｼｹﾝﾄﾞｳｼﾑﾗ</v>
          </cell>
        </row>
        <row r="844">
          <cell r="A844" t="str">
            <v>194239</v>
          </cell>
          <cell r="B844" t="str">
            <v>山梨県</v>
          </cell>
          <cell r="C844" t="str">
            <v>西桂町</v>
          </cell>
          <cell r="D844" t="str">
            <v>山梨県西桂町</v>
          </cell>
          <cell r="E844" t="str">
            <v>ﾔﾏﾅｼｹﾝ</v>
          </cell>
          <cell r="F844" t="str">
            <v>ﾆｼｶﾂﾗﾁｮｳ</v>
          </cell>
          <cell r="G844" t="str">
            <v>ﾔﾏﾅｼｹﾝﾆｼｶﾂﾗﾁｮｳ</v>
          </cell>
        </row>
        <row r="845">
          <cell r="A845" t="str">
            <v>194247</v>
          </cell>
          <cell r="B845" t="str">
            <v>山梨県</v>
          </cell>
          <cell r="C845" t="str">
            <v>忍野村</v>
          </cell>
          <cell r="D845" t="str">
            <v>山梨県忍野村</v>
          </cell>
          <cell r="E845" t="str">
            <v>ﾔﾏﾅｼｹﾝ</v>
          </cell>
          <cell r="F845" t="str">
            <v>ｵｼﾉﾑﾗ</v>
          </cell>
          <cell r="G845" t="str">
            <v>ﾔﾏﾅｼｹﾝｵｼﾉﾑﾗ</v>
          </cell>
        </row>
        <row r="846">
          <cell r="A846" t="str">
            <v>194255</v>
          </cell>
          <cell r="B846" t="str">
            <v>山梨県</v>
          </cell>
          <cell r="C846" t="str">
            <v>山中湖村</v>
          </cell>
          <cell r="D846" t="str">
            <v>山梨県山中湖村</v>
          </cell>
          <cell r="E846" t="str">
            <v>ﾔﾏﾅｼｹﾝ</v>
          </cell>
          <cell r="F846" t="str">
            <v>ﾔﾏﾅｶｺﾑﾗ</v>
          </cell>
          <cell r="G846" t="str">
            <v>ﾔﾏﾅｼｹﾝﾔﾏﾅｶｺﾑﾗ</v>
          </cell>
        </row>
        <row r="847">
          <cell r="A847" t="str">
            <v>194298</v>
          </cell>
          <cell r="B847" t="str">
            <v>山梨県</v>
          </cell>
          <cell r="C847" t="str">
            <v>鳴沢村</v>
          </cell>
          <cell r="D847" t="str">
            <v>山梨県鳴沢村</v>
          </cell>
          <cell r="E847" t="str">
            <v>ﾔﾏﾅｼｹﾝ</v>
          </cell>
          <cell r="F847" t="str">
            <v>ﾅﾙｻﾜﾑﾗ</v>
          </cell>
          <cell r="G847" t="str">
            <v>ﾔﾏﾅｼｹﾝﾅﾙｻﾜﾑﾗ</v>
          </cell>
        </row>
        <row r="848">
          <cell r="A848" t="str">
            <v>194301</v>
          </cell>
          <cell r="B848" t="str">
            <v>山梨県</v>
          </cell>
          <cell r="C848" t="str">
            <v>富士河口湖町</v>
          </cell>
          <cell r="D848" t="str">
            <v>山梨県富士河口湖町</v>
          </cell>
          <cell r="E848" t="str">
            <v>ﾔﾏﾅｼｹﾝ</v>
          </cell>
          <cell r="F848" t="str">
            <v>ﾌｼﾞｶﾜｸﾞﾁｺﾏﾁ</v>
          </cell>
          <cell r="G848" t="str">
            <v>ﾔﾏﾅｼｹﾝﾌｼﾞｶﾜｸﾞﾁｺﾏﾁ</v>
          </cell>
        </row>
        <row r="849">
          <cell r="A849" t="str">
            <v>194425</v>
          </cell>
          <cell r="B849" t="str">
            <v>山梨県</v>
          </cell>
          <cell r="C849" t="str">
            <v>小菅村</v>
          </cell>
          <cell r="D849" t="str">
            <v>山梨県小菅村</v>
          </cell>
          <cell r="E849" t="str">
            <v>ﾔﾏﾅｼｹﾝ</v>
          </cell>
          <cell r="F849" t="str">
            <v>ｺｽｹﾞﾑﾗ</v>
          </cell>
          <cell r="G849" t="str">
            <v>ﾔﾏﾅｼｹﾝｺｽｹﾞﾑﾗ</v>
          </cell>
        </row>
        <row r="850">
          <cell r="A850" t="str">
            <v>194433</v>
          </cell>
          <cell r="B850" t="str">
            <v>山梨県</v>
          </cell>
          <cell r="C850" t="str">
            <v>丹波山村</v>
          </cell>
          <cell r="D850" t="str">
            <v>山梨県丹波山村</v>
          </cell>
          <cell r="E850" t="str">
            <v>ﾔﾏﾅｼｹﾝ</v>
          </cell>
          <cell r="F850" t="str">
            <v>ﾀﾊﾞﾔﾏﾑﾗ</v>
          </cell>
          <cell r="G850" t="str">
            <v>ﾔﾏﾅｼｹﾝﾀﾊﾞﾔﾏﾑﾗ</v>
          </cell>
        </row>
        <row r="851">
          <cell r="A851" t="str">
            <v>200000</v>
          </cell>
          <cell r="B851" t="str">
            <v>長野県</v>
          </cell>
          <cell r="D851" t="str">
            <v>長野県</v>
          </cell>
          <cell r="E851" t="str">
            <v>ﾅｶﾞﾉｹﾝ</v>
          </cell>
          <cell r="G851" t="str">
            <v>ﾅｶﾞﾉｹﾝ</v>
          </cell>
        </row>
        <row r="852">
          <cell r="A852" t="str">
            <v>202011</v>
          </cell>
          <cell r="B852" t="str">
            <v>長野県</v>
          </cell>
          <cell r="C852" t="str">
            <v>長野市</v>
          </cell>
          <cell r="D852" t="str">
            <v>長野県長野市</v>
          </cell>
          <cell r="E852" t="str">
            <v>ﾅｶﾞﾉｹﾝ</v>
          </cell>
          <cell r="F852" t="str">
            <v>ﾅｶﾞﾉｼ</v>
          </cell>
          <cell r="G852" t="str">
            <v>ﾅｶﾞﾉｹﾝﾅｶﾞﾉｼ</v>
          </cell>
        </row>
        <row r="853">
          <cell r="A853" t="str">
            <v>202029</v>
          </cell>
          <cell r="B853" t="str">
            <v>長野県</v>
          </cell>
          <cell r="C853" t="str">
            <v>松本市</v>
          </cell>
          <cell r="D853" t="str">
            <v>長野県松本市</v>
          </cell>
          <cell r="E853" t="str">
            <v>ﾅｶﾞﾉｹﾝ</v>
          </cell>
          <cell r="F853" t="str">
            <v>ﾏﾂﾓﾄｼ</v>
          </cell>
          <cell r="G853" t="str">
            <v>ﾅｶﾞﾉｹﾝﾏﾂﾓﾄｼ</v>
          </cell>
        </row>
        <row r="854">
          <cell r="A854" t="str">
            <v>202037</v>
          </cell>
          <cell r="B854" t="str">
            <v>長野県</v>
          </cell>
          <cell r="C854" t="str">
            <v>上田市</v>
          </cell>
          <cell r="D854" t="str">
            <v>長野県上田市</v>
          </cell>
          <cell r="E854" t="str">
            <v>ﾅｶﾞﾉｹﾝ</v>
          </cell>
          <cell r="F854" t="str">
            <v>ｳｴﾀﾞｼ</v>
          </cell>
          <cell r="G854" t="str">
            <v>ﾅｶﾞﾉｹﾝｳｴﾀﾞｼ</v>
          </cell>
        </row>
        <row r="855">
          <cell r="A855" t="str">
            <v>202045</v>
          </cell>
          <cell r="B855" t="str">
            <v>長野県</v>
          </cell>
          <cell r="C855" t="str">
            <v>岡谷市</v>
          </cell>
          <cell r="D855" t="str">
            <v>長野県岡谷市</v>
          </cell>
          <cell r="E855" t="str">
            <v>ﾅｶﾞﾉｹﾝ</v>
          </cell>
          <cell r="F855" t="str">
            <v>ｵｶﾔｼ</v>
          </cell>
          <cell r="G855" t="str">
            <v>ﾅｶﾞﾉｹﾝｵｶﾔｼ</v>
          </cell>
        </row>
        <row r="856">
          <cell r="A856" t="str">
            <v>202053</v>
          </cell>
          <cell r="B856" t="str">
            <v>長野県</v>
          </cell>
          <cell r="C856" t="str">
            <v>飯田市</v>
          </cell>
          <cell r="D856" t="str">
            <v>長野県飯田市</v>
          </cell>
          <cell r="E856" t="str">
            <v>ﾅｶﾞﾉｹﾝ</v>
          </cell>
          <cell r="F856" t="str">
            <v>ｲｲﾀﾞｼ</v>
          </cell>
          <cell r="G856" t="str">
            <v>ﾅｶﾞﾉｹﾝｲｲﾀﾞｼ</v>
          </cell>
        </row>
        <row r="857">
          <cell r="A857" t="str">
            <v>202061</v>
          </cell>
          <cell r="B857" t="str">
            <v>長野県</v>
          </cell>
          <cell r="C857" t="str">
            <v>諏訪市</v>
          </cell>
          <cell r="D857" t="str">
            <v>長野県諏訪市</v>
          </cell>
          <cell r="E857" t="str">
            <v>ﾅｶﾞﾉｹﾝ</v>
          </cell>
          <cell r="F857" t="str">
            <v>ｽﾜｼ</v>
          </cell>
          <cell r="G857" t="str">
            <v>ﾅｶﾞﾉｹﾝｽﾜｼ</v>
          </cell>
        </row>
        <row r="858">
          <cell r="A858" t="str">
            <v>202070</v>
          </cell>
          <cell r="B858" t="str">
            <v>長野県</v>
          </cell>
          <cell r="C858" t="str">
            <v>須坂市</v>
          </cell>
          <cell r="D858" t="str">
            <v>長野県須坂市</v>
          </cell>
          <cell r="E858" t="str">
            <v>ﾅｶﾞﾉｹﾝ</v>
          </cell>
          <cell r="F858" t="str">
            <v>ｽｻﾞｶｼ</v>
          </cell>
          <cell r="G858" t="str">
            <v>ﾅｶﾞﾉｹﾝｽｻﾞｶｼ</v>
          </cell>
        </row>
        <row r="859">
          <cell r="A859" t="str">
            <v>202088</v>
          </cell>
          <cell r="B859" t="str">
            <v>長野県</v>
          </cell>
          <cell r="C859" t="str">
            <v>小諸市</v>
          </cell>
          <cell r="D859" t="str">
            <v>長野県小諸市</v>
          </cell>
          <cell r="E859" t="str">
            <v>ﾅｶﾞﾉｹﾝ</v>
          </cell>
          <cell r="F859" t="str">
            <v>ｺﾓﾛｼ</v>
          </cell>
          <cell r="G859" t="str">
            <v>ﾅｶﾞﾉｹﾝｺﾓﾛｼ</v>
          </cell>
        </row>
        <row r="860">
          <cell r="A860" t="str">
            <v>202096</v>
          </cell>
          <cell r="B860" t="str">
            <v>長野県</v>
          </cell>
          <cell r="C860" t="str">
            <v>伊那市</v>
          </cell>
          <cell r="D860" t="str">
            <v>長野県伊那市</v>
          </cell>
          <cell r="E860" t="str">
            <v>ﾅｶﾞﾉｹﾝ</v>
          </cell>
          <cell r="F860" t="str">
            <v>ｲﾅｼ</v>
          </cell>
          <cell r="G860" t="str">
            <v>ﾅｶﾞﾉｹﾝｲﾅｼ</v>
          </cell>
        </row>
        <row r="861">
          <cell r="A861" t="str">
            <v>202100</v>
          </cell>
          <cell r="B861" t="str">
            <v>長野県</v>
          </cell>
          <cell r="C861" t="str">
            <v>駒ヶ根市</v>
          </cell>
          <cell r="D861" t="str">
            <v>長野県駒ヶ根市</v>
          </cell>
          <cell r="E861" t="str">
            <v>ﾅｶﾞﾉｹﾝ</v>
          </cell>
          <cell r="F861" t="str">
            <v>ｺﾏｶﾞﾈｼ</v>
          </cell>
          <cell r="G861" t="str">
            <v>ﾅｶﾞﾉｹﾝｺﾏｶﾞﾈｼ</v>
          </cell>
        </row>
        <row r="862">
          <cell r="A862" t="str">
            <v>202118</v>
          </cell>
          <cell r="B862" t="str">
            <v>長野県</v>
          </cell>
          <cell r="C862" t="str">
            <v>中野市</v>
          </cell>
          <cell r="D862" t="str">
            <v>長野県中野市</v>
          </cell>
          <cell r="E862" t="str">
            <v>ﾅｶﾞﾉｹﾝ</v>
          </cell>
          <cell r="F862" t="str">
            <v>ﾅｶﾉｼ</v>
          </cell>
          <cell r="G862" t="str">
            <v>ﾅｶﾞﾉｹﾝﾅｶﾉｼ</v>
          </cell>
        </row>
        <row r="863">
          <cell r="A863" t="str">
            <v>202126</v>
          </cell>
          <cell r="B863" t="str">
            <v>長野県</v>
          </cell>
          <cell r="C863" t="str">
            <v>大町市</v>
          </cell>
          <cell r="D863" t="str">
            <v>長野県大町市</v>
          </cell>
          <cell r="E863" t="str">
            <v>ﾅｶﾞﾉｹﾝ</v>
          </cell>
          <cell r="F863" t="str">
            <v>ｵｵﾏﾁｼ</v>
          </cell>
          <cell r="G863" t="str">
            <v>ﾅｶﾞﾉｹﾝｵｵﾏﾁｼ</v>
          </cell>
        </row>
        <row r="864">
          <cell r="A864" t="str">
            <v>202134</v>
          </cell>
          <cell r="B864" t="str">
            <v>長野県</v>
          </cell>
          <cell r="C864" t="str">
            <v>飯山市</v>
          </cell>
          <cell r="D864" t="str">
            <v>長野県飯山市</v>
          </cell>
          <cell r="E864" t="str">
            <v>ﾅｶﾞﾉｹﾝ</v>
          </cell>
          <cell r="F864" t="str">
            <v>ｲｲﾔﾏｼ</v>
          </cell>
          <cell r="G864" t="str">
            <v>ﾅｶﾞﾉｹﾝｲｲﾔﾏｼ</v>
          </cell>
        </row>
        <row r="865">
          <cell r="A865" t="str">
            <v>202142</v>
          </cell>
          <cell r="B865" t="str">
            <v>長野県</v>
          </cell>
          <cell r="C865" t="str">
            <v>茅野市</v>
          </cell>
          <cell r="D865" t="str">
            <v>長野県茅野市</v>
          </cell>
          <cell r="E865" t="str">
            <v>ﾅｶﾞﾉｹﾝ</v>
          </cell>
          <cell r="F865" t="str">
            <v>ﾁﾉｼ</v>
          </cell>
          <cell r="G865" t="str">
            <v>ﾅｶﾞﾉｹﾝﾁﾉｼ</v>
          </cell>
        </row>
        <row r="866">
          <cell r="A866" t="str">
            <v>202151</v>
          </cell>
          <cell r="B866" t="str">
            <v>長野県</v>
          </cell>
          <cell r="C866" t="str">
            <v>塩尻市</v>
          </cell>
          <cell r="D866" t="str">
            <v>長野県塩尻市</v>
          </cell>
          <cell r="E866" t="str">
            <v>ﾅｶﾞﾉｹﾝ</v>
          </cell>
          <cell r="F866" t="str">
            <v>ｼｵｼﾞﾘｼ</v>
          </cell>
          <cell r="G866" t="str">
            <v>ﾅｶﾞﾉｹﾝｼｵｼﾞﾘｼ</v>
          </cell>
        </row>
        <row r="867">
          <cell r="A867" t="str">
            <v>202177</v>
          </cell>
          <cell r="B867" t="str">
            <v>長野県</v>
          </cell>
          <cell r="C867" t="str">
            <v>佐久市</v>
          </cell>
          <cell r="D867" t="str">
            <v>長野県佐久市</v>
          </cell>
          <cell r="E867" t="str">
            <v>ﾅｶﾞﾉｹﾝ</v>
          </cell>
          <cell r="F867" t="str">
            <v>ｻｸｼ</v>
          </cell>
          <cell r="G867" t="str">
            <v>ﾅｶﾞﾉｹﾝｻｸｼ</v>
          </cell>
        </row>
        <row r="868">
          <cell r="A868" t="str">
            <v>202185</v>
          </cell>
          <cell r="B868" t="str">
            <v>長野県</v>
          </cell>
          <cell r="C868" t="str">
            <v>千曲市</v>
          </cell>
          <cell r="D868" t="str">
            <v>長野県千曲市</v>
          </cell>
          <cell r="E868" t="str">
            <v>ﾅｶﾞﾉｹﾝ</v>
          </cell>
          <cell r="F868" t="str">
            <v>ﾁｸﾏｼ</v>
          </cell>
          <cell r="G868" t="str">
            <v>ﾅｶﾞﾉｹﾝﾁｸﾏｼ</v>
          </cell>
        </row>
        <row r="869">
          <cell r="A869" t="str">
            <v>202193</v>
          </cell>
          <cell r="B869" t="str">
            <v>長野県</v>
          </cell>
          <cell r="C869" t="str">
            <v>東御市</v>
          </cell>
          <cell r="D869" t="str">
            <v>長野県東御市</v>
          </cell>
          <cell r="E869" t="str">
            <v>ﾅｶﾞﾉｹﾝ</v>
          </cell>
          <cell r="F869" t="str">
            <v>ﾄｳﾐｼ</v>
          </cell>
          <cell r="G869" t="str">
            <v>ﾅｶﾞﾉｹﾝﾄｳﾐｼ</v>
          </cell>
        </row>
        <row r="870">
          <cell r="A870" t="str">
            <v>202207</v>
          </cell>
          <cell r="B870" t="str">
            <v>長野県</v>
          </cell>
          <cell r="C870" t="str">
            <v>安曇野市</v>
          </cell>
          <cell r="D870" t="str">
            <v>長野県安曇野市</v>
          </cell>
          <cell r="E870" t="str">
            <v>ﾅｶﾞﾉｹﾝ</v>
          </cell>
          <cell r="F870" t="str">
            <v>ｱﾂﾞﾐﾉｼ</v>
          </cell>
          <cell r="G870" t="str">
            <v>ﾅｶﾞﾉｹﾝｱﾂﾞﾐﾉｼ</v>
          </cell>
        </row>
        <row r="871">
          <cell r="A871" t="str">
            <v>203033</v>
          </cell>
          <cell r="B871" t="str">
            <v>長野県</v>
          </cell>
          <cell r="C871" t="str">
            <v>小海町</v>
          </cell>
          <cell r="D871" t="str">
            <v>長野県小海町</v>
          </cell>
          <cell r="E871" t="str">
            <v>ﾅｶﾞﾉｹﾝ</v>
          </cell>
          <cell r="F871" t="str">
            <v>ｺｳﾐﾏﾁ</v>
          </cell>
          <cell r="G871" t="str">
            <v>ﾅｶﾞﾉｹﾝｺｳﾐﾏﾁ</v>
          </cell>
        </row>
        <row r="872">
          <cell r="A872" t="str">
            <v>203041</v>
          </cell>
          <cell r="B872" t="str">
            <v>長野県</v>
          </cell>
          <cell r="C872" t="str">
            <v>川上村</v>
          </cell>
          <cell r="D872" t="str">
            <v>長野県川上村</v>
          </cell>
          <cell r="E872" t="str">
            <v>ﾅｶﾞﾉｹﾝ</v>
          </cell>
          <cell r="F872" t="str">
            <v>ｶﾜｶﾐﾑﾗ</v>
          </cell>
          <cell r="G872" t="str">
            <v>ﾅｶﾞﾉｹﾝｶﾜｶﾐﾑﾗ</v>
          </cell>
        </row>
        <row r="873">
          <cell r="A873" t="str">
            <v>203050</v>
          </cell>
          <cell r="B873" t="str">
            <v>長野県</v>
          </cell>
          <cell r="C873" t="str">
            <v>南牧村</v>
          </cell>
          <cell r="D873" t="str">
            <v>長野県南牧村</v>
          </cell>
          <cell r="E873" t="str">
            <v>ﾅｶﾞﾉｹﾝ</v>
          </cell>
          <cell r="F873" t="str">
            <v>ﾐﾅﾐﾏｷﾑﾗ</v>
          </cell>
          <cell r="G873" t="str">
            <v>ﾅｶﾞﾉｹﾝﾐﾅﾐﾏｷﾑﾗ</v>
          </cell>
        </row>
        <row r="874">
          <cell r="A874" t="str">
            <v>203068</v>
          </cell>
          <cell r="B874" t="str">
            <v>長野県</v>
          </cell>
          <cell r="C874" t="str">
            <v>南相木村</v>
          </cell>
          <cell r="D874" t="str">
            <v>長野県南相木村</v>
          </cell>
          <cell r="E874" t="str">
            <v>ﾅｶﾞﾉｹﾝ</v>
          </cell>
          <cell r="F874" t="str">
            <v>ﾐﾅﾐｱｲｷﾑﾗ</v>
          </cell>
          <cell r="G874" t="str">
            <v>ﾅｶﾞﾉｹﾝﾐﾅﾐｱｲｷﾑﾗ</v>
          </cell>
        </row>
        <row r="875">
          <cell r="A875" t="str">
            <v>203076</v>
          </cell>
          <cell r="B875" t="str">
            <v>長野県</v>
          </cell>
          <cell r="C875" t="str">
            <v>北相木村</v>
          </cell>
          <cell r="D875" t="str">
            <v>長野県北相木村</v>
          </cell>
          <cell r="E875" t="str">
            <v>ﾅｶﾞﾉｹﾝ</v>
          </cell>
          <cell r="F875" t="str">
            <v>ｷﾀｱｲｷﾑﾗ</v>
          </cell>
          <cell r="G875" t="str">
            <v>ﾅｶﾞﾉｹﾝｷﾀｱｲｷﾑﾗ</v>
          </cell>
        </row>
        <row r="876">
          <cell r="A876" t="str">
            <v>203092</v>
          </cell>
          <cell r="B876" t="str">
            <v>長野県</v>
          </cell>
          <cell r="C876" t="str">
            <v>佐久穂町</v>
          </cell>
          <cell r="D876" t="str">
            <v>長野県佐久穂町</v>
          </cell>
          <cell r="E876" t="str">
            <v>ﾅｶﾞﾉｹﾝ</v>
          </cell>
          <cell r="F876" t="str">
            <v>ｻｸﾎﾏﾁ</v>
          </cell>
          <cell r="G876" t="str">
            <v>ﾅｶﾞﾉｹﾝｻｸﾎﾏﾁ</v>
          </cell>
        </row>
        <row r="877">
          <cell r="A877" t="str">
            <v>203211</v>
          </cell>
          <cell r="B877" t="str">
            <v>長野県</v>
          </cell>
          <cell r="C877" t="str">
            <v>軽井沢町</v>
          </cell>
          <cell r="D877" t="str">
            <v>長野県軽井沢町</v>
          </cell>
          <cell r="E877" t="str">
            <v>ﾅｶﾞﾉｹﾝ</v>
          </cell>
          <cell r="F877" t="str">
            <v>ｶﾙｲｻﾞﾜﾏﾁ</v>
          </cell>
          <cell r="G877" t="str">
            <v>ﾅｶﾞﾉｹﾝｶﾙｲｻﾞﾜﾏﾁ</v>
          </cell>
        </row>
        <row r="878">
          <cell r="A878" t="str">
            <v>203238</v>
          </cell>
          <cell r="B878" t="str">
            <v>長野県</v>
          </cell>
          <cell r="C878" t="str">
            <v>御代田町</v>
          </cell>
          <cell r="D878" t="str">
            <v>長野県御代田町</v>
          </cell>
          <cell r="E878" t="str">
            <v>ﾅｶﾞﾉｹﾝ</v>
          </cell>
          <cell r="F878" t="str">
            <v>ﾐﾖﾀﾏﾁ</v>
          </cell>
          <cell r="G878" t="str">
            <v>ﾅｶﾞﾉｹﾝﾐﾖﾀﾏﾁ</v>
          </cell>
        </row>
        <row r="879">
          <cell r="A879" t="str">
            <v>203246</v>
          </cell>
          <cell r="B879" t="str">
            <v>長野県</v>
          </cell>
          <cell r="C879" t="str">
            <v>立科町</v>
          </cell>
          <cell r="D879" t="str">
            <v>長野県立科町</v>
          </cell>
          <cell r="E879" t="str">
            <v>ﾅｶﾞﾉｹﾝ</v>
          </cell>
          <cell r="F879" t="str">
            <v>ﾀﾃｼﾅﾏﾁ</v>
          </cell>
          <cell r="G879" t="str">
            <v>ﾅｶﾞﾉｹﾝﾀﾃｼﾅﾏﾁ</v>
          </cell>
        </row>
        <row r="880">
          <cell r="A880" t="str">
            <v>203491</v>
          </cell>
          <cell r="B880" t="str">
            <v>長野県</v>
          </cell>
          <cell r="C880" t="str">
            <v>青木村</v>
          </cell>
          <cell r="D880" t="str">
            <v>長野県青木村</v>
          </cell>
          <cell r="E880" t="str">
            <v>ﾅｶﾞﾉｹﾝ</v>
          </cell>
          <cell r="F880" t="str">
            <v>ｱｵｷﾑﾗ</v>
          </cell>
          <cell r="G880" t="str">
            <v>ﾅｶﾞﾉｹﾝｱｵｷﾑﾗ</v>
          </cell>
        </row>
        <row r="881">
          <cell r="A881" t="str">
            <v>203505</v>
          </cell>
          <cell r="B881" t="str">
            <v>長野県</v>
          </cell>
          <cell r="C881" t="str">
            <v>長和町</v>
          </cell>
          <cell r="D881" t="str">
            <v>長野県長和町</v>
          </cell>
          <cell r="E881" t="str">
            <v>ﾅｶﾞﾉｹﾝ</v>
          </cell>
          <cell r="F881" t="str">
            <v>ﾅｶﾞﾜﾏﾁ</v>
          </cell>
          <cell r="G881" t="str">
            <v>ﾅｶﾞﾉｹﾝﾅｶﾞﾜﾏﾁ</v>
          </cell>
        </row>
        <row r="882">
          <cell r="A882" t="str">
            <v>203611</v>
          </cell>
          <cell r="B882" t="str">
            <v>長野県</v>
          </cell>
          <cell r="C882" t="str">
            <v>下諏訪町</v>
          </cell>
          <cell r="D882" t="str">
            <v>長野県下諏訪町</v>
          </cell>
          <cell r="E882" t="str">
            <v>ﾅｶﾞﾉｹﾝ</v>
          </cell>
          <cell r="F882" t="str">
            <v>ｼﾓｽﾜﾏﾁ</v>
          </cell>
          <cell r="G882" t="str">
            <v>ﾅｶﾞﾉｹﾝｼﾓｽﾜﾏﾁ</v>
          </cell>
        </row>
        <row r="883">
          <cell r="A883" t="str">
            <v>203629</v>
          </cell>
          <cell r="B883" t="str">
            <v>長野県</v>
          </cell>
          <cell r="C883" t="str">
            <v>富士見町</v>
          </cell>
          <cell r="D883" t="str">
            <v>長野県富士見町</v>
          </cell>
          <cell r="E883" t="str">
            <v>ﾅｶﾞﾉｹﾝ</v>
          </cell>
          <cell r="F883" t="str">
            <v>ﾌｼﾞﾐﾏﾁ</v>
          </cell>
          <cell r="G883" t="str">
            <v>ﾅｶﾞﾉｹﾝﾌｼﾞﾐﾏﾁ</v>
          </cell>
        </row>
        <row r="884">
          <cell r="A884" t="str">
            <v>203637</v>
          </cell>
          <cell r="B884" t="str">
            <v>長野県</v>
          </cell>
          <cell r="C884" t="str">
            <v>原村</v>
          </cell>
          <cell r="D884" t="str">
            <v>長野県原村</v>
          </cell>
          <cell r="E884" t="str">
            <v>ﾅｶﾞﾉｹﾝ</v>
          </cell>
          <cell r="F884" t="str">
            <v>ﾊﾗﾑﾗ</v>
          </cell>
          <cell r="G884" t="str">
            <v>ﾅｶﾞﾉｹﾝﾊﾗﾑﾗ</v>
          </cell>
        </row>
        <row r="885">
          <cell r="A885" t="str">
            <v>203823</v>
          </cell>
          <cell r="B885" t="str">
            <v>長野県</v>
          </cell>
          <cell r="C885" t="str">
            <v>辰野町</v>
          </cell>
          <cell r="D885" t="str">
            <v>長野県辰野町</v>
          </cell>
          <cell r="E885" t="str">
            <v>ﾅｶﾞﾉｹﾝ</v>
          </cell>
          <cell r="F885" t="str">
            <v>ﾀﾂﾉﾏﾁ</v>
          </cell>
          <cell r="G885" t="str">
            <v>ﾅｶﾞﾉｹﾝﾀﾂﾉﾏﾁ</v>
          </cell>
        </row>
        <row r="886">
          <cell r="A886" t="str">
            <v>203831</v>
          </cell>
          <cell r="B886" t="str">
            <v>長野県</v>
          </cell>
          <cell r="C886" t="str">
            <v>箕輪町</v>
          </cell>
          <cell r="D886" t="str">
            <v>長野県箕輪町</v>
          </cell>
          <cell r="E886" t="str">
            <v>ﾅｶﾞﾉｹﾝ</v>
          </cell>
          <cell r="F886" t="str">
            <v>ﾐﾉﾜﾏﾁ</v>
          </cell>
          <cell r="G886" t="str">
            <v>ﾅｶﾞﾉｹﾝﾐﾉﾜﾏﾁ</v>
          </cell>
        </row>
        <row r="887">
          <cell r="A887" t="str">
            <v>203840</v>
          </cell>
          <cell r="B887" t="str">
            <v>長野県</v>
          </cell>
          <cell r="C887" t="str">
            <v>飯島町</v>
          </cell>
          <cell r="D887" t="str">
            <v>長野県飯島町</v>
          </cell>
          <cell r="E887" t="str">
            <v>ﾅｶﾞﾉｹﾝ</v>
          </cell>
          <cell r="F887" t="str">
            <v>ｲｲｼﾞﾏﾏﾁ</v>
          </cell>
          <cell r="G887" t="str">
            <v>ﾅｶﾞﾉｹﾝｲｲｼﾞﾏﾏﾁ</v>
          </cell>
        </row>
        <row r="888">
          <cell r="A888" t="str">
            <v>203858</v>
          </cell>
          <cell r="B888" t="str">
            <v>長野県</v>
          </cell>
          <cell r="C888" t="str">
            <v>南箕輪村</v>
          </cell>
          <cell r="D888" t="str">
            <v>長野県南箕輪村</v>
          </cell>
          <cell r="E888" t="str">
            <v>ﾅｶﾞﾉｹﾝ</v>
          </cell>
          <cell r="F888" t="str">
            <v>ﾐﾅﾐﾐﾉﾜﾑﾗ</v>
          </cell>
          <cell r="G888" t="str">
            <v>ﾅｶﾞﾉｹﾝﾐﾅﾐﾐﾉﾜﾑﾗ</v>
          </cell>
        </row>
        <row r="889">
          <cell r="A889" t="str">
            <v>203866</v>
          </cell>
          <cell r="B889" t="str">
            <v>長野県</v>
          </cell>
          <cell r="C889" t="str">
            <v>中川村</v>
          </cell>
          <cell r="D889" t="str">
            <v>長野県中川村</v>
          </cell>
          <cell r="E889" t="str">
            <v>ﾅｶﾞﾉｹﾝ</v>
          </cell>
          <cell r="F889" t="str">
            <v>ﾅｶｶﾞﾜﾑﾗ</v>
          </cell>
          <cell r="G889" t="str">
            <v>ﾅｶﾞﾉｹﾝﾅｶｶﾞﾜﾑﾗ</v>
          </cell>
        </row>
        <row r="890">
          <cell r="A890" t="str">
            <v>203882</v>
          </cell>
          <cell r="B890" t="str">
            <v>長野県</v>
          </cell>
          <cell r="C890" t="str">
            <v>宮田村</v>
          </cell>
          <cell r="D890" t="str">
            <v>長野県宮田村</v>
          </cell>
          <cell r="E890" t="str">
            <v>ﾅｶﾞﾉｹﾝ</v>
          </cell>
          <cell r="F890" t="str">
            <v>ﾐﾔﾀﾞﾑﾗ</v>
          </cell>
          <cell r="G890" t="str">
            <v>ﾅｶﾞﾉｹﾝﾐﾔﾀﾞﾑﾗ</v>
          </cell>
        </row>
        <row r="891">
          <cell r="A891" t="str">
            <v>204021</v>
          </cell>
          <cell r="B891" t="str">
            <v>長野県</v>
          </cell>
          <cell r="C891" t="str">
            <v>松川町</v>
          </cell>
          <cell r="D891" t="str">
            <v>長野県松川町</v>
          </cell>
          <cell r="E891" t="str">
            <v>ﾅｶﾞﾉｹﾝ</v>
          </cell>
          <cell r="F891" t="str">
            <v>ﾏﾂｶﾜﾏﾁ</v>
          </cell>
          <cell r="G891" t="str">
            <v>ﾅｶﾞﾉｹﾝﾏﾂｶﾜﾏﾁ</v>
          </cell>
        </row>
        <row r="892">
          <cell r="A892" t="str">
            <v>204030</v>
          </cell>
          <cell r="B892" t="str">
            <v>長野県</v>
          </cell>
          <cell r="C892" t="str">
            <v>高森町</v>
          </cell>
          <cell r="D892" t="str">
            <v>長野県高森町</v>
          </cell>
          <cell r="E892" t="str">
            <v>ﾅｶﾞﾉｹﾝ</v>
          </cell>
          <cell r="F892" t="str">
            <v>ﾀｶﾓﾘﾏﾁ</v>
          </cell>
          <cell r="G892" t="str">
            <v>ﾅｶﾞﾉｹﾝﾀｶﾓﾘﾏﾁ</v>
          </cell>
        </row>
        <row r="893">
          <cell r="A893" t="str">
            <v>204048</v>
          </cell>
          <cell r="B893" t="str">
            <v>長野県</v>
          </cell>
          <cell r="C893" t="str">
            <v>阿南町</v>
          </cell>
          <cell r="D893" t="str">
            <v>長野県阿南町</v>
          </cell>
          <cell r="E893" t="str">
            <v>ﾅｶﾞﾉｹﾝ</v>
          </cell>
          <cell r="F893" t="str">
            <v>ｱﾅﾝﾁｮｳ</v>
          </cell>
          <cell r="G893" t="str">
            <v>ﾅｶﾞﾉｹﾝｱﾅﾝﾁｮｳ</v>
          </cell>
        </row>
        <row r="894">
          <cell r="A894" t="str">
            <v>204072</v>
          </cell>
          <cell r="B894" t="str">
            <v>長野県</v>
          </cell>
          <cell r="C894" t="str">
            <v>阿智村</v>
          </cell>
          <cell r="D894" t="str">
            <v>長野県阿智村</v>
          </cell>
          <cell r="E894" t="str">
            <v>ﾅｶﾞﾉｹﾝ</v>
          </cell>
          <cell r="F894" t="str">
            <v>ｱﾁﾑﾗ</v>
          </cell>
          <cell r="G894" t="str">
            <v>ﾅｶﾞﾉｹﾝｱﾁﾑﾗ</v>
          </cell>
        </row>
        <row r="895">
          <cell r="A895" t="str">
            <v>204099</v>
          </cell>
          <cell r="B895" t="str">
            <v>長野県</v>
          </cell>
          <cell r="C895" t="str">
            <v>平谷村</v>
          </cell>
          <cell r="D895" t="str">
            <v>長野県平谷村</v>
          </cell>
          <cell r="E895" t="str">
            <v>ﾅｶﾞﾉｹﾝ</v>
          </cell>
          <cell r="F895" t="str">
            <v>ﾋﾗﾔﾑﾗ</v>
          </cell>
          <cell r="G895" t="str">
            <v>ﾅｶﾞﾉｹﾝﾋﾗﾔﾑﾗ</v>
          </cell>
        </row>
        <row r="896">
          <cell r="A896" t="str">
            <v>204102</v>
          </cell>
          <cell r="B896" t="str">
            <v>長野県</v>
          </cell>
          <cell r="C896" t="str">
            <v>根羽村</v>
          </cell>
          <cell r="D896" t="str">
            <v>長野県根羽村</v>
          </cell>
          <cell r="E896" t="str">
            <v>ﾅｶﾞﾉｹﾝ</v>
          </cell>
          <cell r="F896" t="str">
            <v>ﾈﾊﾞﾑﾗ</v>
          </cell>
          <cell r="G896" t="str">
            <v>ﾅｶﾞﾉｹﾝﾈﾊﾞﾑﾗ</v>
          </cell>
        </row>
        <row r="897">
          <cell r="A897" t="str">
            <v>204111</v>
          </cell>
          <cell r="B897" t="str">
            <v>長野県</v>
          </cell>
          <cell r="C897" t="str">
            <v>下條村</v>
          </cell>
          <cell r="D897" t="str">
            <v>長野県下條村</v>
          </cell>
          <cell r="E897" t="str">
            <v>ﾅｶﾞﾉｹﾝ</v>
          </cell>
          <cell r="F897" t="str">
            <v>ｼﾓｼﾞｮｳﾑﾗ</v>
          </cell>
          <cell r="G897" t="str">
            <v>ﾅｶﾞﾉｹﾝｼﾓｼﾞｮｳﾑﾗ</v>
          </cell>
        </row>
        <row r="898">
          <cell r="A898" t="str">
            <v>204129</v>
          </cell>
          <cell r="B898" t="str">
            <v>長野県</v>
          </cell>
          <cell r="C898" t="str">
            <v>売木村</v>
          </cell>
          <cell r="D898" t="str">
            <v>長野県売木村</v>
          </cell>
          <cell r="E898" t="str">
            <v>ﾅｶﾞﾉｹﾝ</v>
          </cell>
          <cell r="F898" t="str">
            <v>ｳﾙｷﾞﾑﾗ</v>
          </cell>
          <cell r="G898" t="str">
            <v>ﾅｶﾞﾉｹﾝｳﾙｷﾞﾑﾗ</v>
          </cell>
        </row>
        <row r="899">
          <cell r="A899" t="str">
            <v>204137</v>
          </cell>
          <cell r="B899" t="str">
            <v>長野県</v>
          </cell>
          <cell r="C899" t="str">
            <v>天龍村</v>
          </cell>
          <cell r="D899" t="str">
            <v>長野県天龍村</v>
          </cell>
          <cell r="E899" t="str">
            <v>ﾅｶﾞﾉｹﾝ</v>
          </cell>
          <cell r="F899" t="str">
            <v>ﾃﾝﾘｭｳﾑﾗ</v>
          </cell>
          <cell r="G899" t="str">
            <v>ﾅｶﾞﾉｹﾝﾃﾝﾘｭｳﾑﾗ</v>
          </cell>
        </row>
        <row r="900">
          <cell r="A900" t="str">
            <v>204145</v>
          </cell>
          <cell r="B900" t="str">
            <v>長野県</v>
          </cell>
          <cell r="C900" t="str">
            <v>泰阜村</v>
          </cell>
          <cell r="D900" t="str">
            <v>長野県泰阜村</v>
          </cell>
          <cell r="E900" t="str">
            <v>ﾅｶﾞﾉｹﾝ</v>
          </cell>
          <cell r="F900" t="str">
            <v>ﾔｽｵｶﾑﾗ</v>
          </cell>
          <cell r="G900" t="str">
            <v>ﾅｶﾞﾉｹﾝﾔｽｵｶﾑﾗ</v>
          </cell>
        </row>
        <row r="901">
          <cell r="A901" t="str">
            <v>204153</v>
          </cell>
          <cell r="B901" t="str">
            <v>長野県</v>
          </cell>
          <cell r="C901" t="str">
            <v>喬木村</v>
          </cell>
          <cell r="D901" t="str">
            <v>長野県喬木村</v>
          </cell>
          <cell r="E901" t="str">
            <v>ﾅｶﾞﾉｹﾝ</v>
          </cell>
          <cell r="F901" t="str">
            <v>ﾀｶｷﾞﾑﾗ</v>
          </cell>
          <cell r="G901" t="str">
            <v>ﾅｶﾞﾉｹﾝﾀｶｷﾞﾑﾗ</v>
          </cell>
        </row>
        <row r="902">
          <cell r="A902" t="str">
            <v>204161</v>
          </cell>
          <cell r="B902" t="str">
            <v>長野県</v>
          </cell>
          <cell r="C902" t="str">
            <v>豊丘村</v>
          </cell>
          <cell r="D902" t="str">
            <v>長野県豊丘村</v>
          </cell>
          <cell r="E902" t="str">
            <v>ﾅｶﾞﾉｹﾝ</v>
          </cell>
          <cell r="F902" t="str">
            <v>ﾄﾖｵｶﾑﾗ</v>
          </cell>
          <cell r="G902" t="str">
            <v>ﾅｶﾞﾉｹﾝﾄﾖｵｶﾑﾗ</v>
          </cell>
        </row>
        <row r="903">
          <cell r="A903" t="str">
            <v>204170</v>
          </cell>
          <cell r="B903" t="str">
            <v>長野県</v>
          </cell>
          <cell r="C903" t="str">
            <v>大鹿村</v>
          </cell>
          <cell r="D903" t="str">
            <v>長野県大鹿村</v>
          </cell>
          <cell r="E903" t="str">
            <v>ﾅｶﾞﾉｹﾝ</v>
          </cell>
          <cell r="F903" t="str">
            <v>ｵｵｼｶﾑﾗ</v>
          </cell>
          <cell r="G903" t="str">
            <v>ﾅｶﾞﾉｹﾝｵｵｼｶﾑﾗ</v>
          </cell>
        </row>
        <row r="904">
          <cell r="A904" t="str">
            <v>204226</v>
          </cell>
          <cell r="B904" t="str">
            <v>長野県</v>
          </cell>
          <cell r="C904" t="str">
            <v>上松町</v>
          </cell>
          <cell r="D904" t="str">
            <v>長野県上松町</v>
          </cell>
          <cell r="E904" t="str">
            <v>ﾅｶﾞﾉｹﾝ</v>
          </cell>
          <cell r="F904" t="str">
            <v>ｱｹﾞﾏﾂﾏﾁ</v>
          </cell>
          <cell r="G904" t="str">
            <v>ﾅｶﾞﾉｹﾝｱｹﾞﾏﾂﾏﾁ</v>
          </cell>
        </row>
        <row r="905">
          <cell r="A905" t="str">
            <v>204234</v>
          </cell>
          <cell r="B905" t="str">
            <v>長野県</v>
          </cell>
          <cell r="C905" t="str">
            <v>南木曽町</v>
          </cell>
          <cell r="D905" t="str">
            <v>長野県南木曽町</v>
          </cell>
          <cell r="E905" t="str">
            <v>ﾅｶﾞﾉｹﾝ</v>
          </cell>
          <cell r="F905" t="str">
            <v>ﾅｷﾞｿﾏﾁ</v>
          </cell>
          <cell r="G905" t="str">
            <v>ﾅｶﾞﾉｹﾝﾅｷﾞｿﾏﾁ</v>
          </cell>
        </row>
        <row r="906">
          <cell r="A906" t="str">
            <v>204251</v>
          </cell>
          <cell r="B906" t="str">
            <v>長野県</v>
          </cell>
          <cell r="C906" t="str">
            <v>木祖村</v>
          </cell>
          <cell r="D906" t="str">
            <v>長野県木祖村</v>
          </cell>
          <cell r="E906" t="str">
            <v>ﾅｶﾞﾉｹﾝ</v>
          </cell>
          <cell r="F906" t="str">
            <v>ｷｿﾑﾗ</v>
          </cell>
          <cell r="G906" t="str">
            <v>ﾅｶﾞﾉｹﾝｷｿﾑﾗ</v>
          </cell>
        </row>
        <row r="907">
          <cell r="A907" t="str">
            <v>204293</v>
          </cell>
          <cell r="B907" t="str">
            <v>長野県</v>
          </cell>
          <cell r="C907" t="str">
            <v>王滝村</v>
          </cell>
          <cell r="D907" t="str">
            <v>長野県王滝村</v>
          </cell>
          <cell r="E907" t="str">
            <v>ﾅｶﾞﾉｹﾝ</v>
          </cell>
          <cell r="F907" t="str">
            <v>ｵｳﾀｷﾑﾗ</v>
          </cell>
          <cell r="G907" t="str">
            <v>ﾅｶﾞﾉｹﾝｵｳﾀｷﾑﾗ</v>
          </cell>
        </row>
        <row r="908">
          <cell r="A908" t="str">
            <v>204307</v>
          </cell>
          <cell r="B908" t="str">
            <v>長野県</v>
          </cell>
          <cell r="C908" t="str">
            <v>大桑村</v>
          </cell>
          <cell r="D908" t="str">
            <v>長野県大桑村</v>
          </cell>
          <cell r="E908" t="str">
            <v>ﾅｶﾞﾉｹﾝ</v>
          </cell>
          <cell r="F908" t="str">
            <v>ｵｵｸﾜﾑﾗ</v>
          </cell>
          <cell r="G908" t="str">
            <v>ﾅｶﾞﾉｹﾝｵｵｸﾜﾑﾗ</v>
          </cell>
        </row>
        <row r="909">
          <cell r="A909" t="str">
            <v>204323</v>
          </cell>
          <cell r="B909" t="str">
            <v>長野県</v>
          </cell>
          <cell r="C909" t="str">
            <v>木曽町</v>
          </cell>
          <cell r="D909" t="str">
            <v>長野県木曽町</v>
          </cell>
          <cell r="E909" t="str">
            <v>ﾅｶﾞﾉｹﾝ</v>
          </cell>
          <cell r="F909" t="str">
            <v>ｷｿﾏﾁ</v>
          </cell>
          <cell r="G909" t="str">
            <v>ﾅｶﾞﾉｹﾝｷｿﾏﾁ</v>
          </cell>
        </row>
        <row r="910">
          <cell r="A910" t="str">
            <v>204463</v>
          </cell>
          <cell r="B910" t="str">
            <v>長野県</v>
          </cell>
          <cell r="C910" t="str">
            <v>麻績村</v>
          </cell>
          <cell r="D910" t="str">
            <v>長野県麻績村</v>
          </cell>
          <cell r="E910" t="str">
            <v>ﾅｶﾞﾉｹﾝ</v>
          </cell>
          <cell r="F910" t="str">
            <v>ｵﾐﾑﾗ</v>
          </cell>
          <cell r="G910" t="str">
            <v>ﾅｶﾞﾉｹﾝｵﾐﾑﾗ</v>
          </cell>
        </row>
        <row r="911">
          <cell r="A911" t="str">
            <v>204480</v>
          </cell>
          <cell r="B911" t="str">
            <v>長野県</v>
          </cell>
          <cell r="C911" t="str">
            <v>生坂村</v>
          </cell>
          <cell r="D911" t="str">
            <v>長野県生坂村</v>
          </cell>
          <cell r="E911" t="str">
            <v>ﾅｶﾞﾉｹﾝ</v>
          </cell>
          <cell r="F911" t="str">
            <v>ｲｸｻｶﾑﾗ</v>
          </cell>
          <cell r="G911" t="str">
            <v>ﾅｶﾞﾉｹﾝｲｸｻｶﾑﾗ</v>
          </cell>
        </row>
        <row r="912">
          <cell r="A912" t="str">
            <v>204501</v>
          </cell>
          <cell r="B912" t="str">
            <v>長野県</v>
          </cell>
          <cell r="C912" t="str">
            <v>山形村</v>
          </cell>
          <cell r="D912" t="str">
            <v>長野県山形村</v>
          </cell>
          <cell r="E912" t="str">
            <v>ﾅｶﾞﾉｹﾝ</v>
          </cell>
          <cell r="F912" t="str">
            <v>ﾔﾏｶﾞﾀﾑﾗ</v>
          </cell>
          <cell r="G912" t="str">
            <v>ﾅｶﾞﾉｹﾝﾔﾏｶﾞﾀﾑﾗ</v>
          </cell>
        </row>
        <row r="913">
          <cell r="A913" t="str">
            <v>204510</v>
          </cell>
          <cell r="B913" t="str">
            <v>長野県</v>
          </cell>
          <cell r="C913" t="str">
            <v>朝日村</v>
          </cell>
          <cell r="D913" t="str">
            <v>長野県朝日村</v>
          </cell>
          <cell r="E913" t="str">
            <v>ﾅｶﾞﾉｹﾝ</v>
          </cell>
          <cell r="F913" t="str">
            <v>ｱｻﾋﾑﾗ</v>
          </cell>
          <cell r="G913" t="str">
            <v>ﾅｶﾞﾉｹﾝｱｻﾋﾑﾗ</v>
          </cell>
        </row>
        <row r="914">
          <cell r="A914" t="str">
            <v>204528</v>
          </cell>
          <cell r="B914" t="str">
            <v>長野県</v>
          </cell>
          <cell r="C914" t="str">
            <v>筑北村</v>
          </cell>
          <cell r="D914" t="str">
            <v>長野県筑北村</v>
          </cell>
          <cell r="E914" t="str">
            <v>ﾅｶﾞﾉｹﾝ</v>
          </cell>
          <cell r="F914" t="str">
            <v>ﾁｸﾎｸﾑﾗ</v>
          </cell>
          <cell r="G914" t="str">
            <v>ﾅｶﾞﾉｹﾝﾁｸﾎｸﾑﾗ</v>
          </cell>
        </row>
        <row r="915">
          <cell r="A915" t="str">
            <v>204811</v>
          </cell>
          <cell r="B915" t="str">
            <v>長野県</v>
          </cell>
          <cell r="C915" t="str">
            <v>池田町</v>
          </cell>
          <cell r="D915" t="str">
            <v>長野県池田町</v>
          </cell>
          <cell r="E915" t="str">
            <v>ﾅｶﾞﾉｹﾝ</v>
          </cell>
          <cell r="F915" t="str">
            <v>ｲｹﾀﾞﾏﾁ</v>
          </cell>
          <cell r="G915" t="str">
            <v>ﾅｶﾞﾉｹﾝｲｹﾀﾞﾏﾁ</v>
          </cell>
        </row>
        <row r="916">
          <cell r="A916" t="str">
            <v>204820</v>
          </cell>
          <cell r="B916" t="str">
            <v>長野県</v>
          </cell>
          <cell r="C916" t="str">
            <v>松川村</v>
          </cell>
          <cell r="D916" t="str">
            <v>長野県松川村</v>
          </cell>
          <cell r="E916" t="str">
            <v>ﾅｶﾞﾉｹﾝ</v>
          </cell>
          <cell r="F916" t="str">
            <v>ﾏﾂｶﾜﾑﾗ</v>
          </cell>
          <cell r="G916" t="str">
            <v>ﾅｶﾞﾉｹﾝﾏﾂｶﾜﾑﾗ</v>
          </cell>
        </row>
        <row r="917">
          <cell r="A917" t="str">
            <v>204854</v>
          </cell>
          <cell r="B917" t="str">
            <v>長野県</v>
          </cell>
          <cell r="C917" t="str">
            <v>白馬村</v>
          </cell>
          <cell r="D917" t="str">
            <v>長野県白馬村</v>
          </cell>
          <cell r="E917" t="str">
            <v>ﾅｶﾞﾉｹﾝ</v>
          </cell>
          <cell r="F917" t="str">
            <v>ﾊｸﾊﾞﾑﾗ</v>
          </cell>
          <cell r="G917" t="str">
            <v>ﾅｶﾞﾉｹﾝﾊｸﾊﾞﾑﾗ</v>
          </cell>
        </row>
        <row r="918">
          <cell r="A918" t="str">
            <v>204862</v>
          </cell>
          <cell r="B918" t="str">
            <v>長野県</v>
          </cell>
          <cell r="C918" t="str">
            <v>小谷村</v>
          </cell>
          <cell r="D918" t="str">
            <v>長野県小谷村</v>
          </cell>
          <cell r="E918" t="str">
            <v>ﾅｶﾞﾉｹﾝ</v>
          </cell>
          <cell r="F918" t="str">
            <v>ｵﾀﾘﾑﾗ</v>
          </cell>
          <cell r="G918" t="str">
            <v>ﾅｶﾞﾉｹﾝｵﾀﾘﾑﾗ</v>
          </cell>
        </row>
        <row r="919">
          <cell r="A919" t="str">
            <v>205214</v>
          </cell>
          <cell r="B919" t="str">
            <v>長野県</v>
          </cell>
          <cell r="C919" t="str">
            <v>坂城町</v>
          </cell>
          <cell r="D919" t="str">
            <v>長野県坂城町</v>
          </cell>
          <cell r="E919" t="str">
            <v>ﾅｶﾞﾉｹﾝ</v>
          </cell>
          <cell r="F919" t="str">
            <v>ｻｶｷﾏﾁ</v>
          </cell>
          <cell r="G919" t="str">
            <v>ﾅｶﾞﾉｹﾝｻｶｷﾏﾁ</v>
          </cell>
        </row>
        <row r="920">
          <cell r="A920" t="str">
            <v>205419</v>
          </cell>
          <cell r="B920" t="str">
            <v>長野県</v>
          </cell>
          <cell r="C920" t="str">
            <v>小布施町</v>
          </cell>
          <cell r="D920" t="str">
            <v>長野県小布施町</v>
          </cell>
          <cell r="E920" t="str">
            <v>ﾅｶﾞﾉｹﾝ</v>
          </cell>
          <cell r="F920" t="str">
            <v>ｵﾌﾞｾﾏﾁ</v>
          </cell>
          <cell r="G920" t="str">
            <v>ﾅｶﾞﾉｹﾝｵﾌﾞｾﾏﾁ</v>
          </cell>
        </row>
        <row r="921">
          <cell r="A921" t="str">
            <v>205435</v>
          </cell>
          <cell r="B921" t="str">
            <v>長野県</v>
          </cell>
          <cell r="C921" t="str">
            <v>高山村</v>
          </cell>
          <cell r="D921" t="str">
            <v>長野県高山村</v>
          </cell>
          <cell r="E921" t="str">
            <v>ﾅｶﾞﾉｹﾝ</v>
          </cell>
          <cell r="F921" t="str">
            <v>ﾀｶﾔﾏﾑﾗ</v>
          </cell>
          <cell r="G921" t="str">
            <v>ﾅｶﾞﾉｹﾝﾀｶﾔﾏﾑﾗ</v>
          </cell>
        </row>
        <row r="922">
          <cell r="A922" t="str">
            <v>205613</v>
          </cell>
          <cell r="B922" t="str">
            <v>長野県</v>
          </cell>
          <cell r="C922" t="str">
            <v>山ノ内町</v>
          </cell>
          <cell r="D922" t="str">
            <v>長野県山ノ内町</v>
          </cell>
          <cell r="E922" t="str">
            <v>ﾅｶﾞﾉｹﾝ</v>
          </cell>
          <cell r="F922" t="str">
            <v>ﾔﾏﾉｳﾁﾏﾁ</v>
          </cell>
          <cell r="G922" t="str">
            <v>ﾅｶﾞﾉｹﾝﾔﾏﾉｳﾁﾏﾁ</v>
          </cell>
        </row>
        <row r="923">
          <cell r="A923" t="str">
            <v>205621</v>
          </cell>
          <cell r="B923" t="str">
            <v>長野県</v>
          </cell>
          <cell r="C923" t="str">
            <v>木島平村</v>
          </cell>
          <cell r="D923" t="str">
            <v>長野県木島平村</v>
          </cell>
          <cell r="E923" t="str">
            <v>ﾅｶﾞﾉｹﾝ</v>
          </cell>
          <cell r="F923" t="str">
            <v>ｷｼﾞﾏﾀﾞｲﾗﾑﾗ</v>
          </cell>
          <cell r="G923" t="str">
            <v>ﾅｶﾞﾉｹﾝｷｼﾞﾏﾀﾞｲﾗﾑﾗ</v>
          </cell>
        </row>
        <row r="924">
          <cell r="A924" t="str">
            <v>205630</v>
          </cell>
          <cell r="B924" t="str">
            <v>長野県</v>
          </cell>
          <cell r="C924" t="str">
            <v>野沢温泉村</v>
          </cell>
          <cell r="D924" t="str">
            <v>長野県野沢温泉村</v>
          </cell>
          <cell r="E924" t="str">
            <v>ﾅｶﾞﾉｹﾝ</v>
          </cell>
          <cell r="F924" t="str">
            <v>ﾉｻﾞﾜｵﾝｾﾝﾑﾗ</v>
          </cell>
          <cell r="G924" t="str">
            <v>ﾅｶﾞﾉｹﾝﾉｻﾞﾜｵﾝｾﾝﾑﾗ</v>
          </cell>
        </row>
        <row r="925">
          <cell r="A925" t="str">
            <v>205834</v>
          </cell>
          <cell r="B925" t="str">
            <v>長野県</v>
          </cell>
          <cell r="C925" t="str">
            <v>信濃町</v>
          </cell>
          <cell r="D925" t="str">
            <v>長野県信濃町</v>
          </cell>
          <cell r="E925" t="str">
            <v>ﾅｶﾞﾉｹﾝ</v>
          </cell>
          <cell r="F925" t="str">
            <v>ｼﾅﾉﾏﾁ</v>
          </cell>
          <cell r="G925" t="str">
            <v>ﾅｶﾞﾉｹﾝｼﾅﾉﾏﾁ</v>
          </cell>
        </row>
        <row r="926">
          <cell r="A926" t="str">
            <v>205885</v>
          </cell>
          <cell r="B926" t="str">
            <v>長野県</v>
          </cell>
          <cell r="C926" t="str">
            <v>小川村</v>
          </cell>
          <cell r="D926" t="str">
            <v>長野県小川村</v>
          </cell>
          <cell r="E926" t="str">
            <v>ﾅｶﾞﾉｹﾝ</v>
          </cell>
          <cell r="F926" t="str">
            <v>ｵｶﾞﾜﾑﾗ</v>
          </cell>
          <cell r="G926" t="str">
            <v>ﾅｶﾞﾉｹﾝｵｶﾞﾜﾑﾗ</v>
          </cell>
        </row>
        <row r="927">
          <cell r="A927" t="str">
            <v>205907</v>
          </cell>
          <cell r="B927" t="str">
            <v>長野県</v>
          </cell>
          <cell r="C927" t="str">
            <v>飯綱町</v>
          </cell>
          <cell r="D927" t="str">
            <v>長野県飯綱町</v>
          </cell>
          <cell r="E927" t="str">
            <v>ﾅｶﾞﾉｹﾝ</v>
          </cell>
          <cell r="F927" t="str">
            <v>ｲｲﾂﾞﾅﾏﾁ</v>
          </cell>
          <cell r="G927" t="str">
            <v>ﾅｶﾞﾉｹﾝｲｲﾂﾞﾅﾏﾁ</v>
          </cell>
        </row>
        <row r="928">
          <cell r="A928" t="str">
            <v>206024</v>
          </cell>
          <cell r="B928" t="str">
            <v>長野県</v>
          </cell>
          <cell r="C928" t="str">
            <v>栄村</v>
          </cell>
          <cell r="D928" t="str">
            <v>長野県栄村</v>
          </cell>
          <cell r="E928" t="str">
            <v>ﾅｶﾞﾉｹﾝ</v>
          </cell>
          <cell r="F928" t="str">
            <v>ｻｶｴﾑﾗ</v>
          </cell>
          <cell r="G928" t="str">
            <v>ﾅｶﾞﾉｹﾝｻｶｴﾑﾗ</v>
          </cell>
        </row>
        <row r="929">
          <cell r="A929" t="str">
            <v>210005</v>
          </cell>
          <cell r="B929" t="str">
            <v>岐阜県</v>
          </cell>
          <cell r="D929" t="str">
            <v>岐阜県</v>
          </cell>
          <cell r="E929" t="str">
            <v>ｷﾞﾌｹﾝ</v>
          </cell>
          <cell r="G929" t="str">
            <v>ｷﾞﾌｹﾝ</v>
          </cell>
        </row>
        <row r="930">
          <cell r="A930" t="str">
            <v>212016</v>
          </cell>
          <cell r="B930" t="str">
            <v>岐阜県</v>
          </cell>
          <cell r="C930" t="str">
            <v>岐阜市</v>
          </cell>
          <cell r="D930" t="str">
            <v>岐阜県岐阜市</v>
          </cell>
          <cell r="E930" t="str">
            <v>ｷﾞﾌｹﾝ</v>
          </cell>
          <cell r="F930" t="str">
            <v>ｷﾞﾌｼ</v>
          </cell>
          <cell r="G930" t="str">
            <v>ｷﾞﾌｹﾝｷﾞﾌｼ</v>
          </cell>
        </row>
        <row r="931">
          <cell r="A931" t="str">
            <v>212024</v>
          </cell>
          <cell r="B931" t="str">
            <v>岐阜県</v>
          </cell>
          <cell r="C931" t="str">
            <v>大垣市</v>
          </cell>
          <cell r="D931" t="str">
            <v>岐阜県大垣市</v>
          </cell>
          <cell r="E931" t="str">
            <v>ｷﾞﾌｹﾝ</v>
          </cell>
          <cell r="F931" t="str">
            <v>ｵｵｶﾞｷｼ</v>
          </cell>
          <cell r="G931" t="str">
            <v>ｷﾞﾌｹﾝｵｵｶﾞｷｼ</v>
          </cell>
        </row>
        <row r="932">
          <cell r="A932" t="str">
            <v>212032</v>
          </cell>
          <cell r="B932" t="str">
            <v>岐阜県</v>
          </cell>
          <cell r="C932" t="str">
            <v>高山市</v>
          </cell>
          <cell r="D932" t="str">
            <v>岐阜県高山市</v>
          </cell>
          <cell r="E932" t="str">
            <v>ｷﾞﾌｹﾝ</v>
          </cell>
          <cell r="F932" t="str">
            <v>ﾀｶﾔﾏｼ</v>
          </cell>
          <cell r="G932" t="str">
            <v>ｷﾞﾌｹﾝﾀｶﾔﾏｼ</v>
          </cell>
        </row>
        <row r="933">
          <cell r="A933" t="str">
            <v>212041</v>
          </cell>
          <cell r="B933" t="str">
            <v>岐阜県</v>
          </cell>
          <cell r="C933" t="str">
            <v>多治見市</v>
          </cell>
          <cell r="D933" t="str">
            <v>岐阜県多治見市</v>
          </cell>
          <cell r="E933" t="str">
            <v>ｷﾞﾌｹﾝ</v>
          </cell>
          <cell r="F933" t="str">
            <v>ﾀｼﾞﾐｼ</v>
          </cell>
          <cell r="G933" t="str">
            <v>ｷﾞﾌｹﾝﾀｼﾞﾐｼ</v>
          </cell>
        </row>
        <row r="934">
          <cell r="A934" t="str">
            <v>212059</v>
          </cell>
          <cell r="B934" t="str">
            <v>岐阜県</v>
          </cell>
          <cell r="C934" t="str">
            <v>関市</v>
          </cell>
          <cell r="D934" t="str">
            <v>岐阜県関市</v>
          </cell>
          <cell r="E934" t="str">
            <v>ｷﾞﾌｹﾝ</v>
          </cell>
          <cell r="F934" t="str">
            <v>ｾｷｼ</v>
          </cell>
          <cell r="G934" t="str">
            <v>ｷﾞﾌｹﾝｾｷｼ</v>
          </cell>
        </row>
        <row r="935">
          <cell r="A935" t="str">
            <v>212067</v>
          </cell>
          <cell r="B935" t="str">
            <v>岐阜県</v>
          </cell>
          <cell r="C935" t="str">
            <v>中津川市</v>
          </cell>
          <cell r="D935" t="str">
            <v>岐阜県中津川市</v>
          </cell>
          <cell r="E935" t="str">
            <v>ｷﾞﾌｹﾝ</v>
          </cell>
          <cell r="F935" t="str">
            <v>ﾅｶﾂｶﾞﾜｼ</v>
          </cell>
          <cell r="G935" t="str">
            <v>ｷﾞﾌｹﾝﾅｶﾂｶﾞﾜｼ</v>
          </cell>
        </row>
        <row r="936">
          <cell r="A936" t="str">
            <v>212075</v>
          </cell>
          <cell r="B936" t="str">
            <v>岐阜県</v>
          </cell>
          <cell r="C936" t="str">
            <v>美濃市</v>
          </cell>
          <cell r="D936" t="str">
            <v>岐阜県美濃市</v>
          </cell>
          <cell r="E936" t="str">
            <v>ｷﾞﾌｹﾝ</v>
          </cell>
          <cell r="F936" t="str">
            <v>ﾐﾉｼ</v>
          </cell>
          <cell r="G936" t="str">
            <v>ｷﾞﾌｹﾝﾐﾉｼ</v>
          </cell>
        </row>
        <row r="937">
          <cell r="A937" t="str">
            <v>212083</v>
          </cell>
          <cell r="B937" t="str">
            <v>岐阜県</v>
          </cell>
          <cell r="C937" t="str">
            <v>瑞浪市</v>
          </cell>
          <cell r="D937" t="str">
            <v>岐阜県瑞浪市</v>
          </cell>
          <cell r="E937" t="str">
            <v>ｷﾞﾌｹﾝ</v>
          </cell>
          <cell r="F937" t="str">
            <v>ﾐｽﾞﾅﾐｼ</v>
          </cell>
          <cell r="G937" t="str">
            <v>ｷﾞﾌｹﾝﾐｽﾞﾅﾐｼ</v>
          </cell>
        </row>
        <row r="938">
          <cell r="A938" t="str">
            <v>212091</v>
          </cell>
          <cell r="B938" t="str">
            <v>岐阜県</v>
          </cell>
          <cell r="C938" t="str">
            <v>羽島市</v>
          </cell>
          <cell r="D938" t="str">
            <v>岐阜県羽島市</v>
          </cell>
          <cell r="E938" t="str">
            <v>ｷﾞﾌｹﾝ</v>
          </cell>
          <cell r="F938" t="str">
            <v>ﾊｼﾏｼ</v>
          </cell>
          <cell r="G938" t="str">
            <v>ｷﾞﾌｹﾝﾊｼﾏｼ</v>
          </cell>
        </row>
        <row r="939">
          <cell r="A939" t="str">
            <v>212105</v>
          </cell>
          <cell r="B939" t="str">
            <v>岐阜県</v>
          </cell>
          <cell r="C939" t="str">
            <v>恵那市</v>
          </cell>
          <cell r="D939" t="str">
            <v>岐阜県恵那市</v>
          </cell>
          <cell r="E939" t="str">
            <v>ｷﾞﾌｹﾝ</v>
          </cell>
          <cell r="F939" t="str">
            <v>ｴﾅｼ</v>
          </cell>
          <cell r="G939" t="str">
            <v>ｷﾞﾌｹﾝｴﾅｼ</v>
          </cell>
        </row>
        <row r="940">
          <cell r="A940" t="str">
            <v>212113</v>
          </cell>
          <cell r="B940" t="str">
            <v>岐阜県</v>
          </cell>
          <cell r="C940" t="str">
            <v>美濃加茂市</v>
          </cell>
          <cell r="D940" t="str">
            <v>岐阜県美濃加茂市</v>
          </cell>
          <cell r="E940" t="str">
            <v>ｷﾞﾌｹﾝ</v>
          </cell>
          <cell r="F940" t="str">
            <v>ﾐﾉｶﾓｼ</v>
          </cell>
          <cell r="G940" t="str">
            <v>ｷﾞﾌｹﾝﾐﾉｶﾓｼ</v>
          </cell>
        </row>
        <row r="941">
          <cell r="A941" t="str">
            <v>212121</v>
          </cell>
          <cell r="B941" t="str">
            <v>岐阜県</v>
          </cell>
          <cell r="C941" t="str">
            <v>土岐市</v>
          </cell>
          <cell r="D941" t="str">
            <v>岐阜県土岐市</v>
          </cell>
          <cell r="E941" t="str">
            <v>ｷﾞﾌｹﾝ</v>
          </cell>
          <cell r="F941" t="str">
            <v>ﾄｷｼ</v>
          </cell>
          <cell r="G941" t="str">
            <v>ｷﾞﾌｹﾝﾄｷｼ</v>
          </cell>
        </row>
        <row r="942">
          <cell r="A942" t="str">
            <v>212130</v>
          </cell>
          <cell r="B942" t="str">
            <v>岐阜県</v>
          </cell>
          <cell r="C942" t="str">
            <v>各務原市</v>
          </cell>
          <cell r="D942" t="str">
            <v>岐阜県各務原市</v>
          </cell>
          <cell r="E942" t="str">
            <v>ｷﾞﾌｹﾝ</v>
          </cell>
          <cell r="F942" t="str">
            <v>ｶｶﾐｶﾞﾊﾗｼ</v>
          </cell>
          <cell r="G942" t="str">
            <v>ｷﾞﾌｹﾝｶｶﾐｶﾞﾊﾗｼ</v>
          </cell>
        </row>
        <row r="943">
          <cell r="A943" t="str">
            <v>212148</v>
          </cell>
          <cell r="B943" t="str">
            <v>岐阜県</v>
          </cell>
          <cell r="C943" t="str">
            <v>可児市</v>
          </cell>
          <cell r="D943" t="str">
            <v>岐阜県可児市</v>
          </cell>
          <cell r="E943" t="str">
            <v>ｷﾞﾌｹﾝ</v>
          </cell>
          <cell r="F943" t="str">
            <v>ｶﾆｼ</v>
          </cell>
          <cell r="G943" t="str">
            <v>ｷﾞﾌｹﾝｶﾆｼ</v>
          </cell>
        </row>
        <row r="944">
          <cell r="A944" t="str">
            <v>212156</v>
          </cell>
          <cell r="B944" t="str">
            <v>岐阜県</v>
          </cell>
          <cell r="C944" t="str">
            <v>山県市</v>
          </cell>
          <cell r="D944" t="str">
            <v>岐阜県山県市</v>
          </cell>
          <cell r="E944" t="str">
            <v>ｷﾞﾌｹﾝ</v>
          </cell>
          <cell r="F944" t="str">
            <v>ﾔﾏｶﾞﾀｼ</v>
          </cell>
          <cell r="G944" t="str">
            <v>ｷﾞﾌｹﾝﾔﾏｶﾞﾀｼ</v>
          </cell>
        </row>
        <row r="945">
          <cell r="A945" t="str">
            <v>212164</v>
          </cell>
          <cell r="B945" t="str">
            <v>岐阜県</v>
          </cell>
          <cell r="C945" t="str">
            <v>瑞穂市</v>
          </cell>
          <cell r="D945" t="str">
            <v>岐阜県瑞穂市</v>
          </cell>
          <cell r="E945" t="str">
            <v>ｷﾞﾌｹﾝ</v>
          </cell>
          <cell r="F945" t="str">
            <v>ﾐｽﾞﾎｼ</v>
          </cell>
          <cell r="G945" t="str">
            <v>ｷﾞﾌｹﾝﾐｽﾞﾎｼ</v>
          </cell>
        </row>
        <row r="946">
          <cell r="A946" t="str">
            <v>212172</v>
          </cell>
          <cell r="B946" t="str">
            <v>岐阜県</v>
          </cell>
          <cell r="C946" t="str">
            <v>飛騨市</v>
          </cell>
          <cell r="D946" t="str">
            <v>岐阜県飛騨市</v>
          </cell>
          <cell r="E946" t="str">
            <v>ｷﾞﾌｹﾝ</v>
          </cell>
          <cell r="F946" t="str">
            <v>ﾋﾀﾞｼ</v>
          </cell>
          <cell r="G946" t="str">
            <v>ｷﾞﾌｹﾝﾋﾀﾞｼ</v>
          </cell>
        </row>
        <row r="947">
          <cell r="A947" t="str">
            <v>212181</v>
          </cell>
          <cell r="B947" t="str">
            <v>岐阜県</v>
          </cell>
          <cell r="C947" t="str">
            <v>本巣市</v>
          </cell>
          <cell r="D947" t="str">
            <v>岐阜県本巣市</v>
          </cell>
          <cell r="E947" t="str">
            <v>ｷﾞﾌｹﾝ</v>
          </cell>
          <cell r="F947" t="str">
            <v>ﾓﾄｽｼ</v>
          </cell>
          <cell r="G947" t="str">
            <v>ｷﾞﾌｹﾝﾓﾄｽｼ</v>
          </cell>
        </row>
        <row r="948">
          <cell r="A948" t="str">
            <v>212199</v>
          </cell>
          <cell r="B948" t="str">
            <v>岐阜県</v>
          </cell>
          <cell r="C948" t="str">
            <v>郡上市</v>
          </cell>
          <cell r="D948" t="str">
            <v>岐阜県郡上市</v>
          </cell>
          <cell r="E948" t="str">
            <v>ｷﾞﾌｹﾝ</v>
          </cell>
          <cell r="F948" t="str">
            <v>ｸﾞｼﾞｮｳｼ</v>
          </cell>
          <cell r="G948" t="str">
            <v>ｷﾞﾌｹﾝｸﾞｼﾞｮｳｼ</v>
          </cell>
        </row>
        <row r="949">
          <cell r="A949" t="str">
            <v>212202</v>
          </cell>
          <cell r="B949" t="str">
            <v>岐阜県</v>
          </cell>
          <cell r="C949" t="str">
            <v>下呂市</v>
          </cell>
          <cell r="D949" t="str">
            <v>岐阜県下呂市</v>
          </cell>
          <cell r="E949" t="str">
            <v>ｷﾞﾌｹﾝ</v>
          </cell>
          <cell r="F949" t="str">
            <v>ｹﾞﾛｼ</v>
          </cell>
          <cell r="G949" t="str">
            <v>ｷﾞﾌｹﾝｹﾞﾛｼ</v>
          </cell>
        </row>
        <row r="950">
          <cell r="A950" t="str">
            <v>212211</v>
          </cell>
          <cell r="B950" t="str">
            <v>岐阜県</v>
          </cell>
          <cell r="C950" t="str">
            <v>海津市</v>
          </cell>
          <cell r="D950" t="str">
            <v>岐阜県海津市</v>
          </cell>
          <cell r="E950" t="str">
            <v>ｷﾞﾌｹﾝ</v>
          </cell>
          <cell r="F950" t="str">
            <v>ｶｲﾂﾞｼ</v>
          </cell>
          <cell r="G950" t="str">
            <v>ｷﾞﾌｹﾝｶｲﾂﾞｼ</v>
          </cell>
        </row>
        <row r="951">
          <cell r="A951" t="str">
            <v>213021</v>
          </cell>
          <cell r="B951" t="str">
            <v>岐阜県</v>
          </cell>
          <cell r="C951" t="str">
            <v>岐南町</v>
          </cell>
          <cell r="D951" t="str">
            <v>岐阜県岐南町</v>
          </cell>
          <cell r="E951" t="str">
            <v>ｷﾞﾌｹﾝ</v>
          </cell>
          <cell r="F951" t="str">
            <v>ｷﾞﾅﾝﾁｮｳ</v>
          </cell>
          <cell r="G951" t="str">
            <v>ｷﾞﾌｹﾝｷﾞﾅﾝﾁｮｳ</v>
          </cell>
        </row>
        <row r="952">
          <cell r="A952" t="str">
            <v>213039</v>
          </cell>
          <cell r="B952" t="str">
            <v>岐阜県</v>
          </cell>
          <cell r="C952" t="str">
            <v>笠松町</v>
          </cell>
          <cell r="D952" t="str">
            <v>岐阜県笠松町</v>
          </cell>
          <cell r="E952" t="str">
            <v>ｷﾞﾌｹﾝ</v>
          </cell>
          <cell r="F952" t="str">
            <v>ｶｻﾏﾂﾁｮｳ</v>
          </cell>
          <cell r="G952" t="str">
            <v>ｷﾞﾌｹﾝｶｻﾏﾂﾁｮｳ</v>
          </cell>
        </row>
        <row r="953">
          <cell r="A953" t="str">
            <v>213411</v>
          </cell>
          <cell r="B953" t="str">
            <v>岐阜県</v>
          </cell>
          <cell r="C953" t="str">
            <v>養老町</v>
          </cell>
          <cell r="D953" t="str">
            <v>岐阜県養老町</v>
          </cell>
          <cell r="E953" t="str">
            <v>ｷﾞﾌｹﾝ</v>
          </cell>
          <cell r="F953" t="str">
            <v>ﾖｳﾛｳﾁｮｳ</v>
          </cell>
          <cell r="G953" t="str">
            <v>ｷﾞﾌｹﾝﾖｳﾛｳﾁｮｳ</v>
          </cell>
        </row>
        <row r="954">
          <cell r="A954" t="str">
            <v>213616</v>
          </cell>
          <cell r="B954" t="str">
            <v>岐阜県</v>
          </cell>
          <cell r="C954" t="str">
            <v>垂井町</v>
          </cell>
          <cell r="D954" t="str">
            <v>岐阜県垂井町</v>
          </cell>
          <cell r="E954" t="str">
            <v>ｷﾞﾌｹﾝ</v>
          </cell>
          <cell r="F954" t="str">
            <v>ﾀﾙｲﾁｮｳ</v>
          </cell>
          <cell r="G954" t="str">
            <v>ｷﾞﾌｹﾝﾀﾙｲﾁｮｳ</v>
          </cell>
        </row>
        <row r="955">
          <cell r="A955" t="str">
            <v>213624</v>
          </cell>
          <cell r="B955" t="str">
            <v>岐阜県</v>
          </cell>
          <cell r="C955" t="str">
            <v>関ケ原町</v>
          </cell>
          <cell r="D955" t="str">
            <v>岐阜県関ケ原町</v>
          </cell>
          <cell r="E955" t="str">
            <v>ｷﾞﾌｹﾝ</v>
          </cell>
          <cell r="F955" t="str">
            <v>ｾｷｶﾞﾊﾗﾁｮｳ</v>
          </cell>
          <cell r="G955" t="str">
            <v>ｷﾞﾌｹﾝｾｷｶﾞﾊﾗﾁｮｳ</v>
          </cell>
        </row>
        <row r="956">
          <cell r="A956" t="str">
            <v>213811</v>
          </cell>
          <cell r="B956" t="str">
            <v>岐阜県</v>
          </cell>
          <cell r="C956" t="str">
            <v>神戸町</v>
          </cell>
          <cell r="D956" t="str">
            <v>岐阜県神戸町</v>
          </cell>
          <cell r="E956" t="str">
            <v>ｷﾞﾌｹﾝ</v>
          </cell>
          <cell r="F956" t="str">
            <v>ｺﾞｳﾄﾞﾁｮｳ</v>
          </cell>
          <cell r="G956" t="str">
            <v>ｷﾞﾌｹﾝｺﾞｳﾄﾞﾁｮｳ</v>
          </cell>
        </row>
        <row r="957">
          <cell r="A957" t="str">
            <v>213829</v>
          </cell>
          <cell r="B957" t="str">
            <v>岐阜県</v>
          </cell>
          <cell r="C957" t="str">
            <v>輪之内町</v>
          </cell>
          <cell r="D957" t="str">
            <v>岐阜県輪之内町</v>
          </cell>
          <cell r="E957" t="str">
            <v>ｷﾞﾌｹﾝ</v>
          </cell>
          <cell r="F957" t="str">
            <v>ﾜﾉｳﾁﾁｮｳ</v>
          </cell>
          <cell r="G957" t="str">
            <v>ｷﾞﾌｹﾝﾜﾉｳﾁﾁｮｳ</v>
          </cell>
        </row>
        <row r="958">
          <cell r="A958" t="str">
            <v>213837</v>
          </cell>
          <cell r="B958" t="str">
            <v>岐阜県</v>
          </cell>
          <cell r="C958" t="str">
            <v>安八町</v>
          </cell>
          <cell r="D958" t="str">
            <v>岐阜県安八町</v>
          </cell>
          <cell r="E958" t="str">
            <v>ｷﾞﾌｹﾝ</v>
          </cell>
          <cell r="F958" t="str">
            <v>ｱﾝﾊﾟﾁﾁｮｳ</v>
          </cell>
          <cell r="G958" t="str">
            <v>ｷﾞﾌｹﾝｱﾝﾊﾟﾁﾁｮｳ</v>
          </cell>
        </row>
        <row r="959">
          <cell r="A959" t="str">
            <v>214019</v>
          </cell>
          <cell r="B959" t="str">
            <v>岐阜県</v>
          </cell>
          <cell r="C959" t="str">
            <v>揖斐川町</v>
          </cell>
          <cell r="D959" t="str">
            <v>岐阜県揖斐川町</v>
          </cell>
          <cell r="E959" t="str">
            <v>ｷﾞﾌｹﾝ</v>
          </cell>
          <cell r="F959" t="str">
            <v>ｲﾋﾞｶﾞﾜﾁｮｳ</v>
          </cell>
          <cell r="G959" t="str">
            <v>ｷﾞﾌｹﾝｲﾋﾞｶﾞﾜﾁｮｳ</v>
          </cell>
        </row>
        <row r="960">
          <cell r="A960" t="str">
            <v>214035</v>
          </cell>
          <cell r="B960" t="str">
            <v>岐阜県</v>
          </cell>
          <cell r="C960" t="str">
            <v>大野町</v>
          </cell>
          <cell r="D960" t="str">
            <v>岐阜県大野町</v>
          </cell>
          <cell r="E960" t="str">
            <v>ｷﾞﾌｹﾝ</v>
          </cell>
          <cell r="F960" t="str">
            <v>ｵｵﾉﾁｮｳ</v>
          </cell>
          <cell r="G960" t="str">
            <v>ｷﾞﾌｹﾝｵｵﾉﾁｮｳ</v>
          </cell>
        </row>
        <row r="961">
          <cell r="A961" t="str">
            <v>214043</v>
          </cell>
          <cell r="B961" t="str">
            <v>岐阜県</v>
          </cell>
          <cell r="C961" t="str">
            <v>池田町</v>
          </cell>
          <cell r="D961" t="str">
            <v>岐阜県池田町</v>
          </cell>
          <cell r="E961" t="str">
            <v>ｷﾞﾌｹﾝ</v>
          </cell>
          <cell r="F961" t="str">
            <v>ｲｹﾀﾞﾁｮｳ</v>
          </cell>
          <cell r="G961" t="str">
            <v>ｷﾞﾌｹﾝｲｹﾀﾞﾁｮｳ</v>
          </cell>
        </row>
        <row r="962">
          <cell r="A962" t="str">
            <v>214213</v>
          </cell>
          <cell r="B962" t="str">
            <v>岐阜県</v>
          </cell>
          <cell r="C962" t="str">
            <v>北方町</v>
          </cell>
          <cell r="D962" t="str">
            <v>岐阜県北方町</v>
          </cell>
          <cell r="E962" t="str">
            <v>ｷﾞﾌｹﾝ</v>
          </cell>
          <cell r="F962" t="str">
            <v>ｷﾀｶﾞﾀﾁｮｳ</v>
          </cell>
          <cell r="G962" t="str">
            <v>ｷﾞﾌｹﾝｷﾀｶﾞﾀﾁｮｳ</v>
          </cell>
        </row>
        <row r="963">
          <cell r="A963" t="str">
            <v>215015</v>
          </cell>
          <cell r="B963" t="str">
            <v>岐阜県</v>
          </cell>
          <cell r="C963" t="str">
            <v>坂祝町</v>
          </cell>
          <cell r="D963" t="str">
            <v>岐阜県坂祝町</v>
          </cell>
          <cell r="E963" t="str">
            <v>ｷﾞﾌｹﾝ</v>
          </cell>
          <cell r="F963" t="str">
            <v>ｻｶﾎｷﾞﾁｮｳ</v>
          </cell>
          <cell r="G963" t="str">
            <v>ｷﾞﾌｹﾝｻｶﾎｷﾞﾁｮｳ</v>
          </cell>
        </row>
        <row r="964">
          <cell r="A964" t="str">
            <v>215023</v>
          </cell>
          <cell r="B964" t="str">
            <v>岐阜県</v>
          </cell>
          <cell r="C964" t="str">
            <v>富加町</v>
          </cell>
          <cell r="D964" t="str">
            <v>岐阜県富加町</v>
          </cell>
          <cell r="E964" t="str">
            <v>ｷﾞﾌｹﾝ</v>
          </cell>
          <cell r="F964" t="str">
            <v>ﾄﾐｶﾁｮｳ</v>
          </cell>
          <cell r="G964" t="str">
            <v>ｷﾞﾌｹﾝﾄﾐｶﾁｮｳ</v>
          </cell>
        </row>
        <row r="965">
          <cell r="A965" t="str">
            <v>215031</v>
          </cell>
          <cell r="B965" t="str">
            <v>岐阜県</v>
          </cell>
          <cell r="C965" t="str">
            <v>川辺町</v>
          </cell>
          <cell r="D965" t="str">
            <v>岐阜県川辺町</v>
          </cell>
          <cell r="E965" t="str">
            <v>ｷﾞﾌｹﾝ</v>
          </cell>
          <cell r="F965" t="str">
            <v>ｶﾜﾍﾞﾁｮｳ</v>
          </cell>
          <cell r="G965" t="str">
            <v>ｷﾞﾌｹﾝｶﾜﾍﾞﾁｮｳ</v>
          </cell>
        </row>
        <row r="966">
          <cell r="A966" t="str">
            <v>215040</v>
          </cell>
          <cell r="B966" t="str">
            <v>岐阜県</v>
          </cell>
          <cell r="C966" t="str">
            <v>七宗町</v>
          </cell>
          <cell r="D966" t="str">
            <v>岐阜県七宗町</v>
          </cell>
          <cell r="E966" t="str">
            <v>ｷﾞﾌｹﾝ</v>
          </cell>
          <cell r="F966" t="str">
            <v>ﾋﾁｿｳﾁｮｳ</v>
          </cell>
          <cell r="G966" t="str">
            <v>ｷﾞﾌｹﾝﾋﾁｿｳﾁｮｳ</v>
          </cell>
        </row>
        <row r="967">
          <cell r="A967" t="str">
            <v>215058</v>
          </cell>
          <cell r="B967" t="str">
            <v>岐阜県</v>
          </cell>
          <cell r="C967" t="str">
            <v>八百津町</v>
          </cell>
          <cell r="D967" t="str">
            <v>岐阜県八百津町</v>
          </cell>
          <cell r="E967" t="str">
            <v>ｷﾞﾌｹﾝ</v>
          </cell>
          <cell r="F967" t="str">
            <v>ﾔｵﾂﾁｮｳ</v>
          </cell>
          <cell r="G967" t="str">
            <v>ｷﾞﾌｹﾝﾔｵﾂﾁｮｳ</v>
          </cell>
        </row>
        <row r="968">
          <cell r="A968" t="str">
            <v>215066</v>
          </cell>
          <cell r="B968" t="str">
            <v>岐阜県</v>
          </cell>
          <cell r="C968" t="str">
            <v>白川町</v>
          </cell>
          <cell r="D968" t="str">
            <v>岐阜県白川町</v>
          </cell>
          <cell r="E968" t="str">
            <v>ｷﾞﾌｹﾝ</v>
          </cell>
          <cell r="F968" t="str">
            <v>ｼﾗｶﾜﾁｮｳ</v>
          </cell>
          <cell r="G968" t="str">
            <v>ｷﾞﾌｹﾝｼﾗｶﾜﾁｮｳ</v>
          </cell>
        </row>
        <row r="969">
          <cell r="A969" t="str">
            <v>215074</v>
          </cell>
          <cell r="B969" t="str">
            <v>岐阜県</v>
          </cell>
          <cell r="C969" t="str">
            <v>東白川村</v>
          </cell>
          <cell r="D969" t="str">
            <v>岐阜県東白川村</v>
          </cell>
          <cell r="E969" t="str">
            <v>ｷﾞﾌｹﾝ</v>
          </cell>
          <cell r="F969" t="str">
            <v>ﾋｶﾞｼｼﾗｶﾜﾑﾗ</v>
          </cell>
          <cell r="G969" t="str">
            <v>ｷﾞﾌｹﾝﾋｶﾞｼｼﾗｶﾜﾑﾗ</v>
          </cell>
        </row>
        <row r="970">
          <cell r="A970" t="str">
            <v>215210</v>
          </cell>
          <cell r="B970" t="str">
            <v>岐阜県</v>
          </cell>
          <cell r="C970" t="str">
            <v>御嵩町</v>
          </cell>
          <cell r="D970" t="str">
            <v>岐阜県御嵩町</v>
          </cell>
          <cell r="E970" t="str">
            <v>ｷﾞﾌｹﾝ</v>
          </cell>
          <cell r="F970" t="str">
            <v>ﾐﾀｹﾁｮｳ</v>
          </cell>
          <cell r="G970" t="str">
            <v>ｷﾞﾌｹﾝﾐﾀｹﾁｮｳ</v>
          </cell>
        </row>
        <row r="971">
          <cell r="A971" t="str">
            <v>216046</v>
          </cell>
          <cell r="B971" t="str">
            <v>岐阜県</v>
          </cell>
          <cell r="C971" t="str">
            <v>白川村</v>
          </cell>
          <cell r="D971" t="str">
            <v>岐阜県白川村</v>
          </cell>
          <cell r="E971" t="str">
            <v>ｷﾞﾌｹﾝ</v>
          </cell>
          <cell r="F971" t="str">
            <v>ｼﾗｶﾜﾑﾗ</v>
          </cell>
          <cell r="G971" t="str">
            <v>ｷﾞﾌｹﾝｼﾗｶﾜﾑﾗ</v>
          </cell>
        </row>
        <row r="972">
          <cell r="A972" t="str">
            <v>220001</v>
          </cell>
          <cell r="B972" t="str">
            <v>静岡県</v>
          </cell>
          <cell r="D972" t="str">
            <v>静岡県</v>
          </cell>
          <cell r="E972" t="str">
            <v>ｼｽﾞｵｶｹﾝ</v>
          </cell>
          <cell r="G972" t="str">
            <v>ｼｽﾞｵｶｹﾝ</v>
          </cell>
        </row>
        <row r="973">
          <cell r="A973" t="str">
            <v>221007</v>
          </cell>
          <cell r="B973" t="str">
            <v>静岡県</v>
          </cell>
          <cell r="C973" t="str">
            <v>静岡市</v>
          </cell>
          <cell r="D973" t="str">
            <v>静岡県静岡市</v>
          </cell>
          <cell r="E973" t="str">
            <v>ｼｽﾞｵｶｹﾝ</v>
          </cell>
          <cell r="F973" t="str">
            <v>ｼｽﾞｵｶｼ</v>
          </cell>
          <cell r="G973" t="str">
            <v>ｼｽﾞｵｶｹﾝｼｽﾞｵｶｼ</v>
          </cell>
        </row>
        <row r="974">
          <cell r="A974" t="str">
            <v>221309</v>
          </cell>
          <cell r="B974" t="str">
            <v>静岡県</v>
          </cell>
          <cell r="C974" t="str">
            <v>浜松市</v>
          </cell>
          <cell r="D974" t="str">
            <v>静岡県浜松市</v>
          </cell>
          <cell r="E974" t="str">
            <v>ｼｽﾞｵｶｹﾝ</v>
          </cell>
          <cell r="F974" t="str">
            <v>ﾊﾏﾏﾂｼ</v>
          </cell>
          <cell r="G974" t="str">
            <v>ｼｽﾞｵｶｹﾝﾊﾏﾏﾂｼ</v>
          </cell>
        </row>
        <row r="975">
          <cell r="A975" t="str">
            <v>222038</v>
          </cell>
          <cell r="B975" t="str">
            <v>静岡県</v>
          </cell>
          <cell r="C975" t="str">
            <v>沼津市</v>
          </cell>
          <cell r="D975" t="str">
            <v>静岡県沼津市</v>
          </cell>
          <cell r="E975" t="str">
            <v>ｼｽﾞｵｶｹﾝ</v>
          </cell>
          <cell r="F975" t="str">
            <v>ﾇﾏﾂﾞｼ</v>
          </cell>
          <cell r="G975" t="str">
            <v>ｼｽﾞｵｶｹﾝﾇﾏﾂﾞｼ</v>
          </cell>
        </row>
        <row r="976">
          <cell r="A976" t="str">
            <v>222054</v>
          </cell>
          <cell r="B976" t="str">
            <v>静岡県</v>
          </cell>
          <cell r="C976" t="str">
            <v>熱海市</v>
          </cell>
          <cell r="D976" t="str">
            <v>静岡県熱海市</v>
          </cell>
          <cell r="E976" t="str">
            <v>ｼｽﾞｵｶｹﾝ</v>
          </cell>
          <cell r="F976" t="str">
            <v>ｱﾀﾐｼ</v>
          </cell>
          <cell r="G976" t="str">
            <v>ｼｽﾞｵｶｹﾝｱﾀﾐｼ</v>
          </cell>
        </row>
        <row r="977">
          <cell r="A977" t="str">
            <v>222062</v>
          </cell>
          <cell r="B977" t="str">
            <v>静岡県</v>
          </cell>
          <cell r="C977" t="str">
            <v>三島市</v>
          </cell>
          <cell r="D977" t="str">
            <v>静岡県三島市</v>
          </cell>
          <cell r="E977" t="str">
            <v>ｼｽﾞｵｶｹﾝ</v>
          </cell>
          <cell r="F977" t="str">
            <v>ﾐｼﾏｼ</v>
          </cell>
          <cell r="G977" t="str">
            <v>ｼｽﾞｵｶｹﾝﾐｼﾏｼ</v>
          </cell>
        </row>
        <row r="978">
          <cell r="A978" t="str">
            <v>222071</v>
          </cell>
          <cell r="B978" t="str">
            <v>静岡県</v>
          </cell>
          <cell r="C978" t="str">
            <v>富士宮市</v>
          </cell>
          <cell r="D978" t="str">
            <v>静岡県富士宮市</v>
          </cell>
          <cell r="E978" t="str">
            <v>ｼｽﾞｵｶｹﾝ</v>
          </cell>
          <cell r="F978" t="str">
            <v>ﾌｼﾞﾉﾐﾔｼ</v>
          </cell>
          <cell r="G978" t="str">
            <v>ｼｽﾞｵｶｹﾝﾌｼﾞﾉﾐﾔｼ</v>
          </cell>
        </row>
        <row r="979">
          <cell r="A979" t="str">
            <v>222089</v>
          </cell>
          <cell r="B979" t="str">
            <v>静岡県</v>
          </cell>
          <cell r="C979" t="str">
            <v>伊東市</v>
          </cell>
          <cell r="D979" t="str">
            <v>静岡県伊東市</v>
          </cell>
          <cell r="E979" t="str">
            <v>ｼｽﾞｵｶｹﾝ</v>
          </cell>
          <cell r="F979" t="str">
            <v>ｲﾄｳｼ</v>
          </cell>
          <cell r="G979" t="str">
            <v>ｼｽﾞｵｶｹﾝｲﾄｳｼ</v>
          </cell>
        </row>
        <row r="980">
          <cell r="A980" t="str">
            <v>222097</v>
          </cell>
          <cell r="B980" t="str">
            <v>静岡県</v>
          </cell>
          <cell r="C980" t="str">
            <v>島田市</v>
          </cell>
          <cell r="D980" t="str">
            <v>静岡県島田市</v>
          </cell>
          <cell r="E980" t="str">
            <v>ｼｽﾞｵｶｹﾝ</v>
          </cell>
          <cell r="F980" t="str">
            <v>ｼﾏﾀﾞｼ</v>
          </cell>
          <cell r="G980" t="str">
            <v>ｼｽﾞｵｶｹﾝｼﾏﾀﾞｼ</v>
          </cell>
        </row>
        <row r="981">
          <cell r="A981" t="str">
            <v>222101</v>
          </cell>
          <cell r="B981" t="str">
            <v>静岡県</v>
          </cell>
          <cell r="C981" t="str">
            <v>富士市</v>
          </cell>
          <cell r="D981" t="str">
            <v>静岡県富士市</v>
          </cell>
          <cell r="E981" t="str">
            <v>ｼｽﾞｵｶｹﾝ</v>
          </cell>
          <cell r="F981" t="str">
            <v>ﾌｼﾞｼ</v>
          </cell>
          <cell r="G981" t="str">
            <v>ｼｽﾞｵｶｹﾝﾌｼﾞｼ</v>
          </cell>
        </row>
        <row r="982">
          <cell r="A982" t="str">
            <v>222119</v>
          </cell>
          <cell r="B982" t="str">
            <v>静岡県</v>
          </cell>
          <cell r="C982" t="str">
            <v>磐田市</v>
          </cell>
          <cell r="D982" t="str">
            <v>静岡県磐田市</v>
          </cell>
          <cell r="E982" t="str">
            <v>ｼｽﾞｵｶｹﾝ</v>
          </cell>
          <cell r="F982" t="str">
            <v>ｲﾜﾀｼ</v>
          </cell>
          <cell r="G982" t="str">
            <v>ｼｽﾞｵｶｹﾝｲﾜﾀｼ</v>
          </cell>
        </row>
        <row r="983">
          <cell r="A983" t="str">
            <v>222127</v>
          </cell>
          <cell r="B983" t="str">
            <v>静岡県</v>
          </cell>
          <cell r="C983" t="str">
            <v>焼津市</v>
          </cell>
          <cell r="D983" t="str">
            <v>静岡県焼津市</v>
          </cell>
          <cell r="E983" t="str">
            <v>ｼｽﾞｵｶｹﾝ</v>
          </cell>
          <cell r="F983" t="str">
            <v>ﾔｲﾂﾞｼ</v>
          </cell>
          <cell r="G983" t="str">
            <v>ｼｽﾞｵｶｹﾝﾔｲﾂﾞｼ</v>
          </cell>
        </row>
        <row r="984">
          <cell r="A984" t="str">
            <v>222135</v>
          </cell>
          <cell r="B984" t="str">
            <v>静岡県</v>
          </cell>
          <cell r="C984" t="str">
            <v>掛川市</v>
          </cell>
          <cell r="D984" t="str">
            <v>静岡県掛川市</v>
          </cell>
          <cell r="E984" t="str">
            <v>ｼｽﾞｵｶｹﾝ</v>
          </cell>
          <cell r="F984" t="str">
            <v>ｶｹｶﾞﾜｼ</v>
          </cell>
          <cell r="G984" t="str">
            <v>ｼｽﾞｵｶｹﾝｶｹｶﾞﾜｼ</v>
          </cell>
        </row>
        <row r="985">
          <cell r="A985" t="str">
            <v>222143</v>
          </cell>
          <cell r="B985" t="str">
            <v>静岡県</v>
          </cell>
          <cell r="C985" t="str">
            <v>藤枝市</v>
          </cell>
          <cell r="D985" t="str">
            <v>静岡県藤枝市</v>
          </cell>
          <cell r="E985" t="str">
            <v>ｼｽﾞｵｶｹﾝ</v>
          </cell>
          <cell r="F985" t="str">
            <v>ﾌｼﾞｴﾀﾞｼ</v>
          </cell>
          <cell r="G985" t="str">
            <v>ｼｽﾞｵｶｹﾝﾌｼﾞｴﾀﾞｼ</v>
          </cell>
        </row>
        <row r="986">
          <cell r="A986" t="str">
            <v>222151</v>
          </cell>
          <cell r="B986" t="str">
            <v>静岡県</v>
          </cell>
          <cell r="C986" t="str">
            <v>御殿場市</v>
          </cell>
          <cell r="D986" t="str">
            <v>静岡県御殿場市</v>
          </cell>
          <cell r="E986" t="str">
            <v>ｼｽﾞｵｶｹﾝ</v>
          </cell>
          <cell r="F986" t="str">
            <v>ｺﾞﾃﾝﾊﾞｼ</v>
          </cell>
          <cell r="G986" t="str">
            <v>ｼｽﾞｵｶｹﾝｺﾞﾃﾝﾊﾞｼ</v>
          </cell>
        </row>
        <row r="987">
          <cell r="A987" t="str">
            <v>222160</v>
          </cell>
          <cell r="B987" t="str">
            <v>静岡県</v>
          </cell>
          <cell r="C987" t="str">
            <v>袋井市</v>
          </cell>
          <cell r="D987" t="str">
            <v>静岡県袋井市</v>
          </cell>
          <cell r="E987" t="str">
            <v>ｼｽﾞｵｶｹﾝ</v>
          </cell>
          <cell r="F987" t="str">
            <v>ﾌｸﾛｲｼ</v>
          </cell>
          <cell r="G987" t="str">
            <v>ｼｽﾞｵｶｹﾝﾌｸﾛｲｼ</v>
          </cell>
        </row>
        <row r="988">
          <cell r="A988" t="str">
            <v>222194</v>
          </cell>
          <cell r="B988" t="str">
            <v>静岡県</v>
          </cell>
          <cell r="C988" t="str">
            <v>下田市</v>
          </cell>
          <cell r="D988" t="str">
            <v>静岡県下田市</v>
          </cell>
          <cell r="E988" t="str">
            <v>ｼｽﾞｵｶｹﾝ</v>
          </cell>
          <cell r="F988" t="str">
            <v>ｼﾓﾀﾞｼ</v>
          </cell>
          <cell r="G988" t="str">
            <v>ｼｽﾞｵｶｹﾝｼﾓﾀﾞｼ</v>
          </cell>
        </row>
        <row r="989">
          <cell r="A989" t="str">
            <v>222208</v>
          </cell>
          <cell r="B989" t="str">
            <v>静岡県</v>
          </cell>
          <cell r="C989" t="str">
            <v>裾野市</v>
          </cell>
          <cell r="D989" t="str">
            <v>静岡県裾野市</v>
          </cell>
          <cell r="E989" t="str">
            <v>ｼｽﾞｵｶｹﾝ</v>
          </cell>
          <cell r="F989" t="str">
            <v>ｽｿﾉｼ</v>
          </cell>
          <cell r="G989" t="str">
            <v>ｼｽﾞｵｶｹﾝｽｿﾉｼ</v>
          </cell>
        </row>
        <row r="990">
          <cell r="A990" t="str">
            <v>222216</v>
          </cell>
          <cell r="B990" t="str">
            <v>静岡県</v>
          </cell>
          <cell r="C990" t="str">
            <v>湖西市</v>
          </cell>
          <cell r="D990" t="str">
            <v>静岡県湖西市</v>
          </cell>
          <cell r="E990" t="str">
            <v>ｼｽﾞｵｶｹﾝ</v>
          </cell>
          <cell r="F990" t="str">
            <v>ｺｻｲｼ</v>
          </cell>
          <cell r="G990" t="str">
            <v>ｼｽﾞｵｶｹﾝｺｻｲｼ</v>
          </cell>
        </row>
        <row r="991">
          <cell r="A991" t="str">
            <v>222224</v>
          </cell>
          <cell r="B991" t="str">
            <v>静岡県</v>
          </cell>
          <cell r="C991" t="str">
            <v>伊豆市</v>
          </cell>
          <cell r="D991" t="str">
            <v>静岡県伊豆市</v>
          </cell>
          <cell r="E991" t="str">
            <v>ｼｽﾞｵｶｹﾝ</v>
          </cell>
          <cell r="F991" t="str">
            <v>ｲｽﾞｼ</v>
          </cell>
          <cell r="G991" t="str">
            <v>ｼｽﾞｵｶｹﾝｲｽﾞｼ</v>
          </cell>
        </row>
        <row r="992">
          <cell r="A992" t="str">
            <v>222232</v>
          </cell>
          <cell r="B992" t="str">
            <v>静岡県</v>
          </cell>
          <cell r="C992" t="str">
            <v>御前崎市</v>
          </cell>
          <cell r="D992" t="str">
            <v>静岡県御前崎市</v>
          </cell>
          <cell r="E992" t="str">
            <v>ｼｽﾞｵｶｹﾝ</v>
          </cell>
          <cell r="F992" t="str">
            <v>ｵﾏｴｻﾞｷｼ</v>
          </cell>
          <cell r="G992" t="str">
            <v>ｼｽﾞｵｶｹﾝｵﾏｴｻﾞｷｼ</v>
          </cell>
        </row>
        <row r="993">
          <cell r="A993" t="str">
            <v>222241</v>
          </cell>
          <cell r="B993" t="str">
            <v>静岡県</v>
          </cell>
          <cell r="C993" t="str">
            <v>菊川市</v>
          </cell>
          <cell r="D993" t="str">
            <v>静岡県菊川市</v>
          </cell>
          <cell r="E993" t="str">
            <v>ｼｽﾞｵｶｹﾝ</v>
          </cell>
          <cell r="F993" t="str">
            <v>ｷｸｶﾞﾜｼ</v>
          </cell>
          <cell r="G993" t="str">
            <v>ｼｽﾞｵｶｹﾝｷｸｶﾞﾜｼ</v>
          </cell>
        </row>
        <row r="994">
          <cell r="A994" t="str">
            <v>222259</v>
          </cell>
          <cell r="B994" t="str">
            <v>静岡県</v>
          </cell>
          <cell r="C994" t="str">
            <v>伊豆の国市</v>
          </cell>
          <cell r="D994" t="str">
            <v>静岡県伊豆の国市</v>
          </cell>
          <cell r="E994" t="str">
            <v>ｼｽﾞｵｶｹﾝ</v>
          </cell>
          <cell r="F994" t="str">
            <v>ｲｽﾞﾉｸﾆｼ</v>
          </cell>
          <cell r="G994" t="str">
            <v>ｼｽﾞｵｶｹﾝｲｽﾞﾉｸﾆｼ</v>
          </cell>
        </row>
        <row r="995">
          <cell r="A995" t="str">
            <v>222267</v>
          </cell>
          <cell r="B995" t="str">
            <v>静岡県</v>
          </cell>
          <cell r="C995" t="str">
            <v>牧之原市</v>
          </cell>
          <cell r="D995" t="str">
            <v>静岡県牧之原市</v>
          </cell>
          <cell r="E995" t="str">
            <v>ｼｽﾞｵｶｹﾝ</v>
          </cell>
          <cell r="F995" t="str">
            <v>ﾏｷﾉﾊﾗｼ</v>
          </cell>
          <cell r="G995" t="str">
            <v>ｼｽﾞｵｶｹﾝﾏｷﾉﾊﾗｼ</v>
          </cell>
        </row>
        <row r="996">
          <cell r="A996" t="str">
            <v>223018</v>
          </cell>
          <cell r="B996" t="str">
            <v>静岡県</v>
          </cell>
          <cell r="C996" t="str">
            <v>東伊豆町</v>
          </cell>
          <cell r="D996" t="str">
            <v>静岡県東伊豆町</v>
          </cell>
          <cell r="E996" t="str">
            <v>ｼｽﾞｵｶｹﾝ</v>
          </cell>
          <cell r="F996" t="str">
            <v>ﾋｶﾞｼｲｽﾞﾁｮｳ</v>
          </cell>
          <cell r="G996" t="str">
            <v>ｼｽﾞｵｶｹﾝﾋｶﾞｼｲｽﾞﾁｮｳ</v>
          </cell>
        </row>
        <row r="997">
          <cell r="A997" t="str">
            <v>223026</v>
          </cell>
          <cell r="B997" t="str">
            <v>静岡県</v>
          </cell>
          <cell r="C997" t="str">
            <v>河津町</v>
          </cell>
          <cell r="D997" t="str">
            <v>静岡県河津町</v>
          </cell>
          <cell r="E997" t="str">
            <v>ｼｽﾞｵｶｹﾝ</v>
          </cell>
          <cell r="F997" t="str">
            <v>ｶﾜﾂﾞﾁｮｳ</v>
          </cell>
          <cell r="G997" t="str">
            <v>ｼｽﾞｵｶｹﾝｶﾜﾂﾞﾁｮｳ</v>
          </cell>
        </row>
        <row r="998">
          <cell r="A998" t="str">
            <v>223042</v>
          </cell>
          <cell r="B998" t="str">
            <v>静岡県</v>
          </cell>
          <cell r="C998" t="str">
            <v>南伊豆町</v>
          </cell>
          <cell r="D998" t="str">
            <v>静岡県南伊豆町</v>
          </cell>
          <cell r="E998" t="str">
            <v>ｼｽﾞｵｶｹﾝ</v>
          </cell>
          <cell r="F998" t="str">
            <v>ﾐﾅﾐｲｽﾞﾁｮｳ</v>
          </cell>
          <cell r="G998" t="str">
            <v>ｼｽﾞｵｶｹﾝﾐﾅﾐｲｽﾞﾁｮｳ</v>
          </cell>
        </row>
        <row r="999">
          <cell r="A999" t="str">
            <v>223051</v>
          </cell>
          <cell r="B999" t="str">
            <v>静岡県</v>
          </cell>
          <cell r="C999" t="str">
            <v>松崎町</v>
          </cell>
          <cell r="D999" t="str">
            <v>静岡県松崎町</v>
          </cell>
          <cell r="E999" t="str">
            <v>ｼｽﾞｵｶｹﾝ</v>
          </cell>
          <cell r="F999" t="str">
            <v>ﾏﾂｻﾞｷﾁｮｳ</v>
          </cell>
          <cell r="G999" t="str">
            <v>ｼｽﾞｵｶｹﾝﾏﾂｻﾞｷﾁｮｳ</v>
          </cell>
        </row>
        <row r="1000">
          <cell r="A1000" t="str">
            <v>223069</v>
          </cell>
          <cell r="B1000" t="str">
            <v>静岡県</v>
          </cell>
          <cell r="C1000" t="str">
            <v>西伊豆町</v>
          </cell>
          <cell r="D1000" t="str">
            <v>静岡県西伊豆町</v>
          </cell>
          <cell r="E1000" t="str">
            <v>ｼｽﾞｵｶｹﾝ</v>
          </cell>
          <cell r="F1000" t="str">
            <v>ﾆｼｲｽﾞﾁｮｳ</v>
          </cell>
          <cell r="G1000" t="str">
            <v>ｼｽﾞｵｶｹﾝﾆｼｲｽﾞﾁｮｳ</v>
          </cell>
        </row>
        <row r="1001">
          <cell r="A1001" t="str">
            <v>223255</v>
          </cell>
          <cell r="B1001" t="str">
            <v>静岡県</v>
          </cell>
          <cell r="C1001" t="str">
            <v>函南町</v>
          </cell>
          <cell r="D1001" t="str">
            <v>静岡県函南町</v>
          </cell>
          <cell r="E1001" t="str">
            <v>ｼｽﾞｵｶｹﾝ</v>
          </cell>
          <cell r="F1001" t="str">
            <v>ｶﾝﾅﾐﾁｮｳ</v>
          </cell>
          <cell r="G1001" t="str">
            <v>ｼｽﾞｵｶｹﾝｶﾝﾅﾐﾁｮｳ</v>
          </cell>
        </row>
        <row r="1002">
          <cell r="A1002" t="str">
            <v>223417</v>
          </cell>
          <cell r="B1002" t="str">
            <v>静岡県</v>
          </cell>
          <cell r="C1002" t="str">
            <v>清水町</v>
          </cell>
          <cell r="D1002" t="str">
            <v>静岡県清水町</v>
          </cell>
          <cell r="E1002" t="str">
            <v>ｼｽﾞｵｶｹﾝ</v>
          </cell>
          <cell r="F1002" t="str">
            <v>ｼﾐｽﾞﾁｮｳ</v>
          </cell>
          <cell r="G1002" t="str">
            <v>ｼｽﾞｵｶｹﾝｼﾐｽﾞﾁｮｳ</v>
          </cell>
        </row>
        <row r="1003">
          <cell r="A1003" t="str">
            <v>223425</v>
          </cell>
          <cell r="B1003" t="str">
            <v>静岡県</v>
          </cell>
          <cell r="C1003" t="str">
            <v>長泉町</v>
          </cell>
          <cell r="D1003" t="str">
            <v>静岡県長泉町</v>
          </cell>
          <cell r="E1003" t="str">
            <v>ｼｽﾞｵｶｹﾝ</v>
          </cell>
          <cell r="F1003" t="str">
            <v>ﾅｶﾞｲｽﾞﾐﾁｮｳ</v>
          </cell>
          <cell r="G1003" t="str">
            <v>ｼｽﾞｵｶｹﾝﾅｶﾞｲｽﾞﾐﾁｮｳ</v>
          </cell>
        </row>
        <row r="1004">
          <cell r="A1004" t="str">
            <v>223441</v>
          </cell>
          <cell r="B1004" t="str">
            <v>静岡県</v>
          </cell>
          <cell r="C1004" t="str">
            <v>小山町</v>
          </cell>
          <cell r="D1004" t="str">
            <v>静岡県小山町</v>
          </cell>
          <cell r="E1004" t="str">
            <v>ｼｽﾞｵｶｹﾝ</v>
          </cell>
          <cell r="F1004" t="str">
            <v>ｵﾔﾏﾁｮｳ</v>
          </cell>
          <cell r="G1004" t="str">
            <v>ｼｽﾞｵｶｹﾝｵﾔﾏﾁｮｳ</v>
          </cell>
        </row>
        <row r="1005">
          <cell r="A1005" t="str">
            <v>224243</v>
          </cell>
          <cell r="B1005" t="str">
            <v>静岡県</v>
          </cell>
          <cell r="C1005" t="str">
            <v>吉田町</v>
          </cell>
          <cell r="D1005" t="str">
            <v>静岡県吉田町</v>
          </cell>
          <cell r="E1005" t="str">
            <v>ｼｽﾞｵｶｹﾝ</v>
          </cell>
          <cell r="F1005" t="str">
            <v>ﾖｼﾀﾞﾁｮｳ</v>
          </cell>
          <cell r="G1005" t="str">
            <v>ｼｽﾞｵｶｹﾝﾖｼﾀﾞﾁｮｳ</v>
          </cell>
        </row>
        <row r="1006">
          <cell r="A1006" t="str">
            <v>224294</v>
          </cell>
          <cell r="B1006" t="str">
            <v>静岡県</v>
          </cell>
          <cell r="C1006" t="str">
            <v>川根本町</v>
          </cell>
          <cell r="D1006" t="str">
            <v>静岡県川根本町</v>
          </cell>
          <cell r="E1006" t="str">
            <v>ｼｽﾞｵｶｹﾝ</v>
          </cell>
          <cell r="F1006" t="str">
            <v>ｶﾜﾈﾎﾝﾁｮｳ</v>
          </cell>
          <cell r="G1006" t="str">
            <v>ｼｽﾞｵｶｹﾝｶﾜﾈﾎﾝﾁｮｳ</v>
          </cell>
        </row>
        <row r="1007">
          <cell r="A1007" t="str">
            <v>224618</v>
          </cell>
          <cell r="B1007" t="str">
            <v>静岡県</v>
          </cell>
          <cell r="C1007" t="str">
            <v>森町</v>
          </cell>
          <cell r="D1007" t="str">
            <v>静岡県森町</v>
          </cell>
          <cell r="E1007" t="str">
            <v>ｼｽﾞｵｶｹﾝ</v>
          </cell>
          <cell r="F1007" t="str">
            <v>ﾓﾘﾏﾁ</v>
          </cell>
          <cell r="G1007" t="str">
            <v>ｼｽﾞｵｶｹﾝﾓﾘﾏﾁ</v>
          </cell>
        </row>
        <row r="1008">
          <cell r="A1008" t="str">
            <v>230006</v>
          </cell>
          <cell r="B1008" t="str">
            <v>愛知県</v>
          </cell>
          <cell r="D1008" t="str">
            <v>愛知県</v>
          </cell>
          <cell r="E1008" t="str">
            <v>ｱｲﾁｹﾝ</v>
          </cell>
          <cell r="G1008" t="str">
            <v>ｱｲﾁｹﾝ</v>
          </cell>
        </row>
        <row r="1009">
          <cell r="A1009" t="str">
            <v>231002</v>
          </cell>
          <cell r="B1009" t="str">
            <v>愛知県</v>
          </cell>
          <cell r="C1009" t="str">
            <v>名古屋市</v>
          </cell>
          <cell r="D1009" t="str">
            <v>愛知県名古屋市</v>
          </cell>
          <cell r="E1009" t="str">
            <v>ｱｲﾁｹﾝ</v>
          </cell>
          <cell r="F1009" t="str">
            <v>ﾅｺﾞﾔｼ</v>
          </cell>
          <cell r="G1009" t="str">
            <v>ｱｲﾁｹﾝﾅｺﾞﾔｼ</v>
          </cell>
        </row>
        <row r="1010">
          <cell r="A1010" t="str">
            <v>232017</v>
          </cell>
          <cell r="B1010" t="str">
            <v>愛知県</v>
          </cell>
          <cell r="C1010" t="str">
            <v>豊橋市</v>
          </cell>
          <cell r="D1010" t="str">
            <v>愛知県豊橋市</v>
          </cell>
          <cell r="E1010" t="str">
            <v>ｱｲﾁｹﾝ</v>
          </cell>
          <cell r="F1010" t="str">
            <v>ﾄﾖﾊｼｼ</v>
          </cell>
          <cell r="G1010" t="str">
            <v>ｱｲﾁｹﾝﾄﾖﾊｼｼ</v>
          </cell>
        </row>
        <row r="1011">
          <cell r="A1011" t="str">
            <v>232025</v>
          </cell>
          <cell r="B1011" t="str">
            <v>愛知県</v>
          </cell>
          <cell r="C1011" t="str">
            <v>岡崎市</v>
          </cell>
          <cell r="D1011" t="str">
            <v>愛知県岡崎市</v>
          </cell>
          <cell r="E1011" t="str">
            <v>ｱｲﾁｹﾝ</v>
          </cell>
          <cell r="F1011" t="str">
            <v>ｵｶｻﾞｷｼ</v>
          </cell>
          <cell r="G1011" t="str">
            <v>ｱｲﾁｹﾝｵｶｻﾞｷｼ</v>
          </cell>
        </row>
        <row r="1012">
          <cell r="A1012" t="str">
            <v>232033</v>
          </cell>
          <cell r="B1012" t="str">
            <v>愛知県</v>
          </cell>
          <cell r="C1012" t="str">
            <v>一宮市</v>
          </cell>
          <cell r="D1012" t="str">
            <v>愛知県一宮市</v>
          </cell>
          <cell r="E1012" t="str">
            <v>ｱｲﾁｹﾝ</v>
          </cell>
          <cell r="F1012" t="str">
            <v>ｲﾁﾉﾐﾔｼ</v>
          </cell>
          <cell r="G1012" t="str">
            <v>ｱｲﾁｹﾝｲﾁﾉﾐﾔｼ</v>
          </cell>
        </row>
        <row r="1013">
          <cell r="A1013" t="str">
            <v>232041</v>
          </cell>
          <cell r="B1013" t="str">
            <v>愛知県</v>
          </cell>
          <cell r="C1013" t="str">
            <v>瀬戸市</v>
          </cell>
          <cell r="D1013" t="str">
            <v>愛知県瀬戸市</v>
          </cell>
          <cell r="E1013" t="str">
            <v>ｱｲﾁｹﾝ</v>
          </cell>
          <cell r="F1013" t="str">
            <v>ｾﾄｼ</v>
          </cell>
          <cell r="G1013" t="str">
            <v>ｱｲﾁｹﾝｾﾄｼ</v>
          </cell>
        </row>
        <row r="1014">
          <cell r="A1014" t="str">
            <v>232050</v>
          </cell>
          <cell r="B1014" t="str">
            <v>愛知県</v>
          </cell>
          <cell r="C1014" t="str">
            <v>半田市</v>
          </cell>
          <cell r="D1014" t="str">
            <v>愛知県半田市</v>
          </cell>
          <cell r="E1014" t="str">
            <v>ｱｲﾁｹﾝ</v>
          </cell>
          <cell r="F1014" t="str">
            <v>ﾊﾝﾀﾞｼ</v>
          </cell>
          <cell r="G1014" t="str">
            <v>ｱｲﾁｹﾝﾊﾝﾀﾞｼ</v>
          </cell>
        </row>
        <row r="1015">
          <cell r="A1015" t="str">
            <v>232068</v>
          </cell>
          <cell r="B1015" t="str">
            <v>愛知県</v>
          </cell>
          <cell r="C1015" t="str">
            <v>春日井市</v>
          </cell>
          <cell r="D1015" t="str">
            <v>愛知県春日井市</v>
          </cell>
          <cell r="E1015" t="str">
            <v>ｱｲﾁｹﾝ</v>
          </cell>
          <cell r="F1015" t="str">
            <v>ｶｽｶﾞｲｼ</v>
          </cell>
          <cell r="G1015" t="str">
            <v>ｱｲﾁｹﾝｶｽｶﾞｲｼ</v>
          </cell>
        </row>
        <row r="1016">
          <cell r="A1016" t="str">
            <v>232076</v>
          </cell>
          <cell r="B1016" t="str">
            <v>愛知県</v>
          </cell>
          <cell r="C1016" t="str">
            <v>豊川市</v>
          </cell>
          <cell r="D1016" t="str">
            <v>愛知県豊川市</v>
          </cell>
          <cell r="E1016" t="str">
            <v>ｱｲﾁｹﾝ</v>
          </cell>
          <cell r="F1016" t="str">
            <v>ﾄﾖｶﾜｼ</v>
          </cell>
          <cell r="G1016" t="str">
            <v>ｱｲﾁｹﾝﾄﾖｶﾜｼ</v>
          </cell>
        </row>
        <row r="1017">
          <cell r="A1017" t="str">
            <v>232084</v>
          </cell>
          <cell r="B1017" t="str">
            <v>愛知県</v>
          </cell>
          <cell r="C1017" t="str">
            <v>津島市</v>
          </cell>
          <cell r="D1017" t="str">
            <v>愛知県津島市</v>
          </cell>
          <cell r="E1017" t="str">
            <v>ｱｲﾁｹﾝ</v>
          </cell>
          <cell r="F1017" t="str">
            <v>ﾂｼﾏｼ</v>
          </cell>
          <cell r="G1017" t="str">
            <v>ｱｲﾁｹﾝﾂｼﾏｼ</v>
          </cell>
        </row>
        <row r="1018">
          <cell r="A1018" t="str">
            <v>232092</v>
          </cell>
          <cell r="B1018" t="str">
            <v>愛知県</v>
          </cell>
          <cell r="C1018" t="str">
            <v>碧南市</v>
          </cell>
          <cell r="D1018" t="str">
            <v>愛知県碧南市</v>
          </cell>
          <cell r="E1018" t="str">
            <v>ｱｲﾁｹﾝ</v>
          </cell>
          <cell r="F1018" t="str">
            <v>ﾍｷﾅﾝｼ</v>
          </cell>
          <cell r="G1018" t="str">
            <v>ｱｲﾁｹﾝﾍｷﾅﾝｼ</v>
          </cell>
        </row>
        <row r="1019">
          <cell r="A1019" t="str">
            <v>232106</v>
          </cell>
          <cell r="B1019" t="str">
            <v>愛知県</v>
          </cell>
          <cell r="C1019" t="str">
            <v>刈谷市</v>
          </cell>
          <cell r="D1019" t="str">
            <v>愛知県刈谷市</v>
          </cell>
          <cell r="E1019" t="str">
            <v>ｱｲﾁｹﾝ</v>
          </cell>
          <cell r="F1019" t="str">
            <v>ｶﾘﾔｼ</v>
          </cell>
          <cell r="G1019" t="str">
            <v>ｱｲﾁｹﾝｶﾘﾔｼ</v>
          </cell>
        </row>
        <row r="1020">
          <cell r="A1020" t="str">
            <v>232114</v>
          </cell>
          <cell r="B1020" t="str">
            <v>愛知県</v>
          </cell>
          <cell r="C1020" t="str">
            <v>豊田市</v>
          </cell>
          <cell r="D1020" t="str">
            <v>愛知県豊田市</v>
          </cell>
          <cell r="E1020" t="str">
            <v>ｱｲﾁｹﾝ</v>
          </cell>
          <cell r="F1020" t="str">
            <v>ﾄﾖﾀｼ</v>
          </cell>
          <cell r="G1020" t="str">
            <v>ｱｲﾁｹﾝﾄﾖﾀｼ</v>
          </cell>
        </row>
        <row r="1021">
          <cell r="A1021" t="str">
            <v>232122</v>
          </cell>
          <cell r="B1021" t="str">
            <v>愛知県</v>
          </cell>
          <cell r="C1021" t="str">
            <v>安城市</v>
          </cell>
          <cell r="D1021" t="str">
            <v>愛知県安城市</v>
          </cell>
          <cell r="E1021" t="str">
            <v>ｱｲﾁｹﾝ</v>
          </cell>
          <cell r="F1021" t="str">
            <v>ｱﾝｼﾞｮｳｼ</v>
          </cell>
          <cell r="G1021" t="str">
            <v>ｱｲﾁｹﾝｱﾝｼﾞｮｳｼ</v>
          </cell>
        </row>
        <row r="1022">
          <cell r="A1022" t="str">
            <v>232131</v>
          </cell>
          <cell r="B1022" t="str">
            <v>愛知県</v>
          </cell>
          <cell r="C1022" t="str">
            <v>西尾市</v>
          </cell>
          <cell r="D1022" t="str">
            <v>愛知県西尾市</v>
          </cell>
          <cell r="E1022" t="str">
            <v>ｱｲﾁｹﾝ</v>
          </cell>
          <cell r="F1022" t="str">
            <v>ﾆｼｵｼ</v>
          </cell>
          <cell r="G1022" t="str">
            <v>ｱｲﾁｹﾝﾆｼｵｼ</v>
          </cell>
        </row>
        <row r="1023">
          <cell r="A1023" t="str">
            <v>232149</v>
          </cell>
          <cell r="B1023" t="str">
            <v>愛知県</v>
          </cell>
          <cell r="C1023" t="str">
            <v>蒲郡市</v>
          </cell>
          <cell r="D1023" t="str">
            <v>愛知県蒲郡市</v>
          </cell>
          <cell r="E1023" t="str">
            <v>ｱｲﾁｹﾝ</v>
          </cell>
          <cell r="F1023" t="str">
            <v>ｶﾞﾏｺﾞｵﾘｼ</v>
          </cell>
          <cell r="G1023" t="str">
            <v>ｱｲﾁｹﾝｶﾞﾏｺﾞｵﾘｼ</v>
          </cell>
        </row>
        <row r="1024">
          <cell r="A1024" t="str">
            <v>232157</v>
          </cell>
          <cell r="B1024" t="str">
            <v>愛知県</v>
          </cell>
          <cell r="C1024" t="str">
            <v>犬山市</v>
          </cell>
          <cell r="D1024" t="str">
            <v>愛知県犬山市</v>
          </cell>
          <cell r="E1024" t="str">
            <v>ｱｲﾁｹﾝ</v>
          </cell>
          <cell r="F1024" t="str">
            <v>ｲﾇﾔﾏｼ</v>
          </cell>
          <cell r="G1024" t="str">
            <v>ｱｲﾁｹﾝｲﾇﾔﾏｼ</v>
          </cell>
        </row>
        <row r="1025">
          <cell r="A1025" t="str">
            <v>232165</v>
          </cell>
          <cell r="B1025" t="str">
            <v>愛知県</v>
          </cell>
          <cell r="C1025" t="str">
            <v>常滑市</v>
          </cell>
          <cell r="D1025" t="str">
            <v>愛知県常滑市</v>
          </cell>
          <cell r="E1025" t="str">
            <v>ｱｲﾁｹﾝ</v>
          </cell>
          <cell r="F1025" t="str">
            <v>ﾄｺﾅﾒｼ</v>
          </cell>
          <cell r="G1025" t="str">
            <v>ｱｲﾁｹﾝﾄｺﾅﾒｼ</v>
          </cell>
        </row>
        <row r="1026">
          <cell r="A1026" t="str">
            <v>232173</v>
          </cell>
          <cell r="B1026" t="str">
            <v>愛知県</v>
          </cell>
          <cell r="C1026" t="str">
            <v>江南市</v>
          </cell>
          <cell r="D1026" t="str">
            <v>愛知県江南市</v>
          </cell>
          <cell r="E1026" t="str">
            <v>ｱｲﾁｹﾝ</v>
          </cell>
          <cell r="F1026" t="str">
            <v>ｺｳﾅﾝｼ</v>
          </cell>
          <cell r="G1026" t="str">
            <v>ｱｲﾁｹﾝｺｳﾅﾝｼ</v>
          </cell>
        </row>
        <row r="1027">
          <cell r="A1027" t="str">
            <v>232190</v>
          </cell>
          <cell r="B1027" t="str">
            <v>愛知県</v>
          </cell>
          <cell r="C1027" t="str">
            <v>小牧市</v>
          </cell>
          <cell r="D1027" t="str">
            <v>愛知県小牧市</v>
          </cell>
          <cell r="E1027" t="str">
            <v>ｱｲﾁｹﾝ</v>
          </cell>
          <cell r="F1027" t="str">
            <v>ｺﾏｷｼ</v>
          </cell>
          <cell r="G1027" t="str">
            <v>ｱｲﾁｹﾝｺﾏｷｼ</v>
          </cell>
        </row>
        <row r="1028">
          <cell r="A1028" t="str">
            <v>232203</v>
          </cell>
          <cell r="B1028" t="str">
            <v>愛知県</v>
          </cell>
          <cell r="C1028" t="str">
            <v>稲沢市</v>
          </cell>
          <cell r="D1028" t="str">
            <v>愛知県稲沢市</v>
          </cell>
          <cell r="E1028" t="str">
            <v>ｱｲﾁｹﾝ</v>
          </cell>
          <cell r="F1028" t="str">
            <v>ｲﾅｻﾞﾜｼ</v>
          </cell>
          <cell r="G1028" t="str">
            <v>ｱｲﾁｹﾝｲﾅｻﾞﾜｼ</v>
          </cell>
        </row>
        <row r="1029">
          <cell r="A1029" t="str">
            <v>232211</v>
          </cell>
          <cell r="B1029" t="str">
            <v>愛知県</v>
          </cell>
          <cell r="C1029" t="str">
            <v>新城市</v>
          </cell>
          <cell r="D1029" t="str">
            <v>愛知県新城市</v>
          </cell>
          <cell r="E1029" t="str">
            <v>ｱｲﾁｹﾝ</v>
          </cell>
          <cell r="F1029" t="str">
            <v>ｼﾝｼﾛｼ</v>
          </cell>
          <cell r="G1029" t="str">
            <v>ｱｲﾁｹﾝｼﾝｼﾛｼ</v>
          </cell>
        </row>
        <row r="1030">
          <cell r="A1030" t="str">
            <v>232220</v>
          </cell>
          <cell r="B1030" t="str">
            <v>愛知県</v>
          </cell>
          <cell r="C1030" t="str">
            <v>東海市</v>
          </cell>
          <cell r="D1030" t="str">
            <v>愛知県東海市</v>
          </cell>
          <cell r="E1030" t="str">
            <v>ｱｲﾁｹﾝ</v>
          </cell>
          <cell r="F1030" t="str">
            <v>ﾄｳｶｲｼ</v>
          </cell>
          <cell r="G1030" t="str">
            <v>ｱｲﾁｹﾝﾄｳｶｲｼ</v>
          </cell>
        </row>
        <row r="1031">
          <cell r="A1031" t="str">
            <v>232238</v>
          </cell>
          <cell r="B1031" t="str">
            <v>愛知県</v>
          </cell>
          <cell r="C1031" t="str">
            <v>大府市</v>
          </cell>
          <cell r="D1031" t="str">
            <v>愛知県大府市</v>
          </cell>
          <cell r="E1031" t="str">
            <v>ｱｲﾁｹﾝ</v>
          </cell>
          <cell r="F1031" t="str">
            <v>ｵｵﾌﾞｼ</v>
          </cell>
          <cell r="G1031" t="str">
            <v>ｱｲﾁｹﾝｵｵﾌﾞｼ</v>
          </cell>
        </row>
        <row r="1032">
          <cell r="A1032" t="str">
            <v>232246</v>
          </cell>
          <cell r="B1032" t="str">
            <v>愛知県</v>
          </cell>
          <cell r="C1032" t="str">
            <v>知多市</v>
          </cell>
          <cell r="D1032" t="str">
            <v>愛知県知多市</v>
          </cell>
          <cell r="E1032" t="str">
            <v>ｱｲﾁｹﾝ</v>
          </cell>
          <cell r="F1032" t="str">
            <v>ﾁﾀｼ</v>
          </cell>
          <cell r="G1032" t="str">
            <v>ｱｲﾁｹﾝﾁﾀｼ</v>
          </cell>
        </row>
        <row r="1033">
          <cell r="A1033" t="str">
            <v>232254</v>
          </cell>
          <cell r="B1033" t="str">
            <v>愛知県</v>
          </cell>
          <cell r="C1033" t="str">
            <v>知立市</v>
          </cell>
          <cell r="D1033" t="str">
            <v>愛知県知立市</v>
          </cell>
          <cell r="E1033" t="str">
            <v>ｱｲﾁｹﾝ</v>
          </cell>
          <cell r="F1033" t="str">
            <v>ﾁﾘｭｳｼ</v>
          </cell>
          <cell r="G1033" t="str">
            <v>ｱｲﾁｹﾝﾁﾘｭｳｼ</v>
          </cell>
        </row>
        <row r="1034">
          <cell r="A1034" t="str">
            <v>232262</v>
          </cell>
          <cell r="B1034" t="str">
            <v>愛知県</v>
          </cell>
          <cell r="C1034" t="str">
            <v>尾張旭市</v>
          </cell>
          <cell r="D1034" t="str">
            <v>愛知県尾張旭市</v>
          </cell>
          <cell r="E1034" t="str">
            <v>ｱｲﾁｹﾝ</v>
          </cell>
          <cell r="F1034" t="str">
            <v>ｵﾜﾘｱｻﾋｼ</v>
          </cell>
          <cell r="G1034" t="str">
            <v>ｱｲﾁｹﾝｵﾜﾘｱｻﾋｼ</v>
          </cell>
        </row>
        <row r="1035">
          <cell r="A1035" t="str">
            <v>232271</v>
          </cell>
          <cell r="B1035" t="str">
            <v>愛知県</v>
          </cell>
          <cell r="C1035" t="str">
            <v>高浜市</v>
          </cell>
          <cell r="D1035" t="str">
            <v>愛知県高浜市</v>
          </cell>
          <cell r="E1035" t="str">
            <v>ｱｲﾁｹﾝ</v>
          </cell>
          <cell r="F1035" t="str">
            <v>ﾀｶﾊﾏｼ</v>
          </cell>
          <cell r="G1035" t="str">
            <v>ｱｲﾁｹﾝﾀｶﾊﾏｼ</v>
          </cell>
        </row>
        <row r="1036">
          <cell r="A1036" t="str">
            <v>232289</v>
          </cell>
          <cell r="B1036" t="str">
            <v>愛知県</v>
          </cell>
          <cell r="C1036" t="str">
            <v>岩倉市</v>
          </cell>
          <cell r="D1036" t="str">
            <v>愛知県岩倉市</v>
          </cell>
          <cell r="E1036" t="str">
            <v>ｱｲﾁｹﾝ</v>
          </cell>
          <cell r="F1036" t="str">
            <v>ｲﾜｸﾗｼ</v>
          </cell>
          <cell r="G1036" t="str">
            <v>ｱｲﾁｹﾝｲﾜｸﾗｼ</v>
          </cell>
        </row>
        <row r="1037">
          <cell r="A1037" t="str">
            <v>232297</v>
          </cell>
          <cell r="B1037" t="str">
            <v>愛知県</v>
          </cell>
          <cell r="C1037" t="str">
            <v>豊明市</v>
          </cell>
          <cell r="D1037" t="str">
            <v>愛知県豊明市</v>
          </cell>
          <cell r="E1037" t="str">
            <v>ｱｲﾁｹﾝ</v>
          </cell>
          <cell r="F1037" t="str">
            <v>ﾄﾖｱｹｼ</v>
          </cell>
          <cell r="G1037" t="str">
            <v>ｱｲﾁｹﾝﾄﾖｱｹｼ</v>
          </cell>
        </row>
        <row r="1038">
          <cell r="A1038" t="str">
            <v>232301</v>
          </cell>
          <cell r="B1038" t="str">
            <v>愛知県</v>
          </cell>
          <cell r="C1038" t="str">
            <v>日進市</v>
          </cell>
          <cell r="D1038" t="str">
            <v>愛知県日進市</v>
          </cell>
          <cell r="E1038" t="str">
            <v>ｱｲﾁｹﾝ</v>
          </cell>
          <cell r="F1038" t="str">
            <v>ﾆｯｼﾝｼ</v>
          </cell>
          <cell r="G1038" t="str">
            <v>ｱｲﾁｹﾝﾆｯｼﾝｼ</v>
          </cell>
        </row>
        <row r="1039">
          <cell r="A1039" t="str">
            <v>232319</v>
          </cell>
          <cell r="B1039" t="str">
            <v>愛知県</v>
          </cell>
          <cell r="C1039" t="str">
            <v>田原市</v>
          </cell>
          <cell r="D1039" t="str">
            <v>愛知県田原市</v>
          </cell>
          <cell r="E1039" t="str">
            <v>ｱｲﾁｹﾝ</v>
          </cell>
          <cell r="F1039" t="str">
            <v>ﾀﾊﾗｼ</v>
          </cell>
          <cell r="G1039" t="str">
            <v>ｱｲﾁｹﾝﾀﾊﾗｼ</v>
          </cell>
        </row>
        <row r="1040">
          <cell r="A1040" t="str">
            <v>232327</v>
          </cell>
          <cell r="B1040" t="str">
            <v>愛知県</v>
          </cell>
          <cell r="C1040" t="str">
            <v>愛西市</v>
          </cell>
          <cell r="D1040" t="str">
            <v>愛知県愛西市</v>
          </cell>
          <cell r="E1040" t="str">
            <v>ｱｲﾁｹﾝ</v>
          </cell>
          <cell r="F1040" t="str">
            <v>ｱｲｻｲｼ</v>
          </cell>
          <cell r="G1040" t="str">
            <v>ｱｲﾁｹﾝｱｲｻｲｼ</v>
          </cell>
        </row>
        <row r="1041">
          <cell r="A1041" t="str">
            <v>232335</v>
          </cell>
          <cell r="B1041" t="str">
            <v>愛知県</v>
          </cell>
          <cell r="C1041" t="str">
            <v>清須市</v>
          </cell>
          <cell r="D1041" t="str">
            <v>愛知県清須市</v>
          </cell>
          <cell r="E1041" t="str">
            <v>ｱｲﾁｹﾝ</v>
          </cell>
          <cell r="F1041" t="str">
            <v>ｷﾖｽｼ</v>
          </cell>
          <cell r="G1041" t="str">
            <v>ｱｲﾁｹﾝｷﾖｽｼ</v>
          </cell>
        </row>
        <row r="1042">
          <cell r="A1042" t="str">
            <v>232343</v>
          </cell>
          <cell r="B1042" t="str">
            <v>愛知県</v>
          </cell>
          <cell r="C1042" t="str">
            <v>北名古屋市</v>
          </cell>
          <cell r="D1042" t="str">
            <v>愛知県北名古屋市</v>
          </cell>
          <cell r="E1042" t="str">
            <v>ｱｲﾁｹﾝ</v>
          </cell>
          <cell r="F1042" t="str">
            <v>ｷﾀﾅｺﾞﾔｼ</v>
          </cell>
          <cell r="G1042" t="str">
            <v>ｱｲﾁｹﾝｷﾀﾅｺﾞﾔｼ</v>
          </cell>
        </row>
        <row r="1043">
          <cell r="A1043" t="str">
            <v>232351</v>
          </cell>
          <cell r="B1043" t="str">
            <v>愛知県</v>
          </cell>
          <cell r="C1043" t="str">
            <v>弥富市</v>
          </cell>
          <cell r="D1043" t="str">
            <v>愛知県弥富市</v>
          </cell>
          <cell r="E1043" t="str">
            <v>ｱｲﾁｹﾝ</v>
          </cell>
          <cell r="F1043" t="str">
            <v>ﾔﾄﾐｼ</v>
          </cell>
          <cell r="G1043" t="str">
            <v>ｱｲﾁｹﾝﾔﾄﾐｼ</v>
          </cell>
        </row>
        <row r="1044">
          <cell r="A1044" t="str">
            <v>232360</v>
          </cell>
          <cell r="B1044" t="str">
            <v>愛知県</v>
          </cell>
          <cell r="C1044" t="str">
            <v>みよし市</v>
          </cell>
          <cell r="D1044" t="str">
            <v>愛知県みよし市</v>
          </cell>
          <cell r="E1044" t="str">
            <v>ｱｲﾁｹﾝ</v>
          </cell>
          <cell r="F1044" t="str">
            <v>ﾐﾖｼｼ</v>
          </cell>
          <cell r="G1044" t="str">
            <v>ｱｲﾁｹﾝﾐﾖｼｼ</v>
          </cell>
        </row>
        <row r="1045">
          <cell r="A1045" t="str">
            <v>232378</v>
          </cell>
          <cell r="B1045" t="str">
            <v>愛知県</v>
          </cell>
          <cell r="C1045" t="str">
            <v>あま市</v>
          </cell>
          <cell r="D1045" t="str">
            <v>愛知県あま市</v>
          </cell>
          <cell r="E1045" t="str">
            <v>ｱｲﾁｹﾝ</v>
          </cell>
          <cell r="F1045" t="str">
            <v>ｱﾏｼ</v>
          </cell>
          <cell r="G1045" t="str">
            <v>ｱｲﾁｹﾝｱﾏｼ</v>
          </cell>
        </row>
        <row r="1046">
          <cell r="A1046" t="str">
            <v>232386</v>
          </cell>
          <cell r="B1046" t="str">
            <v>愛知県</v>
          </cell>
          <cell r="C1046" t="str">
            <v>長久手市</v>
          </cell>
          <cell r="D1046" t="str">
            <v>愛知県長久手市</v>
          </cell>
          <cell r="E1046" t="str">
            <v>ｱｲﾁｹﾝ</v>
          </cell>
          <cell r="F1046" t="str">
            <v>ﾅｶﾞｸﾃｼ</v>
          </cell>
          <cell r="G1046" t="str">
            <v>ｱｲﾁｹﾝﾅｶﾞｸﾃｼ</v>
          </cell>
        </row>
        <row r="1047">
          <cell r="A1047" t="str">
            <v>233021</v>
          </cell>
          <cell r="B1047" t="str">
            <v>愛知県</v>
          </cell>
          <cell r="C1047" t="str">
            <v>東郷町</v>
          </cell>
          <cell r="D1047" t="str">
            <v>愛知県東郷町</v>
          </cell>
          <cell r="E1047" t="str">
            <v>ｱｲﾁｹﾝ</v>
          </cell>
          <cell r="F1047" t="str">
            <v>ﾄｳｺﾞｳﾁｮｳ</v>
          </cell>
          <cell r="G1047" t="str">
            <v>ｱｲﾁｹﾝﾄｳｺﾞｳﾁｮｳ</v>
          </cell>
        </row>
        <row r="1048">
          <cell r="A1048" t="str">
            <v>233421</v>
          </cell>
          <cell r="B1048" t="str">
            <v>愛知県</v>
          </cell>
          <cell r="C1048" t="str">
            <v>豊山町</v>
          </cell>
          <cell r="D1048" t="str">
            <v>愛知県豊山町</v>
          </cell>
          <cell r="E1048" t="str">
            <v>ｱｲﾁｹﾝ</v>
          </cell>
          <cell r="F1048" t="str">
            <v>ﾄﾖﾔﾏﾁｮｳ</v>
          </cell>
          <cell r="G1048" t="str">
            <v>ｱｲﾁｹﾝﾄﾖﾔﾏﾁｮｳ</v>
          </cell>
        </row>
        <row r="1049">
          <cell r="A1049" t="str">
            <v>233617</v>
          </cell>
          <cell r="B1049" t="str">
            <v>愛知県</v>
          </cell>
          <cell r="C1049" t="str">
            <v>大口町</v>
          </cell>
          <cell r="D1049" t="str">
            <v>愛知県大口町</v>
          </cell>
          <cell r="E1049" t="str">
            <v>ｱｲﾁｹﾝ</v>
          </cell>
          <cell r="F1049" t="str">
            <v>ｵｵｸﾞﾁﾁｮｳ</v>
          </cell>
          <cell r="G1049" t="str">
            <v>ｱｲﾁｹﾝｵｵｸﾞﾁﾁｮｳ</v>
          </cell>
        </row>
        <row r="1050">
          <cell r="A1050" t="str">
            <v>233625</v>
          </cell>
          <cell r="B1050" t="str">
            <v>愛知県</v>
          </cell>
          <cell r="C1050" t="str">
            <v>扶桑町</v>
          </cell>
          <cell r="D1050" t="str">
            <v>愛知県扶桑町</v>
          </cell>
          <cell r="E1050" t="str">
            <v>ｱｲﾁｹﾝ</v>
          </cell>
          <cell r="F1050" t="str">
            <v>ﾌｿｳﾁｮｳ</v>
          </cell>
          <cell r="G1050" t="str">
            <v>ｱｲﾁｹﾝﾌｿｳﾁｮｳ</v>
          </cell>
        </row>
        <row r="1051">
          <cell r="A1051" t="str">
            <v>234249</v>
          </cell>
          <cell r="B1051" t="str">
            <v>愛知県</v>
          </cell>
          <cell r="C1051" t="str">
            <v>大治町</v>
          </cell>
          <cell r="D1051" t="str">
            <v>愛知県大治町</v>
          </cell>
          <cell r="E1051" t="str">
            <v>ｱｲﾁｹﾝ</v>
          </cell>
          <cell r="F1051" t="str">
            <v>ｵｵﾊﾙﾁｮｳ</v>
          </cell>
          <cell r="G1051" t="str">
            <v>ｱｲﾁｹﾝｵｵﾊﾙﾁｮｳ</v>
          </cell>
        </row>
        <row r="1052">
          <cell r="A1052" t="str">
            <v>234257</v>
          </cell>
          <cell r="B1052" t="str">
            <v>愛知県</v>
          </cell>
          <cell r="C1052" t="str">
            <v>蟹江町</v>
          </cell>
          <cell r="D1052" t="str">
            <v>愛知県蟹江町</v>
          </cell>
          <cell r="E1052" t="str">
            <v>ｱｲﾁｹﾝ</v>
          </cell>
          <cell r="F1052" t="str">
            <v>ｶﾆｴﾁｮｳ</v>
          </cell>
          <cell r="G1052" t="str">
            <v>ｱｲﾁｹﾝｶﾆｴﾁｮｳ</v>
          </cell>
        </row>
        <row r="1053">
          <cell r="A1053" t="str">
            <v>234273</v>
          </cell>
          <cell r="B1053" t="str">
            <v>愛知県</v>
          </cell>
          <cell r="C1053" t="str">
            <v>飛島村</v>
          </cell>
          <cell r="D1053" t="str">
            <v>愛知県飛島村</v>
          </cell>
          <cell r="E1053" t="str">
            <v>ｱｲﾁｹﾝ</v>
          </cell>
          <cell r="F1053" t="str">
            <v>ﾄﾋﾞｼﾏﾑﾗ</v>
          </cell>
          <cell r="G1053" t="str">
            <v>ｱｲﾁｹﾝﾄﾋﾞｼﾏﾑﾗ</v>
          </cell>
        </row>
        <row r="1054">
          <cell r="A1054" t="str">
            <v>234419</v>
          </cell>
          <cell r="B1054" t="str">
            <v>愛知県</v>
          </cell>
          <cell r="C1054" t="str">
            <v>阿久比町</v>
          </cell>
          <cell r="D1054" t="str">
            <v>愛知県阿久比町</v>
          </cell>
          <cell r="E1054" t="str">
            <v>ｱｲﾁｹﾝ</v>
          </cell>
          <cell r="F1054" t="str">
            <v>ｱｸﾞｲﾁｮｳ</v>
          </cell>
          <cell r="G1054" t="str">
            <v>ｱｲﾁｹﾝｱｸﾞｲﾁｮｳ</v>
          </cell>
        </row>
        <row r="1055">
          <cell r="A1055" t="str">
            <v>234427</v>
          </cell>
          <cell r="B1055" t="str">
            <v>愛知県</v>
          </cell>
          <cell r="C1055" t="str">
            <v>東浦町</v>
          </cell>
          <cell r="D1055" t="str">
            <v>愛知県東浦町</v>
          </cell>
          <cell r="E1055" t="str">
            <v>ｱｲﾁｹﾝ</v>
          </cell>
          <cell r="F1055" t="str">
            <v>ﾋｶﾞｼｳﾗﾁｮｳ</v>
          </cell>
          <cell r="G1055" t="str">
            <v>ｱｲﾁｹﾝﾋｶﾞｼｳﾗﾁｮｳ</v>
          </cell>
        </row>
        <row r="1056">
          <cell r="A1056" t="str">
            <v>234451</v>
          </cell>
          <cell r="B1056" t="str">
            <v>愛知県</v>
          </cell>
          <cell r="C1056" t="str">
            <v>南知多町</v>
          </cell>
          <cell r="D1056" t="str">
            <v>愛知県南知多町</v>
          </cell>
          <cell r="E1056" t="str">
            <v>ｱｲﾁｹﾝ</v>
          </cell>
          <cell r="F1056" t="str">
            <v>ﾐﾅﾐﾁﾀﾁｮｳ</v>
          </cell>
          <cell r="G1056" t="str">
            <v>ｱｲﾁｹﾝﾐﾅﾐﾁﾀﾁｮｳ</v>
          </cell>
        </row>
        <row r="1057">
          <cell r="A1057" t="str">
            <v>234460</v>
          </cell>
          <cell r="B1057" t="str">
            <v>愛知県</v>
          </cell>
          <cell r="C1057" t="str">
            <v>美浜町</v>
          </cell>
          <cell r="D1057" t="str">
            <v>愛知県美浜町</v>
          </cell>
          <cell r="E1057" t="str">
            <v>ｱｲﾁｹﾝ</v>
          </cell>
          <cell r="F1057" t="str">
            <v>ﾐﾊﾏﾁｮｳ</v>
          </cell>
          <cell r="G1057" t="str">
            <v>ｱｲﾁｹﾝﾐﾊﾏﾁｮｳ</v>
          </cell>
        </row>
        <row r="1058">
          <cell r="A1058" t="str">
            <v>234478</v>
          </cell>
          <cell r="B1058" t="str">
            <v>愛知県</v>
          </cell>
          <cell r="C1058" t="str">
            <v>武豊町</v>
          </cell>
          <cell r="D1058" t="str">
            <v>愛知県武豊町</v>
          </cell>
          <cell r="E1058" t="str">
            <v>ｱｲﾁｹﾝ</v>
          </cell>
          <cell r="F1058" t="str">
            <v>ﾀｹﾄﾖﾁｮｳ</v>
          </cell>
          <cell r="G1058" t="str">
            <v>ｱｲﾁｹﾝﾀｹﾄﾖﾁｮｳ</v>
          </cell>
        </row>
        <row r="1059">
          <cell r="A1059" t="str">
            <v>235016</v>
          </cell>
          <cell r="B1059" t="str">
            <v>愛知県</v>
          </cell>
          <cell r="C1059" t="str">
            <v>幸田町</v>
          </cell>
          <cell r="D1059" t="str">
            <v>愛知県幸田町</v>
          </cell>
          <cell r="E1059" t="str">
            <v>ｱｲﾁｹﾝ</v>
          </cell>
          <cell r="F1059" t="str">
            <v>ｺｳﾀﾁｮｳ</v>
          </cell>
          <cell r="G1059" t="str">
            <v>ｱｲﾁｹﾝｺｳﾀﾁｮｳ</v>
          </cell>
        </row>
        <row r="1060">
          <cell r="A1060" t="str">
            <v>235610</v>
          </cell>
          <cell r="B1060" t="str">
            <v>愛知県</v>
          </cell>
          <cell r="C1060" t="str">
            <v>設楽町</v>
          </cell>
          <cell r="D1060" t="str">
            <v>愛知県設楽町</v>
          </cell>
          <cell r="E1060" t="str">
            <v>ｱｲﾁｹﾝ</v>
          </cell>
          <cell r="F1060" t="str">
            <v>ｼﾀﾗﾁｮｳ</v>
          </cell>
          <cell r="G1060" t="str">
            <v>ｱｲﾁｹﾝｼﾀﾗﾁｮｳ</v>
          </cell>
        </row>
        <row r="1061">
          <cell r="A1061" t="str">
            <v>235628</v>
          </cell>
          <cell r="B1061" t="str">
            <v>愛知県</v>
          </cell>
          <cell r="C1061" t="str">
            <v>東栄町</v>
          </cell>
          <cell r="D1061" t="str">
            <v>愛知県東栄町</v>
          </cell>
          <cell r="E1061" t="str">
            <v>ｱｲﾁｹﾝ</v>
          </cell>
          <cell r="F1061" t="str">
            <v>ﾄｳｴｲﾁｮｳ</v>
          </cell>
          <cell r="G1061" t="str">
            <v>ｱｲﾁｹﾝﾄｳｴｲﾁｮｳ</v>
          </cell>
        </row>
        <row r="1062">
          <cell r="A1062" t="str">
            <v>235636</v>
          </cell>
          <cell r="B1062" t="str">
            <v>愛知県</v>
          </cell>
          <cell r="C1062" t="str">
            <v>豊根村</v>
          </cell>
          <cell r="D1062" t="str">
            <v>愛知県豊根村</v>
          </cell>
          <cell r="E1062" t="str">
            <v>ｱｲﾁｹﾝ</v>
          </cell>
          <cell r="F1062" t="str">
            <v>ﾄﾖﾈﾑﾗ</v>
          </cell>
          <cell r="G1062" t="str">
            <v>ｱｲﾁｹﾝﾄﾖﾈﾑﾗ</v>
          </cell>
        </row>
        <row r="1063">
          <cell r="A1063" t="str">
            <v>240001</v>
          </cell>
          <cell r="B1063" t="str">
            <v>三重県</v>
          </cell>
          <cell r="D1063" t="str">
            <v>三重県</v>
          </cell>
          <cell r="E1063" t="str">
            <v>ﾐｴｹﾝ</v>
          </cell>
          <cell r="G1063" t="str">
            <v>ﾐｴｹﾝ</v>
          </cell>
        </row>
        <row r="1064">
          <cell r="A1064" t="str">
            <v>242012</v>
          </cell>
          <cell r="B1064" t="str">
            <v>三重県</v>
          </cell>
          <cell r="C1064" t="str">
            <v>津市</v>
          </cell>
          <cell r="D1064" t="str">
            <v>三重県津市</v>
          </cell>
          <cell r="E1064" t="str">
            <v>ﾐｴｹﾝ</v>
          </cell>
          <cell r="F1064" t="str">
            <v>ﾂｼ</v>
          </cell>
          <cell r="G1064" t="str">
            <v>ﾐｴｹﾝﾂｼ</v>
          </cell>
        </row>
        <row r="1065">
          <cell r="A1065" t="str">
            <v>242021</v>
          </cell>
          <cell r="B1065" t="str">
            <v>三重県</v>
          </cell>
          <cell r="C1065" t="str">
            <v>四日市市</v>
          </cell>
          <cell r="D1065" t="str">
            <v>三重県四日市市</v>
          </cell>
          <cell r="E1065" t="str">
            <v>ﾐｴｹﾝ</v>
          </cell>
          <cell r="F1065" t="str">
            <v>ﾖｯｶｲﾁｼ</v>
          </cell>
          <cell r="G1065" t="str">
            <v>ﾐｴｹﾝﾖｯｶｲﾁｼ</v>
          </cell>
        </row>
        <row r="1066">
          <cell r="A1066" t="str">
            <v>242039</v>
          </cell>
          <cell r="B1066" t="str">
            <v>三重県</v>
          </cell>
          <cell r="C1066" t="str">
            <v>伊勢市</v>
          </cell>
          <cell r="D1066" t="str">
            <v>三重県伊勢市</v>
          </cell>
          <cell r="E1066" t="str">
            <v>ﾐｴｹﾝ</v>
          </cell>
          <cell r="F1066" t="str">
            <v>ｲｾｼ</v>
          </cell>
          <cell r="G1066" t="str">
            <v>ﾐｴｹﾝｲｾｼ</v>
          </cell>
        </row>
        <row r="1067">
          <cell r="A1067" t="str">
            <v>242047</v>
          </cell>
          <cell r="B1067" t="str">
            <v>三重県</v>
          </cell>
          <cell r="C1067" t="str">
            <v>松阪市</v>
          </cell>
          <cell r="D1067" t="str">
            <v>三重県松阪市</v>
          </cell>
          <cell r="E1067" t="str">
            <v>ﾐｴｹﾝ</v>
          </cell>
          <cell r="F1067" t="str">
            <v>ﾏﾂｻｶｼ</v>
          </cell>
          <cell r="G1067" t="str">
            <v>ﾐｴｹﾝﾏﾂｻｶｼ</v>
          </cell>
        </row>
        <row r="1068">
          <cell r="A1068" t="str">
            <v>242055</v>
          </cell>
          <cell r="B1068" t="str">
            <v>三重県</v>
          </cell>
          <cell r="C1068" t="str">
            <v>桑名市</v>
          </cell>
          <cell r="D1068" t="str">
            <v>三重県桑名市</v>
          </cell>
          <cell r="E1068" t="str">
            <v>ﾐｴｹﾝ</v>
          </cell>
          <cell r="F1068" t="str">
            <v>ｸﾜﾅｼ</v>
          </cell>
          <cell r="G1068" t="str">
            <v>ﾐｴｹﾝｸﾜﾅｼ</v>
          </cell>
        </row>
        <row r="1069">
          <cell r="A1069" t="str">
            <v>242071</v>
          </cell>
          <cell r="B1069" t="str">
            <v>三重県</v>
          </cell>
          <cell r="C1069" t="str">
            <v>鈴鹿市</v>
          </cell>
          <cell r="D1069" t="str">
            <v>三重県鈴鹿市</v>
          </cell>
          <cell r="E1069" t="str">
            <v>ﾐｴｹﾝ</v>
          </cell>
          <cell r="F1069" t="str">
            <v>ｽｽﾞｶｼ</v>
          </cell>
          <cell r="G1069" t="str">
            <v>ﾐｴｹﾝｽｽﾞｶｼ</v>
          </cell>
        </row>
        <row r="1070">
          <cell r="A1070" t="str">
            <v>242080</v>
          </cell>
          <cell r="B1070" t="str">
            <v>三重県</v>
          </cell>
          <cell r="C1070" t="str">
            <v>名張市</v>
          </cell>
          <cell r="D1070" t="str">
            <v>三重県名張市</v>
          </cell>
          <cell r="E1070" t="str">
            <v>ﾐｴｹﾝ</v>
          </cell>
          <cell r="F1070" t="str">
            <v>ﾅﾊﾞﾘｼ</v>
          </cell>
          <cell r="G1070" t="str">
            <v>ﾐｴｹﾝﾅﾊﾞﾘｼ</v>
          </cell>
        </row>
        <row r="1071">
          <cell r="A1071" t="str">
            <v>242098</v>
          </cell>
          <cell r="B1071" t="str">
            <v>三重県</v>
          </cell>
          <cell r="C1071" t="str">
            <v>尾鷲市</v>
          </cell>
          <cell r="D1071" t="str">
            <v>三重県尾鷲市</v>
          </cell>
          <cell r="E1071" t="str">
            <v>ﾐｴｹﾝ</v>
          </cell>
          <cell r="F1071" t="str">
            <v>ｵﾜｾｼ</v>
          </cell>
          <cell r="G1071" t="str">
            <v>ﾐｴｹﾝｵﾜｾｼ</v>
          </cell>
        </row>
        <row r="1072">
          <cell r="A1072" t="str">
            <v>242101</v>
          </cell>
          <cell r="B1072" t="str">
            <v>三重県</v>
          </cell>
          <cell r="C1072" t="str">
            <v>亀山市</v>
          </cell>
          <cell r="D1072" t="str">
            <v>三重県亀山市</v>
          </cell>
          <cell r="E1072" t="str">
            <v>ﾐｴｹﾝ</v>
          </cell>
          <cell r="F1072" t="str">
            <v>ｶﾒﾔﾏｼ</v>
          </cell>
          <cell r="G1072" t="str">
            <v>ﾐｴｹﾝｶﾒﾔﾏｼ</v>
          </cell>
        </row>
        <row r="1073">
          <cell r="A1073" t="str">
            <v>242110</v>
          </cell>
          <cell r="B1073" t="str">
            <v>三重県</v>
          </cell>
          <cell r="C1073" t="str">
            <v>鳥羽市</v>
          </cell>
          <cell r="D1073" t="str">
            <v>三重県鳥羽市</v>
          </cell>
          <cell r="E1073" t="str">
            <v>ﾐｴｹﾝ</v>
          </cell>
          <cell r="F1073" t="str">
            <v>ﾄﾊﾞｼ</v>
          </cell>
          <cell r="G1073" t="str">
            <v>ﾐｴｹﾝﾄﾊﾞｼ</v>
          </cell>
        </row>
        <row r="1074">
          <cell r="A1074" t="str">
            <v>242128</v>
          </cell>
          <cell r="B1074" t="str">
            <v>三重県</v>
          </cell>
          <cell r="C1074" t="str">
            <v>熊野市</v>
          </cell>
          <cell r="D1074" t="str">
            <v>三重県熊野市</v>
          </cell>
          <cell r="E1074" t="str">
            <v>ﾐｴｹﾝ</v>
          </cell>
          <cell r="F1074" t="str">
            <v>ｸﾏﾉｼ</v>
          </cell>
          <cell r="G1074" t="str">
            <v>ﾐｴｹﾝｸﾏﾉｼ</v>
          </cell>
        </row>
        <row r="1075">
          <cell r="A1075" t="str">
            <v>242144</v>
          </cell>
          <cell r="B1075" t="str">
            <v>三重県</v>
          </cell>
          <cell r="C1075" t="str">
            <v>いなべ市</v>
          </cell>
          <cell r="D1075" t="str">
            <v>三重県いなべ市</v>
          </cell>
          <cell r="E1075" t="str">
            <v>ﾐｴｹﾝ</v>
          </cell>
          <cell r="F1075" t="str">
            <v>ｲﾅﾍﾞｼ</v>
          </cell>
          <cell r="G1075" t="str">
            <v>ﾐｴｹﾝｲﾅﾍﾞｼ</v>
          </cell>
        </row>
        <row r="1076">
          <cell r="A1076" t="str">
            <v>242152</v>
          </cell>
          <cell r="B1076" t="str">
            <v>三重県</v>
          </cell>
          <cell r="C1076" t="str">
            <v>志摩市</v>
          </cell>
          <cell r="D1076" t="str">
            <v>三重県志摩市</v>
          </cell>
          <cell r="E1076" t="str">
            <v>ﾐｴｹﾝ</v>
          </cell>
          <cell r="F1076" t="str">
            <v>ｼﾏｼ</v>
          </cell>
          <cell r="G1076" t="str">
            <v>ﾐｴｹﾝｼﾏｼ</v>
          </cell>
        </row>
        <row r="1077">
          <cell r="A1077" t="str">
            <v>242161</v>
          </cell>
          <cell r="B1077" t="str">
            <v>三重県</v>
          </cell>
          <cell r="C1077" t="str">
            <v>伊賀市</v>
          </cell>
          <cell r="D1077" t="str">
            <v>三重県伊賀市</v>
          </cell>
          <cell r="E1077" t="str">
            <v>ﾐｴｹﾝ</v>
          </cell>
          <cell r="F1077" t="str">
            <v>ｲｶﾞｼ</v>
          </cell>
          <cell r="G1077" t="str">
            <v>ﾐｴｹﾝｲｶﾞｼ</v>
          </cell>
        </row>
        <row r="1078">
          <cell r="A1078" t="str">
            <v>243035</v>
          </cell>
          <cell r="B1078" t="str">
            <v>三重県</v>
          </cell>
          <cell r="C1078" t="str">
            <v>木曽岬町</v>
          </cell>
          <cell r="D1078" t="str">
            <v>三重県木曽岬町</v>
          </cell>
          <cell r="E1078" t="str">
            <v>ﾐｴｹﾝ</v>
          </cell>
          <cell r="F1078" t="str">
            <v>ｷｿｻｷﾁｮｳ</v>
          </cell>
          <cell r="G1078" t="str">
            <v>ﾐｴｹﾝｷｿｻｷﾁｮｳ</v>
          </cell>
        </row>
        <row r="1079">
          <cell r="A1079" t="str">
            <v>243248</v>
          </cell>
          <cell r="B1079" t="str">
            <v>三重県</v>
          </cell>
          <cell r="C1079" t="str">
            <v>東員町</v>
          </cell>
          <cell r="D1079" t="str">
            <v>三重県東員町</v>
          </cell>
          <cell r="E1079" t="str">
            <v>ﾐｴｹﾝ</v>
          </cell>
          <cell r="F1079" t="str">
            <v>ﾄｳｲﾝﾁｮｳ</v>
          </cell>
          <cell r="G1079" t="str">
            <v>ﾐｴｹﾝﾄｳｲﾝﾁｮｳ</v>
          </cell>
        </row>
        <row r="1080">
          <cell r="A1080" t="str">
            <v>243418</v>
          </cell>
          <cell r="B1080" t="str">
            <v>三重県</v>
          </cell>
          <cell r="C1080" t="str">
            <v>菰野町</v>
          </cell>
          <cell r="D1080" t="str">
            <v>三重県菰野町</v>
          </cell>
          <cell r="E1080" t="str">
            <v>ﾐｴｹﾝ</v>
          </cell>
          <cell r="F1080" t="str">
            <v>ｺﾓﾉﾁｮｳ</v>
          </cell>
          <cell r="G1080" t="str">
            <v>ﾐｴｹﾝｺﾓﾉﾁｮｳ</v>
          </cell>
        </row>
        <row r="1081">
          <cell r="A1081" t="str">
            <v>243434</v>
          </cell>
          <cell r="B1081" t="str">
            <v>三重県</v>
          </cell>
          <cell r="C1081" t="str">
            <v>朝日町</v>
          </cell>
          <cell r="D1081" t="str">
            <v>三重県朝日町</v>
          </cell>
          <cell r="E1081" t="str">
            <v>ﾐｴｹﾝ</v>
          </cell>
          <cell r="F1081" t="str">
            <v>ｱｻﾋﾁｮｳ</v>
          </cell>
          <cell r="G1081" t="str">
            <v>ﾐｴｹﾝｱｻﾋﾁｮｳ</v>
          </cell>
        </row>
        <row r="1082">
          <cell r="A1082" t="str">
            <v>243442</v>
          </cell>
          <cell r="B1082" t="str">
            <v>三重県</v>
          </cell>
          <cell r="C1082" t="str">
            <v>川越町</v>
          </cell>
          <cell r="D1082" t="str">
            <v>三重県川越町</v>
          </cell>
          <cell r="E1082" t="str">
            <v>ﾐｴｹﾝ</v>
          </cell>
          <cell r="F1082" t="str">
            <v>ｶﾜｺﾞｴﾁｮｳ</v>
          </cell>
          <cell r="G1082" t="str">
            <v>ﾐｴｹﾝｶﾜｺﾞｴﾁｮｳ</v>
          </cell>
        </row>
        <row r="1083">
          <cell r="A1083" t="str">
            <v>244414</v>
          </cell>
          <cell r="B1083" t="str">
            <v>三重県</v>
          </cell>
          <cell r="C1083" t="str">
            <v>多気町</v>
          </cell>
          <cell r="D1083" t="str">
            <v>三重県多気町</v>
          </cell>
          <cell r="E1083" t="str">
            <v>ﾐｴｹﾝ</v>
          </cell>
          <cell r="F1083" t="str">
            <v>ﾀｷﾁｮｳ</v>
          </cell>
          <cell r="G1083" t="str">
            <v>ﾐｴｹﾝﾀｷﾁｮｳ</v>
          </cell>
        </row>
        <row r="1084">
          <cell r="A1084" t="str">
            <v>244422</v>
          </cell>
          <cell r="B1084" t="str">
            <v>三重県</v>
          </cell>
          <cell r="C1084" t="str">
            <v>明和町</v>
          </cell>
          <cell r="D1084" t="str">
            <v>三重県明和町</v>
          </cell>
          <cell r="E1084" t="str">
            <v>ﾐｴｹﾝ</v>
          </cell>
          <cell r="F1084" t="str">
            <v>ﾒｲﾜﾁｮｳ</v>
          </cell>
          <cell r="G1084" t="str">
            <v>ﾐｴｹﾝﾒｲﾜﾁｮｳ</v>
          </cell>
        </row>
        <row r="1085">
          <cell r="A1085" t="str">
            <v>244431</v>
          </cell>
          <cell r="B1085" t="str">
            <v>三重県</v>
          </cell>
          <cell r="C1085" t="str">
            <v>大台町</v>
          </cell>
          <cell r="D1085" t="str">
            <v>三重県大台町</v>
          </cell>
          <cell r="E1085" t="str">
            <v>ﾐｴｹﾝ</v>
          </cell>
          <cell r="F1085" t="str">
            <v>ｵｵﾀﾞｲﾁｮｳ</v>
          </cell>
          <cell r="G1085" t="str">
            <v>ﾐｴｹﾝｵｵﾀﾞｲﾁｮｳ</v>
          </cell>
        </row>
        <row r="1086">
          <cell r="A1086" t="str">
            <v>244619</v>
          </cell>
          <cell r="B1086" t="str">
            <v>三重県</v>
          </cell>
          <cell r="C1086" t="str">
            <v>玉城町</v>
          </cell>
          <cell r="D1086" t="str">
            <v>三重県玉城町</v>
          </cell>
          <cell r="E1086" t="str">
            <v>ﾐｴｹﾝ</v>
          </cell>
          <cell r="F1086" t="str">
            <v>ﾀﾏｷﾁｮｳ</v>
          </cell>
          <cell r="G1086" t="str">
            <v>ﾐｴｹﾝﾀﾏｷﾁｮｳ</v>
          </cell>
        </row>
        <row r="1087">
          <cell r="A1087" t="str">
            <v>244708</v>
          </cell>
          <cell r="B1087" t="str">
            <v>三重県</v>
          </cell>
          <cell r="C1087" t="str">
            <v>度会町</v>
          </cell>
          <cell r="D1087" t="str">
            <v>三重県度会町</v>
          </cell>
          <cell r="E1087" t="str">
            <v>ﾐｴｹﾝ</v>
          </cell>
          <cell r="F1087" t="str">
            <v>ﾜﾀﾗｲﾁｮｳ</v>
          </cell>
          <cell r="G1087" t="str">
            <v>ﾐｴｹﾝﾜﾀﾗｲﾁｮｳ</v>
          </cell>
        </row>
        <row r="1088">
          <cell r="A1088" t="str">
            <v>244716</v>
          </cell>
          <cell r="B1088" t="str">
            <v>三重県</v>
          </cell>
          <cell r="C1088" t="str">
            <v>大紀町</v>
          </cell>
          <cell r="D1088" t="str">
            <v>三重県大紀町</v>
          </cell>
          <cell r="E1088" t="str">
            <v>ﾐｴｹﾝ</v>
          </cell>
          <cell r="F1088" t="str">
            <v>ﾀｲｷﾁｮｳ</v>
          </cell>
          <cell r="G1088" t="str">
            <v>ﾐｴｹﾝﾀｲｷﾁｮｳ</v>
          </cell>
        </row>
        <row r="1089">
          <cell r="A1089" t="str">
            <v>244724</v>
          </cell>
          <cell r="B1089" t="str">
            <v>三重県</v>
          </cell>
          <cell r="C1089" t="str">
            <v>南伊勢町</v>
          </cell>
          <cell r="D1089" t="str">
            <v>三重県南伊勢町</v>
          </cell>
          <cell r="E1089" t="str">
            <v>ﾐｴｹﾝ</v>
          </cell>
          <cell r="F1089" t="str">
            <v>ﾐﾅﾐｲｾﾁｮｳ</v>
          </cell>
          <cell r="G1089" t="str">
            <v>ﾐｴｹﾝﾐﾅﾐｲｾﾁｮｳ</v>
          </cell>
        </row>
        <row r="1090">
          <cell r="A1090" t="str">
            <v>245437</v>
          </cell>
          <cell r="B1090" t="str">
            <v>三重県</v>
          </cell>
          <cell r="C1090" t="str">
            <v>紀北町</v>
          </cell>
          <cell r="D1090" t="str">
            <v>三重県紀北町</v>
          </cell>
          <cell r="E1090" t="str">
            <v>ﾐｴｹﾝ</v>
          </cell>
          <cell r="F1090" t="str">
            <v>ｷﾎｸﾁｮｳ</v>
          </cell>
          <cell r="G1090" t="str">
            <v>ﾐｴｹﾝｷﾎｸﾁｮｳ</v>
          </cell>
        </row>
        <row r="1091">
          <cell r="A1091" t="str">
            <v>245615</v>
          </cell>
          <cell r="B1091" t="str">
            <v>三重県</v>
          </cell>
          <cell r="C1091" t="str">
            <v>御浜町</v>
          </cell>
          <cell r="D1091" t="str">
            <v>三重県御浜町</v>
          </cell>
          <cell r="E1091" t="str">
            <v>ﾐｴｹﾝ</v>
          </cell>
          <cell r="F1091" t="str">
            <v>ﾐﾊﾏﾁｮｳ</v>
          </cell>
          <cell r="G1091" t="str">
            <v>ﾐｴｹﾝﾐﾊﾏﾁｮｳ</v>
          </cell>
        </row>
        <row r="1092">
          <cell r="A1092" t="str">
            <v>245623</v>
          </cell>
          <cell r="B1092" t="str">
            <v>三重県</v>
          </cell>
          <cell r="C1092" t="str">
            <v>紀宝町</v>
          </cell>
          <cell r="D1092" t="str">
            <v>三重県紀宝町</v>
          </cell>
          <cell r="E1092" t="str">
            <v>ﾐｴｹﾝ</v>
          </cell>
          <cell r="F1092" t="str">
            <v>ｷﾎｳﾁｮｳ</v>
          </cell>
          <cell r="G1092" t="str">
            <v>ﾐｴｹﾝｷﾎｳﾁｮｳ</v>
          </cell>
        </row>
        <row r="1093">
          <cell r="A1093" t="str">
            <v>250007</v>
          </cell>
          <cell r="B1093" t="str">
            <v>滋賀県</v>
          </cell>
          <cell r="D1093" t="str">
            <v>滋賀県</v>
          </cell>
          <cell r="E1093" t="str">
            <v>ｼｶﾞｹﾝ</v>
          </cell>
          <cell r="G1093" t="str">
            <v>ｼｶﾞｹﾝ</v>
          </cell>
        </row>
        <row r="1094">
          <cell r="A1094" t="str">
            <v>252018</v>
          </cell>
          <cell r="B1094" t="str">
            <v>滋賀県</v>
          </cell>
          <cell r="C1094" t="str">
            <v>大津市</v>
          </cell>
          <cell r="D1094" t="str">
            <v>滋賀県大津市</v>
          </cell>
          <cell r="E1094" t="str">
            <v>ｼｶﾞｹﾝ</v>
          </cell>
          <cell r="F1094" t="str">
            <v>ｵｵﾂｼ</v>
          </cell>
          <cell r="G1094" t="str">
            <v>ｼｶﾞｹﾝｵｵﾂｼ</v>
          </cell>
        </row>
        <row r="1095">
          <cell r="A1095" t="str">
            <v>252026</v>
          </cell>
          <cell r="B1095" t="str">
            <v>滋賀県</v>
          </cell>
          <cell r="C1095" t="str">
            <v>彦根市</v>
          </cell>
          <cell r="D1095" t="str">
            <v>滋賀県彦根市</v>
          </cell>
          <cell r="E1095" t="str">
            <v>ｼｶﾞｹﾝ</v>
          </cell>
          <cell r="F1095" t="str">
            <v>ﾋｺﾈｼ</v>
          </cell>
          <cell r="G1095" t="str">
            <v>ｼｶﾞｹﾝﾋｺﾈｼ</v>
          </cell>
        </row>
        <row r="1096">
          <cell r="A1096" t="str">
            <v>252034</v>
          </cell>
          <cell r="B1096" t="str">
            <v>滋賀県</v>
          </cell>
          <cell r="C1096" t="str">
            <v>長浜市</v>
          </cell>
          <cell r="D1096" t="str">
            <v>滋賀県長浜市</v>
          </cell>
          <cell r="E1096" t="str">
            <v>ｼｶﾞｹﾝ</v>
          </cell>
          <cell r="F1096" t="str">
            <v>ﾅｶﾞﾊﾏｼ</v>
          </cell>
          <cell r="G1096" t="str">
            <v>ｼｶﾞｹﾝﾅｶﾞﾊﾏｼ</v>
          </cell>
        </row>
        <row r="1097">
          <cell r="A1097" t="str">
            <v>252042</v>
          </cell>
          <cell r="B1097" t="str">
            <v>滋賀県</v>
          </cell>
          <cell r="C1097" t="str">
            <v>近江八幡市</v>
          </cell>
          <cell r="D1097" t="str">
            <v>滋賀県近江八幡市</v>
          </cell>
          <cell r="E1097" t="str">
            <v>ｼｶﾞｹﾝ</v>
          </cell>
          <cell r="F1097" t="str">
            <v>ｵｳﾐﾊﾁﾏﾝｼ</v>
          </cell>
          <cell r="G1097" t="str">
            <v>ｼｶﾞｹﾝｵｳﾐﾊﾁﾏﾝｼ</v>
          </cell>
        </row>
        <row r="1098">
          <cell r="A1098" t="str">
            <v>252069</v>
          </cell>
          <cell r="B1098" t="str">
            <v>滋賀県</v>
          </cell>
          <cell r="C1098" t="str">
            <v>草津市</v>
          </cell>
          <cell r="D1098" t="str">
            <v>滋賀県草津市</v>
          </cell>
          <cell r="E1098" t="str">
            <v>ｼｶﾞｹﾝ</v>
          </cell>
          <cell r="F1098" t="str">
            <v>ｸｻﾂｼ</v>
          </cell>
          <cell r="G1098" t="str">
            <v>ｼｶﾞｹﾝｸｻﾂｼ</v>
          </cell>
        </row>
        <row r="1099">
          <cell r="A1099" t="str">
            <v>252077</v>
          </cell>
          <cell r="B1099" t="str">
            <v>滋賀県</v>
          </cell>
          <cell r="C1099" t="str">
            <v>守山市</v>
          </cell>
          <cell r="D1099" t="str">
            <v>滋賀県守山市</v>
          </cell>
          <cell r="E1099" t="str">
            <v>ｼｶﾞｹﾝ</v>
          </cell>
          <cell r="F1099" t="str">
            <v>ﾓﾘﾔﾏｼ</v>
          </cell>
          <cell r="G1099" t="str">
            <v>ｼｶﾞｹﾝﾓﾘﾔﾏｼ</v>
          </cell>
        </row>
        <row r="1100">
          <cell r="A1100" t="str">
            <v>252085</v>
          </cell>
          <cell r="B1100" t="str">
            <v>滋賀県</v>
          </cell>
          <cell r="C1100" t="str">
            <v>栗東市</v>
          </cell>
          <cell r="D1100" t="str">
            <v>滋賀県栗東市</v>
          </cell>
          <cell r="E1100" t="str">
            <v>ｼｶﾞｹﾝ</v>
          </cell>
          <cell r="F1100" t="str">
            <v>ﾘｯﾄｳｼ</v>
          </cell>
          <cell r="G1100" t="str">
            <v>ｼｶﾞｹﾝﾘｯﾄｳｼ</v>
          </cell>
        </row>
        <row r="1101">
          <cell r="A1101" t="str">
            <v>252093</v>
          </cell>
          <cell r="B1101" t="str">
            <v>滋賀県</v>
          </cell>
          <cell r="C1101" t="str">
            <v>甲賀市</v>
          </cell>
          <cell r="D1101" t="str">
            <v>滋賀県甲賀市</v>
          </cell>
          <cell r="E1101" t="str">
            <v>ｼｶﾞｹﾝ</v>
          </cell>
          <cell r="F1101" t="str">
            <v>ｺｳｶｼ</v>
          </cell>
          <cell r="G1101" t="str">
            <v>ｼｶﾞｹﾝｺｳｶｼ</v>
          </cell>
        </row>
        <row r="1102">
          <cell r="A1102" t="str">
            <v>252107</v>
          </cell>
          <cell r="B1102" t="str">
            <v>滋賀県</v>
          </cell>
          <cell r="C1102" t="str">
            <v>野洲市</v>
          </cell>
          <cell r="D1102" t="str">
            <v>滋賀県野洲市</v>
          </cell>
          <cell r="E1102" t="str">
            <v>ｼｶﾞｹﾝ</v>
          </cell>
          <cell r="F1102" t="str">
            <v>ﾔｽｼ</v>
          </cell>
          <cell r="G1102" t="str">
            <v>ｼｶﾞｹﾝﾔｽｼ</v>
          </cell>
        </row>
        <row r="1103">
          <cell r="A1103" t="str">
            <v>252115</v>
          </cell>
          <cell r="B1103" t="str">
            <v>滋賀県</v>
          </cell>
          <cell r="C1103" t="str">
            <v>湖南市</v>
          </cell>
          <cell r="D1103" t="str">
            <v>滋賀県湖南市</v>
          </cell>
          <cell r="E1103" t="str">
            <v>ｼｶﾞｹﾝ</v>
          </cell>
          <cell r="F1103" t="str">
            <v>ｺﾅﾝｼ</v>
          </cell>
          <cell r="G1103" t="str">
            <v>ｼｶﾞｹﾝｺﾅﾝｼ</v>
          </cell>
        </row>
        <row r="1104">
          <cell r="A1104" t="str">
            <v>252123</v>
          </cell>
          <cell r="B1104" t="str">
            <v>滋賀県</v>
          </cell>
          <cell r="C1104" t="str">
            <v>高島市</v>
          </cell>
          <cell r="D1104" t="str">
            <v>滋賀県高島市</v>
          </cell>
          <cell r="E1104" t="str">
            <v>ｼｶﾞｹﾝ</v>
          </cell>
          <cell r="F1104" t="str">
            <v>ﾀｶｼﾏｼ</v>
          </cell>
          <cell r="G1104" t="str">
            <v>ｼｶﾞｹﾝﾀｶｼﾏｼ</v>
          </cell>
        </row>
        <row r="1105">
          <cell r="A1105" t="str">
            <v>252131</v>
          </cell>
          <cell r="B1105" t="str">
            <v>滋賀県</v>
          </cell>
          <cell r="C1105" t="str">
            <v>東近江市</v>
          </cell>
          <cell r="D1105" t="str">
            <v>滋賀県東近江市</v>
          </cell>
          <cell r="E1105" t="str">
            <v>ｼｶﾞｹﾝ</v>
          </cell>
          <cell r="F1105" t="str">
            <v>ﾋｶﾞｼｵｳﾐｼ</v>
          </cell>
          <cell r="G1105" t="str">
            <v>ｼｶﾞｹﾝﾋｶﾞｼｵｳﾐｼ</v>
          </cell>
        </row>
        <row r="1106">
          <cell r="A1106" t="str">
            <v>252140</v>
          </cell>
          <cell r="B1106" t="str">
            <v>滋賀県</v>
          </cell>
          <cell r="C1106" t="str">
            <v>米原市</v>
          </cell>
          <cell r="D1106" t="str">
            <v>滋賀県米原市</v>
          </cell>
          <cell r="E1106" t="str">
            <v>ｼｶﾞｹﾝ</v>
          </cell>
          <cell r="F1106" t="str">
            <v>ﾏｲﾊﾞﾗｼ</v>
          </cell>
          <cell r="G1106" t="str">
            <v>ｼｶﾞｹﾝﾏｲﾊﾞﾗｼ</v>
          </cell>
        </row>
        <row r="1107">
          <cell r="A1107" t="str">
            <v>253839</v>
          </cell>
          <cell r="B1107" t="str">
            <v>滋賀県</v>
          </cell>
          <cell r="C1107" t="str">
            <v>日野町</v>
          </cell>
          <cell r="D1107" t="str">
            <v>滋賀県日野町</v>
          </cell>
          <cell r="E1107" t="str">
            <v>ｼｶﾞｹﾝ</v>
          </cell>
          <cell r="F1107" t="str">
            <v>ﾋﾉﾁｮｳ</v>
          </cell>
          <cell r="G1107" t="str">
            <v>ｼｶﾞｹﾝﾋﾉﾁｮｳ</v>
          </cell>
        </row>
        <row r="1108">
          <cell r="A1108" t="str">
            <v>253847</v>
          </cell>
          <cell r="B1108" t="str">
            <v>滋賀県</v>
          </cell>
          <cell r="C1108" t="str">
            <v>竜王町</v>
          </cell>
          <cell r="D1108" t="str">
            <v>滋賀県竜王町</v>
          </cell>
          <cell r="E1108" t="str">
            <v>ｼｶﾞｹﾝ</v>
          </cell>
          <cell r="F1108" t="str">
            <v>ﾘﾕｳｵｳﾁｮｳ</v>
          </cell>
          <cell r="G1108" t="str">
            <v>ｼｶﾞｹﾝﾘﾕｳｵｳﾁｮｳ</v>
          </cell>
        </row>
        <row r="1109">
          <cell r="A1109" t="str">
            <v>254258</v>
          </cell>
          <cell r="B1109" t="str">
            <v>滋賀県</v>
          </cell>
          <cell r="C1109" t="str">
            <v>愛荘町</v>
          </cell>
          <cell r="D1109" t="str">
            <v>滋賀県愛荘町</v>
          </cell>
          <cell r="E1109" t="str">
            <v>ｼｶﾞｹﾝ</v>
          </cell>
          <cell r="F1109" t="str">
            <v>ｱｲｼｮｳﾁｮｳ</v>
          </cell>
          <cell r="G1109" t="str">
            <v>ｼｶﾞｹﾝｱｲｼｮｳﾁｮｳ</v>
          </cell>
        </row>
        <row r="1110">
          <cell r="A1110" t="str">
            <v>254410</v>
          </cell>
          <cell r="B1110" t="str">
            <v>滋賀県</v>
          </cell>
          <cell r="C1110" t="str">
            <v>豊郷町</v>
          </cell>
          <cell r="D1110" t="str">
            <v>滋賀県豊郷町</v>
          </cell>
          <cell r="E1110" t="str">
            <v>ｼｶﾞｹﾝ</v>
          </cell>
          <cell r="F1110" t="str">
            <v>ﾄﾖｻﾄﾁｮｳ</v>
          </cell>
          <cell r="G1110" t="str">
            <v>ｼｶﾞｹﾝﾄﾖｻﾄﾁｮｳ</v>
          </cell>
        </row>
        <row r="1111">
          <cell r="A1111" t="str">
            <v>254428</v>
          </cell>
          <cell r="B1111" t="str">
            <v>滋賀県</v>
          </cell>
          <cell r="C1111" t="str">
            <v>甲良町</v>
          </cell>
          <cell r="D1111" t="str">
            <v>滋賀県甲良町</v>
          </cell>
          <cell r="E1111" t="str">
            <v>ｼｶﾞｹﾝ</v>
          </cell>
          <cell r="F1111" t="str">
            <v>ｺｳﾗﾁｮｳ</v>
          </cell>
          <cell r="G1111" t="str">
            <v>ｼｶﾞｹﾝｺｳﾗﾁｮｳ</v>
          </cell>
        </row>
        <row r="1112">
          <cell r="A1112" t="str">
            <v>254436</v>
          </cell>
          <cell r="B1112" t="str">
            <v>滋賀県</v>
          </cell>
          <cell r="C1112" t="str">
            <v>多賀町</v>
          </cell>
          <cell r="D1112" t="str">
            <v>滋賀県多賀町</v>
          </cell>
          <cell r="E1112" t="str">
            <v>ｼｶﾞｹﾝ</v>
          </cell>
          <cell r="F1112" t="str">
            <v>ﾀｶﾞﾁｮｳ</v>
          </cell>
          <cell r="G1112" t="str">
            <v>ｼｶﾞｹﾝﾀｶﾞﾁｮｳ</v>
          </cell>
        </row>
        <row r="1113">
          <cell r="A1113" t="str">
            <v>260002</v>
          </cell>
          <cell r="B1113" t="str">
            <v>京都府</v>
          </cell>
          <cell r="D1113" t="str">
            <v>京都府</v>
          </cell>
          <cell r="E1113" t="str">
            <v>ｷｮｳﾄﾌ</v>
          </cell>
          <cell r="G1113" t="str">
            <v>ｷｮｳﾄﾌ</v>
          </cell>
        </row>
        <row r="1114">
          <cell r="A1114" t="str">
            <v>261009</v>
          </cell>
          <cell r="B1114" t="str">
            <v>京都府</v>
          </cell>
          <cell r="C1114" t="str">
            <v>京都市</v>
          </cell>
          <cell r="D1114" t="str">
            <v>京都府京都市</v>
          </cell>
          <cell r="E1114" t="str">
            <v>ｷｮｳﾄﾌ</v>
          </cell>
          <cell r="F1114" t="str">
            <v>ｷｮｳﾄｼ</v>
          </cell>
          <cell r="G1114" t="str">
            <v>ｷｮｳﾄﾌｷｮｳﾄｼ</v>
          </cell>
        </row>
        <row r="1115">
          <cell r="A1115" t="str">
            <v>262013</v>
          </cell>
          <cell r="B1115" t="str">
            <v>京都府</v>
          </cell>
          <cell r="C1115" t="str">
            <v>福知山市</v>
          </cell>
          <cell r="D1115" t="str">
            <v>京都府福知山市</v>
          </cell>
          <cell r="E1115" t="str">
            <v>ｷｮｳﾄﾌ</v>
          </cell>
          <cell r="F1115" t="str">
            <v>ﾌｸﾁﾔﾏｼ</v>
          </cell>
          <cell r="G1115" t="str">
            <v>ｷｮｳﾄﾌﾌｸﾁﾔﾏｼ</v>
          </cell>
        </row>
        <row r="1116">
          <cell r="A1116" t="str">
            <v>262021</v>
          </cell>
          <cell r="B1116" t="str">
            <v>京都府</v>
          </cell>
          <cell r="C1116" t="str">
            <v>舞鶴市</v>
          </cell>
          <cell r="D1116" t="str">
            <v>京都府舞鶴市</v>
          </cell>
          <cell r="E1116" t="str">
            <v>ｷｮｳﾄﾌ</v>
          </cell>
          <cell r="F1116" t="str">
            <v>ﾏｲﾂﾞﾙｼ</v>
          </cell>
          <cell r="G1116" t="str">
            <v>ｷｮｳﾄﾌﾏｲﾂﾞﾙｼ</v>
          </cell>
        </row>
        <row r="1117">
          <cell r="A1117" t="str">
            <v>262030</v>
          </cell>
          <cell r="B1117" t="str">
            <v>京都府</v>
          </cell>
          <cell r="C1117" t="str">
            <v>綾部市</v>
          </cell>
          <cell r="D1117" t="str">
            <v>京都府綾部市</v>
          </cell>
          <cell r="E1117" t="str">
            <v>ｷｮｳﾄﾌ</v>
          </cell>
          <cell r="F1117" t="str">
            <v>ｱﾔﾍﾞｼ</v>
          </cell>
          <cell r="G1117" t="str">
            <v>ｷｮｳﾄﾌｱﾔﾍﾞｼ</v>
          </cell>
        </row>
        <row r="1118">
          <cell r="A1118" t="str">
            <v>262048</v>
          </cell>
          <cell r="B1118" t="str">
            <v>京都府</v>
          </cell>
          <cell r="C1118" t="str">
            <v>宇治市</v>
          </cell>
          <cell r="D1118" t="str">
            <v>京都府宇治市</v>
          </cell>
          <cell r="E1118" t="str">
            <v>ｷｮｳﾄﾌ</v>
          </cell>
          <cell r="F1118" t="str">
            <v>ｳｼﾞｼ</v>
          </cell>
          <cell r="G1118" t="str">
            <v>ｷｮｳﾄﾌｳｼﾞｼ</v>
          </cell>
        </row>
        <row r="1119">
          <cell r="A1119" t="str">
            <v>262056</v>
          </cell>
          <cell r="B1119" t="str">
            <v>京都府</v>
          </cell>
          <cell r="C1119" t="str">
            <v>宮津市</v>
          </cell>
          <cell r="D1119" t="str">
            <v>京都府宮津市</v>
          </cell>
          <cell r="E1119" t="str">
            <v>ｷｮｳﾄﾌ</v>
          </cell>
          <cell r="F1119" t="str">
            <v>ﾐﾔﾂﾞｼ</v>
          </cell>
          <cell r="G1119" t="str">
            <v>ｷｮｳﾄﾌﾐﾔﾂﾞｼ</v>
          </cell>
        </row>
        <row r="1120">
          <cell r="A1120" t="str">
            <v>262064</v>
          </cell>
          <cell r="B1120" t="str">
            <v>京都府</v>
          </cell>
          <cell r="C1120" t="str">
            <v>亀岡市</v>
          </cell>
          <cell r="D1120" t="str">
            <v>京都府亀岡市</v>
          </cell>
          <cell r="E1120" t="str">
            <v>ｷｮｳﾄﾌ</v>
          </cell>
          <cell r="F1120" t="str">
            <v>ｶﾒｵｶｼ</v>
          </cell>
          <cell r="G1120" t="str">
            <v>ｷｮｳﾄﾌｶﾒｵｶｼ</v>
          </cell>
        </row>
        <row r="1121">
          <cell r="A1121" t="str">
            <v>262072</v>
          </cell>
          <cell r="B1121" t="str">
            <v>京都府</v>
          </cell>
          <cell r="C1121" t="str">
            <v>城陽市</v>
          </cell>
          <cell r="D1121" t="str">
            <v>京都府城陽市</v>
          </cell>
          <cell r="E1121" t="str">
            <v>ｷｮｳﾄﾌ</v>
          </cell>
          <cell r="F1121" t="str">
            <v>ｼﾞｮｳﾖｳｼ</v>
          </cell>
          <cell r="G1121" t="str">
            <v>ｷｮｳﾄﾌｼﾞｮｳﾖｳｼ</v>
          </cell>
        </row>
        <row r="1122">
          <cell r="A1122" t="str">
            <v>262081</v>
          </cell>
          <cell r="B1122" t="str">
            <v>京都府</v>
          </cell>
          <cell r="C1122" t="str">
            <v>向日市</v>
          </cell>
          <cell r="D1122" t="str">
            <v>京都府向日市</v>
          </cell>
          <cell r="E1122" t="str">
            <v>ｷｮｳﾄﾌ</v>
          </cell>
          <cell r="F1122" t="str">
            <v>ﾑｺｳｼ</v>
          </cell>
          <cell r="G1122" t="str">
            <v>ｷｮｳﾄﾌﾑｺｳｼ</v>
          </cell>
        </row>
        <row r="1123">
          <cell r="A1123" t="str">
            <v>262099</v>
          </cell>
          <cell r="B1123" t="str">
            <v>京都府</v>
          </cell>
          <cell r="C1123" t="str">
            <v>長岡京市</v>
          </cell>
          <cell r="D1123" t="str">
            <v>京都府長岡京市</v>
          </cell>
          <cell r="E1123" t="str">
            <v>ｷｮｳﾄﾌ</v>
          </cell>
          <cell r="F1123" t="str">
            <v>ﾅｶﾞｵｶｷｮｳｼ</v>
          </cell>
          <cell r="G1123" t="str">
            <v>ｷｮｳﾄﾌﾅｶﾞｵｶｷｮｳｼ</v>
          </cell>
        </row>
        <row r="1124">
          <cell r="A1124" t="str">
            <v>262102</v>
          </cell>
          <cell r="B1124" t="str">
            <v>京都府</v>
          </cell>
          <cell r="C1124" t="str">
            <v>八幡市</v>
          </cell>
          <cell r="D1124" t="str">
            <v>京都府八幡市</v>
          </cell>
          <cell r="E1124" t="str">
            <v>ｷｮｳﾄﾌ</v>
          </cell>
          <cell r="F1124" t="str">
            <v>ﾔﾜﾀｼ</v>
          </cell>
          <cell r="G1124" t="str">
            <v>ｷｮｳﾄﾌﾔﾜﾀｼ</v>
          </cell>
        </row>
        <row r="1125">
          <cell r="A1125" t="str">
            <v>262111</v>
          </cell>
          <cell r="B1125" t="str">
            <v>京都府</v>
          </cell>
          <cell r="C1125" t="str">
            <v>京田辺市</v>
          </cell>
          <cell r="D1125" t="str">
            <v>京都府京田辺市</v>
          </cell>
          <cell r="E1125" t="str">
            <v>ｷｮｳﾄﾌ</v>
          </cell>
          <cell r="F1125" t="str">
            <v>ｷｮｳﾀﾅﾍﾞｼ</v>
          </cell>
          <cell r="G1125" t="str">
            <v>ｷｮｳﾄﾌｷｮｳﾀﾅﾍﾞｼ</v>
          </cell>
        </row>
        <row r="1126">
          <cell r="A1126" t="str">
            <v>262129</v>
          </cell>
          <cell r="B1126" t="str">
            <v>京都府</v>
          </cell>
          <cell r="C1126" t="str">
            <v>京丹後市</v>
          </cell>
          <cell r="D1126" t="str">
            <v>京都府京丹後市</v>
          </cell>
          <cell r="E1126" t="str">
            <v>ｷｮｳﾄﾌ</v>
          </cell>
          <cell r="F1126" t="str">
            <v>ｷｮｳﾀﾝｺﾞｼ</v>
          </cell>
          <cell r="G1126" t="str">
            <v>ｷｮｳﾄﾌｷｮｳﾀﾝｺﾞｼ</v>
          </cell>
        </row>
        <row r="1127">
          <cell r="A1127" t="str">
            <v>262137</v>
          </cell>
          <cell r="B1127" t="str">
            <v>京都府</v>
          </cell>
          <cell r="C1127" t="str">
            <v>南丹市</v>
          </cell>
          <cell r="D1127" t="str">
            <v>京都府南丹市</v>
          </cell>
          <cell r="E1127" t="str">
            <v>ｷｮｳﾄﾌ</v>
          </cell>
          <cell r="F1127" t="str">
            <v>ﾅﾝﾀﾝｼ</v>
          </cell>
          <cell r="G1127" t="str">
            <v>ｷｮｳﾄﾌﾅﾝﾀﾝｼ</v>
          </cell>
        </row>
        <row r="1128">
          <cell r="A1128" t="str">
            <v>262145</v>
          </cell>
          <cell r="B1128" t="str">
            <v>京都府</v>
          </cell>
          <cell r="C1128" t="str">
            <v>木津川市</v>
          </cell>
          <cell r="D1128" t="str">
            <v>京都府木津川市</v>
          </cell>
          <cell r="E1128" t="str">
            <v>ｷｮｳﾄﾌ</v>
          </cell>
          <cell r="F1128" t="str">
            <v>ｷﾂﾞｶﾞﾜｼ</v>
          </cell>
          <cell r="G1128" t="str">
            <v>ｷｮｳﾄﾌｷﾂﾞｶﾞﾜｼ</v>
          </cell>
        </row>
        <row r="1129">
          <cell r="A1129" t="str">
            <v>263036</v>
          </cell>
          <cell r="B1129" t="str">
            <v>京都府</v>
          </cell>
          <cell r="C1129" t="str">
            <v>大山崎町</v>
          </cell>
          <cell r="D1129" t="str">
            <v>京都府大山崎町</v>
          </cell>
          <cell r="E1129" t="str">
            <v>ｷｮｳﾄﾌ</v>
          </cell>
          <cell r="F1129" t="str">
            <v>ｵｵﾔﾏｻﾞｷﾁｮｳ</v>
          </cell>
          <cell r="G1129" t="str">
            <v>ｷｮｳﾄﾌｵｵﾔﾏｻﾞｷﾁｮｳ</v>
          </cell>
        </row>
        <row r="1130">
          <cell r="A1130" t="str">
            <v>263222</v>
          </cell>
          <cell r="B1130" t="str">
            <v>京都府</v>
          </cell>
          <cell r="C1130" t="str">
            <v>久御山町</v>
          </cell>
          <cell r="D1130" t="str">
            <v>京都府久御山町</v>
          </cell>
          <cell r="E1130" t="str">
            <v>ｷｮｳﾄﾌ</v>
          </cell>
          <cell r="F1130" t="str">
            <v>ｸﾐﾔﾏﾁｮｳ</v>
          </cell>
          <cell r="G1130" t="str">
            <v>ｷｮｳﾄﾌｸﾐﾔﾏﾁｮｳ</v>
          </cell>
        </row>
        <row r="1131">
          <cell r="A1131" t="str">
            <v>263435</v>
          </cell>
          <cell r="B1131" t="str">
            <v>京都府</v>
          </cell>
          <cell r="C1131" t="str">
            <v>井手町</v>
          </cell>
          <cell r="D1131" t="str">
            <v>京都府井手町</v>
          </cell>
          <cell r="E1131" t="str">
            <v>ｷｮｳﾄﾌ</v>
          </cell>
          <cell r="F1131" t="str">
            <v>ｲﾃﾞﾁｮｳ</v>
          </cell>
          <cell r="G1131" t="str">
            <v>ｷｮｳﾄﾌｲﾃﾞﾁｮｳ</v>
          </cell>
        </row>
        <row r="1132">
          <cell r="A1132" t="str">
            <v>263443</v>
          </cell>
          <cell r="B1132" t="str">
            <v>京都府</v>
          </cell>
          <cell r="C1132" t="str">
            <v>宇治田原町</v>
          </cell>
          <cell r="D1132" t="str">
            <v>京都府宇治田原町</v>
          </cell>
          <cell r="E1132" t="str">
            <v>ｷｮｳﾄﾌ</v>
          </cell>
          <cell r="F1132" t="str">
            <v>ｳｼﾞﾀﾜﾗﾁｮｳ</v>
          </cell>
          <cell r="G1132" t="str">
            <v>ｷｮｳﾄﾌｳｼﾞﾀﾜﾗﾁｮｳ</v>
          </cell>
        </row>
        <row r="1133">
          <cell r="A1133" t="str">
            <v>263648</v>
          </cell>
          <cell r="B1133" t="str">
            <v>京都府</v>
          </cell>
          <cell r="C1133" t="str">
            <v>笠置町</v>
          </cell>
          <cell r="D1133" t="str">
            <v>京都府笠置町</v>
          </cell>
          <cell r="E1133" t="str">
            <v>ｷｮｳﾄﾌ</v>
          </cell>
          <cell r="F1133" t="str">
            <v>ｶｻｷﾞﾁｮｳ</v>
          </cell>
          <cell r="G1133" t="str">
            <v>ｷｮｳﾄﾌｶｻｷﾞﾁｮｳ</v>
          </cell>
        </row>
        <row r="1134">
          <cell r="A1134" t="str">
            <v>263656</v>
          </cell>
          <cell r="B1134" t="str">
            <v>京都府</v>
          </cell>
          <cell r="C1134" t="str">
            <v>和束町</v>
          </cell>
          <cell r="D1134" t="str">
            <v>京都府和束町</v>
          </cell>
          <cell r="E1134" t="str">
            <v>ｷｮｳﾄﾌ</v>
          </cell>
          <cell r="F1134" t="str">
            <v>ﾜﾂﾞｶﾁｮｳ</v>
          </cell>
          <cell r="G1134" t="str">
            <v>ｷｮｳﾄﾌﾜﾂﾞｶﾁｮｳ</v>
          </cell>
        </row>
        <row r="1135">
          <cell r="A1135" t="str">
            <v>263664</v>
          </cell>
          <cell r="B1135" t="str">
            <v>京都府</v>
          </cell>
          <cell r="C1135" t="str">
            <v>精華町</v>
          </cell>
          <cell r="D1135" t="str">
            <v>京都府精華町</v>
          </cell>
          <cell r="E1135" t="str">
            <v>ｷｮｳﾄﾌ</v>
          </cell>
          <cell r="F1135" t="str">
            <v>ｾｲｶﾁｮｳ</v>
          </cell>
          <cell r="G1135" t="str">
            <v>ｷｮｳﾄﾌｾｲｶﾁｮｳ</v>
          </cell>
        </row>
        <row r="1136">
          <cell r="A1136" t="str">
            <v>263672</v>
          </cell>
          <cell r="B1136" t="str">
            <v>京都府</v>
          </cell>
          <cell r="C1136" t="str">
            <v>南山城村</v>
          </cell>
          <cell r="D1136" t="str">
            <v>京都府南山城村</v>
          </cell>
          <cell r="E1136" t="str">
            <v>ｷｮｳﾄﾌ</v>
          </cell>
          <cell r="F1136" t="str">
            <v>ﾐﾅﾐﾔﾏｼﾛﾑﾗ</v>
          </cell>
          <cell r="G1136" t="str">
            <v>ｷｮｳﾄﾌﾐﾅﾐﾔﾏｼﾛﾑﾗ</v>
          </cell>
        </row>
        <row r="1137">
          <cell r="A1137" t="str">
            <v>264075</v>
          </cell>
          <cell r="B1137" t="str">
            <v>京都府</v>
          </cell>
          <cell r="C1137" t="str">
            <v>京丹波町</v>
          </cell>
          <cell r="D1137" t="str">
            <v>京都府京丹波町</v>
          </cell>
          <cell r="E1137" t="str">
            <v>ｷｮｳﾄﾌ</v>
          </cell>
          <cell r="F1137" t="str">
            <v>ｷｮｳﾀﾝﾊﾞﾁｮｳ</v>
          </cell>
          <cell r="G1137" t="str">
            <v>ｷｮｳﾄﾌｷｮｳﾀﾝﾊﾞﾁｮｳ</v>
          </cell>
        </row>
        <row r="1138">
          <cell r="A1138" t="str">
            <v>264636</v>
          </cell>
          <cell r="B1138" t="str">
            <v>京都府</v>
          </cell>
          <cell r="C1138" t="str">
            <v>伊根町</v>
          </cell>
          <cell r="D1138" t="str">
            <v>京都府伊根町</v>
          </cell>
          <cell r="E1138" t="str">
            <v>ｷｮｳﾄﾌ</v>
          </cell>
          <cell r="F1138" t="str">
            <v>ｲﾈﾁｮｳ</v>
          </cell>
          <cell r="G1138" t="str">
            <v>ｷｮｳﾄﾌｲﾈﾁｮｳ</v>
          </cell>
        </row>
        <row r="1139">
          <cell r="A1139" t="str">
            <v>264652</v>
          </cell>
          <cell r="B1139" t="str">
            <v>京都府</v>
          </cell>
          <cell r="C1139" t="str">
            <v>与謝野町</v>
          </cell>
          <cell r="D1139" t="str">
            <v>京都府与謝野町</v>
          </cell>
          <cell r="E1139" t="str">
            <v>ｷｮｳﾄﾌ</v>
          </cell>
          <cell r="F1139" t="str">
            <v>ﾖｻﾉﾁｮｳ</v>
          </cell>
          <cell r="G1139" t="str">
            <v>ｷｮｳﾄﾌﾖｻﾉﾁｮｳ</v>
          </cell>
        </row>
        <row r="1140">
          <cell r="A1140" t="str">
            <v>270008</v>
          </cell>
          <cell r="B1140" t="str">
            <v>大阪府</v>
          </cell>
          <cell r="D1140" t="str">
            <v>大阪府</v>
          </cell>
          <cell r="E1140" t="str">
            <v>ｵｵｻｶﾌ</v>
          </cell>
          <cell r="G1140" t="str">
            <v>ｵｵｻｶﾌ</v>
          </cell>
        </row>
        <row r="1141">
          <cell r="A1141" t="str">
            <v>271004</v>
          </cell>
          <cell r="B1141" t="str">
            <v>大阪府</v>
          </cell>
          <cell r="C1141" t="str">
            <v>大阪市</v>
          </cell>
          <cell r="D1141" t="str">
            <v>大阪府大阪市</v>
          </cell>
          <cell r="E1141" t="str">
            <v>ｵｵｻｶﾌ</v>
          </cell>
          <cell r="F1141" t="str">
            <v>ｵｵｻｶｼ</v>
          </cell>
          <cell r="G1141" t="str">
            <v>ｵｵｻｶﾌｵｵｻｶｼ</v>
          </cell>
        </row>
        <row r="1142">
          <cell r="A1142" t="str">
            <v>271403</v>
          </cell>
          <cell r="B1142" t="str">
            <v>大阪府</v>
          </cell>
          <cell r="C1142" t="str">
            <v>堺市</v>
          </cell>
          <cell r="D1142" t="str">
            <v>大阪府堺市</v>
          </cell>
          <cell r="E1142" t="str">
            <v>ｵｵｻｶﾌ</v>
          </cell>
          <cell r="F1142" t="str">
            <v>ｻｶｲｼ</v>
          </cell>
          <cell r="G1142" t="str">
            <v>ｵｵｻｶﾌｻｶｲｼ</v>
          </cell>
        </row>
        <row r="1143">
          <cell r="A1143" t="str">
            <v>272027</v>
          </cell>
          <cell r="B1143" t="str">
            <v>大阪府</v>
          </cell>
          <cell r="C1143" t="str">
            <v>岸和田市</v>
          </cell>
          <cell r="D1143" t="str">
            <v>大阪府岸和田市</v>
          </cell>
          <cell r="E1143" t="str">
            <v>ｵｵｻｶﾌ</v>
          </cell>
          <cell r="F1143" t="str">
            <v>ｷｼﾜﾀﾞｼ</v>
          </cell>
          <cell r="G1143" t="str">
            <v>ｵｵｻｶﾌｷｼﾜﾀﾞｼ</v>
          </cell>
        </row>
        <row r="1144">
          <cell r="A1144" t="str">
            <v>272035</v>
          </cell>
          <cell r="B1144" t="str">
            <v>大阪府</v>
          </cell>
          <cell r="C1144" t="str">
            <v>豊中市</v>
          </cell>
          <cell r="D1144" t="str">
            <v>大阪府豊中市</v>
          </cell>
          <cell r="E1144" t="str">
            <v>ｵｵｻｶﾌ</v>
          </cell>
          <cell r="F1144" t="str">
            <v>ﾄﾖﾅｶｼ</v>
          </cell>
          <cell r="G1144" t="str">
            <v>ｵｵｻｶﾌﾄﾖﾅｶｼ</v>
          </cell>
        </row>
        <row r="1145">
          <cell r="A1145" t="str">
            <v>272043</v>
          </cell>
          <cell r="B1145" t="str">
            <v>大阪府</v>
          </cell>
          <cell r="C1145" t="str">
            <v>池田市</v>
          </cell>
          <cell r="D1145" t="str">
            <v>大阪府池田市</v>
          </cell>
          <cell r="E1145" t="str">
            <v>ｵｵｻｶﾌ</v>
          </cell>
          <cell r="F1145" t="str">
            <v>ｲｹﾀﾞｼ</v>
          </cell>
          <cell r="G1145" t="str">
            <v>ｵｵｻｶﾌｲｹﾀﾞｼ</v>
          </cell>
        </row>
        <row r="1146">
          <cell r="A1146" t="str">
            <v>272051</v>
          </cell>
          <cell r="B1146" t="str">
            <v>大阪府</v>
          </cell>
          <cell r="C1146" t="str">
            <v>吹田市</v>
          </cell>
          <cell r="D1146" t="str">
            <v>大阪府吹田市</v>
          </cell>
          <cell r="E1146" t="str">
            <v>ｵｵｻｶﾌ</v>
          </cell>
          <cell r="F1146" t="str">
            <v>ｽｲﾀｼ</v>
          </cell>
          <cell r="G1146" t="str">
            <v>ｵｵｻｶﾌｽｲﾀｼ</v>
          </cell>
        </row>
        <row r="1147">
          <cell r="A1147" t="str">
            <v>272060</v>
          </cell>
          <cell r="B1147" t="str">
            <v>大阪府</v>
          </cell>
          <cell r="C1147" t="str">
            <v>泉大津市</v>
          </cell>
          <cell r="D1147" t="str">
            <v>大阪府泉大津市</v>
          </cell>
          <cell r="E1147" t="str">
            <v>ｵｵｻｶﾌ</v>
          </cell>
          <cell r="F1147" t="str">
            <v>ｲｽﾞﾐｵｵﾂｼ</v>
          </cell>
          <cell r="G1147" t="str">
            <v>ｵｵｻｶﾌｲｽﾞﾐｵｵﾂｼ</v>
          </cell>
        </row>
        <row r="1148">
          <cell r="A1148" t="str">
            <v>272078</v>
          </cell>
          <cell r="B1148" t="str">
            <v>大阪府</v>
          </cell>
          <cell r="C1148" t="str">
            <v>高槻市</v>
          </cell>
          <cell r="D1148" t="str">
            <v>大阪府高槻市</v>
          </cell>
          <cell r="E1148" t="str">
            <v>ｵｵｻｶﾌ</v>
          </cell>
          <cell r="F1148" t="str">
            <v>ﾀｶﾂｷｼ</v>
          </cell>
          <cell r="G1148" t="str">
            <v>ｵｵｻｶﾌﾀｶﾂｷｼ</v>
          </cell>
        </row>
        <row r="1149">
          <cell r="A1149" t="str">
            <v>272086</v>
          </cell>
          <cell r="B1149" t="str">
            <v>大阪府</v>
          </cell>
          <cell r="C1149" t="str">
            <v>貝塚市</v>
          </cell>
          <cell r="D1149" t="str">
            <v>大阪府貝塚市</v>
          </cell>
          <cell r="E1149" t="str">
            <v>ｵｵｻｶﾌ</v>
          </cell>
          <cell r="F1149" t="str">
            <v>ｶｲﾂﾞｶｼ</v>
          </cell>
          <cell r="G1149" t="str">
            <v>ｵｵｻｶﾌｶｲﾂﾞｶｼ</v>
          </cell>
        </row>
        <row r="1150">
          <cell r="A1150" t="str">
            <v>272094</v>
          </cell>
          <cell r="B1150" t="str">
            <v>大阪府</v>
          </cell>
          <cell r="C1150" t="str">
            <v>守口市</v>
          </cell>
          <cell r="D1150" t="str">
            <v>大阪府守口市</v>
          </cell>
          <cell r="E1150" t="str">
            <v>ｵｵｻｶﾌ</v>
          </cell>
          <cell r="F1150" t="str">
            <v>ﾓﾘｸﾞﾁｼ</v>
          </cell>
          <cell r="G1150" t="str">
            <v>ｵｵｻｶﾌﾓﾘｸﾞﾁｼ</v>
          </cell>
        </row>
        <row r="1151">
          <cell r="A1151" t="str">
            <v>272108</v>
          </cell>
          <cell r="B1151" t="str">
            <v>大阪府</v>
          </cell>
          <cell r="C1151" t="str">
            <v>枚方市</v>
          </cell>
          <cell r="D1151" t="str">
            <v>大阪府枚方市</v>
          </cell>
          <cell r="E1151" t="str">
            <v>ｵｵｻｶﾌ</v>
          </cell>
          <cell r="F1151" t="str">
            <v>ﾋﾗｶﾀｼ</v>
          </cell>
          <cell r="G1151" t="str">
            <v>ｵｵｻｶﾌﾋﾗｶﾀｼ</v>
          </cell>
        </row>
        <row r="1152">
          <cell r="A1152" t="str">
            <v>272116</v>
          </cell>
          <cell r="B1152" t="str">
            <v>大阪府</v>
          </cell>
          <cell r="C1152" t="str">
            <v>茨木市</v>
          </cell>
          <cell r="D1152" t="str">
            <v>大阪府茨木市</v>
          </cell>
          <cell r="E1152" t="str">
            <v>ｵｵｻｶﾌ</v>
          </cell>
          <cell r="F1152" t="str">
            <v>ｲﾊﾞﾗｷｼ</v>
          </cell>
          <cell r="G1152" t="str">
            <v>ｵｵｻｶﾌｲﾊﾞﾗｷｼ</v>
          </cell>
        </row>
        <row r="1153">
          <cell r="A1153" t="str">
            <v>272124</v>
          </cell>
          <cell r="B1153" t="str">
            <v>大阪府</v>
          </cell>
          <cell r="C1153" t="str">
            <v>八尾市</v>
          </cell>
          <cell r="D1153" t="str">
            <v>大阪府八尾市</v>
          </cell>
          <cell r="E1153" t="str">
            <v>ｵｵｻｶﾌ</v>
          </cell>
          <cell r="F1153" t="str">
            <v>ﾔｵｼ</v>
          </cell>
          <cell r="G1153" t="str">
            <v>ｵｵｻｶﾌﾔｵｼ</v>
          </cell>
        </row>
        <row r="1154">
          <cell r="A1154" t="str">
            <v>272132</v>
          </cell>
          <cell r="B1154" t="str">
            <v>大阪府</v>
          </cell>
          <cell r="C1154" t="str">
            <v>泉佐野市</v>
          </cell>
          <cell r="D1154" t="str">
            <v>大阪府泉佐野市</v>
          </cell>
          <cell r="E1154" t="str">
            <v>ｵｵｻｶﾌ</v>
          </cell>
          <cell r="F1154" t="str">
            <v>ｲｽﾞﾐｻﾉｼ</v>
          </cell>
          <cell r="G1154" t="str">
            <v>ｵｵｻｶﾌｲｽﾞﾐｻﾉｼ</v>
          </cell>
        </row>
        <row r="1155">
          <cell r="A1155" t="str">
            <v>272141</v>
          </cell>
          <cell r="B1155" t="str">
            <v>大阪府</v>
          </cell>
          <cell r="C1155" t="str">
            <v>富田林市</v>
          </cell>
          <cell r="D1155" t="str">
            <v>大阪府富田林市</v>
          </cell>
          <cell r="E1155" t="str">
            <v>ｵｵｻｶﾌ</v>
          </cell>
          <cell r="F1155" t="str">
            <v>ﾄﾝﾀﾞﾊﾞﾔｼｼ</v>
          </cell>
          <cell r="G1155" t="str">
            <v>ｵｵｻｶﾌﾄﾝﾀﾞﾊﾞﾔｼｼ</v>
          </cell>
        </row>
        <row r="1156">
          <cell r="A1156" t="str">
            <v>272159</v>
          </cell>
          <cell r="B1156" t="str">
            <v>大阪府</v>
          </cell>
          <cell r="C1156" t="str">
            <v>寝屋川市</v>
          </cell>
          <cell r="D1156" t="str">
            <v>大阪府寝屋川市</v>
          </cell>
          <cell r="E1156" t="str">
            <v>ｵｵｻｶﾌ</v>
          </cell>
          <cell r="F1156" t="str">
            <v>ﾈﾔｶﾞﾜｼ</v>
          </cell>
          <cell r="G1156" t="str">
            <v>ｵｵｻｶﾌﾈﾔｶﾞﾜｼ</v>
          </cell>
        </row>
        <row r="1157">
          <cell r="A1157" t="str">
            <v>272167</v>
          </cell>
          <cell r="B1157" t="str">
            <v>大阪府</v>
          </cell>
          <cell r="C1157" t="str">
            <v>河内長野市</v>
          </cell>
          <cell r="D1157" t="str">
            <v>大阪府河内長野市</v>
          </cell>
          <cell r="E1157" t="str">
            <v>ｵｵｻｶﾌ</v>
          </cell>
          <cell r="F1157" t="str">
            <v>ｶﾜﾁﾅｶﾞﾉｼ</v>
          </cell>
          <cell r="G1157" t="str">
            <v>ｵｵｻｶﾌｶﾜﾁﾅｶﾞﾉｼ</v>
          </cell>
        </row>
        <row r="1158">
          <cell r="A1158" t="str">
            <v>272175</v>
          </cell>
          <cell r="B1158" t="str">
            <v>大阪府</v>
          </cell>
          <cell r="C1158" t="str">
            <v>松原市</v>
          </cell>
          <cell r="D1158" t="str">
            <v>大阪府松原市</v>
          </cell>
          <cell r="E1158" t="str">
            <v>ｵｵｻｶﾌ</v>
          </cell>
          <cell r="F1158" t="str">
            <v>ﾏﾂﾊﾞﾗｼ</v>
          </cell>
          <cell r="G1158" t="str">
            <v>ｵｵｻｶﾌﾏﾂﾊﾞﾗｼ</v>
          </cell>
        </row>
        <row r="1159">
          <cell r="A1159" t="str">
            <v>272183</v>
          </cell>
          <cell r="B1159" t="str">
            <v>大阪府</v>
          </cell>
          <cell r="C1159" t="str">
            <v>大東市</v>
          </cell>
          <cell r="D1159" t="str">
            <v>大阪府大東市</v>
          </cell>
          <cell r="E1159" t="str">
            <v>ｵｵｻｶﾌ</v>
          </cell>
          <cell r="F1159" t="str">
            <v>ﾀﾞｲﾄｳｼ</v>
          </cell>
          <cell r="G1159" t="str">
            <v>ｵｵｻｶﾌﾀﾞｲﾄｳｼ</v>
          </cell>
        </row>
        <row r="1160">
          <cell r="A1160" t="str">
            <v>272191</v>
          </cell>
          <cell r="B1160" t="str">
            <v>大阪府</v>
          </cell>
          <cell r="C1160" t="str">
            <v>和泉市</v>
          </cell>
          <cell r="D1160" t="str">
            <v>大阪府和泉市</v>
          </cell>
          <cell r="E1160" t="str">
            <v>ｵｵｻｶﾌ</v>
          </cell>
          <cell r="F1160" t="str">
            <v>ｲｽﾞﾐｼ</v>
          </cell>
          <cell r="G1160" t="str">
            <v>ｵｵｻｶﾌｲｽﾞﾐｼ</v>
          </cell>
        </row>
        <row r="1161">
          <cell r="A1161" t="str">
            <v>272205</v>
          </cell>
          <cell r="B1161" t="str">
            <v>大阪府</v>
          </cell>
          <cell r="C1161" t="str">
            <v>箕面市</v>
          </cell>
          <cell r="D1161" t="str">
            <v>大阪府箕面市</v>
          </cell>
          <cell r="E1161" t="str">
            <v>ｵｵｻｶﾌ</v>
          </cell>
          <cell r="F1161" t="str">
            <v>ﾐﾉｵｼ</v>
          </cell>
          <cell r="G1161" t="str">
            <v>ｵｵｻｶﾌﾐﾉｵｼ</v>
          </cell>
        </row>
        <row r="1162">
          <cell r="A1162" t="str">
            <v>272213</v>
          </cell>
          <cell r="B1162" t="str">
            <v>大阪府</v>
          </cell>
          <cell r="C1162" t="str">
            <v>柏原市</v>
          </cell>
          <cell r="D1162" t="str">
            <v>大阪府柏原市</v>
          </cell>
          <cell r="E1162" t="str">
            <v>ｵｵｻｶﾌ</v>
          </cell>
          <cell r="F1162" t="str">
            <v>ｶｼﾜﾗｼ</v>
          </cell>
          <cell r="G1162" t="str">
            <v>ｵｵｻｶﾌｶｼﾜﾗｼ</v>
          </cell>
        </row>
        <row r="1163">
          <cell r="A1163" t="str">
            <v>272221</v>
          </cell>
          <cell r="B1163" t="str">
            <v>大阪府</v>
          </cell>
          <cell r="C1163" t="str">
            <v>羽曳野市</v>
          </cell>
          <cell r="D1163" t="str">
            <v>大阪府羽曳野市</v>
          </cell>
          <cell r="E1163" t="str">
            <v>ｵｵｻｶﾌ</v>
          </cell>
          <cell r="F1163" t="str">
            <v>ﾊﾋﾞｷﾉｼ</v>
          </cell>
          <cell r="G1163" t="str">
            <v>ｵｵｻｶﾌﾊﾋﾞｷﾉｼ</v>
          </cell>
        </row>
        <row r="1164">
          <cell r="A1164" t="str">
            <v>272230</v>
          </cell>
          <cell r="B1164" t="str">
            <v>大阪府</v>
          </cell>
          <cell r="C1164" t="str">
            <v>門真市</v>
          </cell>
          <cell r="D1164" t="str">
            <v>大阪府門真市</v>
          </cell>
          <cell r="E1164" t="str">
            <v>ｵｵｻｶﾌ</v>
          </cell>
          <cell r="F1164" t="str">
            <v>ｶﾄﾞﾏｼ</v>
          </cell>
          <cell r="G1164" t="str">
            <v>ｵｵｻｶﾌｶﾄﾞﾏｼ</v>
          </cell>
        </row>
        <row r="1165">
          <cell r="A1165" t="str">
            <v>272248</v>
          </cell>
          <cell r="B1165" t="str">
            <v>大阪府</v>
          </cell>
          <cell r="C1165" t="str">
            <v>摂津市</v>
          </cell>
          <cell r="D1165" t="str">
            <v>大阪府摂津市</v>
          </cell>
          <cell r="E1165" t="str">
            <v>ｵｵｻｶﾌ</v>
          </cell>
          <cell r="F1165" t="str">
            <v>ｾｯﾂｼ</v>
          </cell>
          <cell r="G1165" t="str">
            <v>ｵｵｻｶﾌｾｯﾂｼ</v>
          </cell>
        </row>
        <row r="1166">
          <cell r="A1166" t="str">
            <v>272256</v>
          </cell>
          <cell r="B1166" t="str">
            <v>大阪府</v>
          </cell>
          <cell r="C1166" t="str">
            <v>高石市</v>
          </cell>
          <cell r="D1166" t="str">
            <v>大阪府高石市</v>
          </cell>
          <cell r="E1166" t="str">
            <v>ｵｵｻｶﾌ</v>
          </cell>
          <cell r="F1166" t="str">
            <v>ﾀｶｲｼｼ</v>
          </cell>
          <cell r="G1166" t="str">
            <v>ｵｵｻｶﾌﾀｶｲｼｼ</v>
          </cell>
        </row>
        <row r="1167">
          <cell r="A1167" t="str">
            <v>272264</v>
          </cell>
          <cell r="B1167" t="str">
            <v>大阪府</v>
          </cell>
          <cell r="C1167" t="str">
            <v>藤井寺市</v>
          </cell>
          <cell r="D1167" t="str">
            <v>大阪府藤井寺市</v>
          </cell>
          <cell r="E1167" t="str">
            <v>ｵｵｻｶﾌ</v>
          </cell>
          <cell r="F1167" t="str">
            <v>ﾌｼﾞｲﾃﾞﾗｼ</v>
          </cell>
          <cell r="G1167" t="str">
            <v>ｵｵｻｶﾌﾌｼﾞｲﾃﾞﾗｼ</v>
          </cell>
        </row>
        <row r="1168">
          <cell r="A1168" t="str">
            <v>272272</v>
          </cell>
          <cell r="B1168" t="str">
            <v>大阪府</v>
          </cell>
          <cell r="C1168" t="str">
            <v>東大阪市</v>
          </cell>
          <cell r="D1168" t="str">
            <v>大阪府東大阪市</v>
          </cell>
          <cell r="E1168" t="str">
            <v>ｵｵｻｶﾌ</v>
          </cell>
          <cell r="F1168" t="str">
            <v>ﾋｶﾞｼｵｵｻｶｼ</v>
          </cell>
          <cell r="G1168" t="str">
            <v>ｵｵｻｶﾌﾋｶﾞｼｵｵｻｶｼ</v>
          </cell>
        </row>
        <row r="1169">
          <cell r="A1169" t="str">
            <v>272281</v>
          </cell>
          <cell r="B1169" t="str">
            <v>大阪府</v>
          </cell>
          <cell r="C1169" t="str">
            <v>泉南市</v>
          </cell>
          <cell r="D1169" t="str">
            <v>大阪府泉南市</v>
          </cell>
          <cell r="E1169" t="str">
            <v>ｵｵｻｶﾌ</v>
          </cell>
          <cell r="F1169" t="str">
            <v>ｾﾝﾅﾝｼ</v>
          </cell>
          <cell r="G1169" t="str">
            <v>ｵｵｻｶﾌｾﾝﾅﾝｼ</v>
          </cell>
        </row>
        <row r="1170">
          <cell r="A1170" t="str">
            <v>272299</v>
          </cell>
          <cell r="B1170" t="str">
            <v>大阪府</v>
          </cell>
          <cell r="C1170" t="str">
            <v>四條畷市</v>
          </cell>
          <cell r="D1170" t="str">
            <v>大阪府四條畷市</v>
          </cell>
          <cell r="E1170" t="str">
            <v>ｵｵｻｶﾌ</v>
          </cell>
          <cell r="F1170" t="str">
            <v>ｼｼﾞﾖｳﾅﾜﾃｼ</v>
          </cell>
          <cell r="G1170" t="str">
            <v>ｵｵｻｶﾌｼｼﾞﾖｳﾅﾜﾃｼ</v>
          </cell>
        </row>
        <row r="1171">
          <cell r="A1171" t="str">
            <v>272302</v>
          </cell>
          <cell r="B1171" t="str">
            <v>大阪府</v>
          </cell>
          <cell r="C1171" t="str">
            <v>交野市</v>
          </cell>
          <cell r="D1171" t="str">
            <v>大阪府交野市</v>
          </cell>
          <cell r="E1171" t="str">
            <v>ｵｵｻｶﾌ</v>
          </cell>
          <cell r="F1171" t="str">
            <v>ｶﾀﾉｼ</v>
          </cell>
          <cell r="G1171" t="str">
            <v>ｵｵｻｶﾌｶﾀﾉｼ</v>
          </cell>
        </row>
        <row r="1172">
          <cell r="A1172" t="str">
            <v>272311</v>
          </cell>
          <cell r="B1172" t="str">
            <v>大阪府</v>
          </cell>
          <cell r="C1172" t="str">
            <v>大阪狭山市</v>
          </cell>
          <cell r="D1172" t="str">
            <v>大阪府大阪狭山市</v>
          </cell>
          <cell r="E1172" t="str">
            <v>ｵｵｻｶﾌ</v>
          </cell>
          <cell r="F1172" t="str">
            <v>ｵｵｻｶｻﾔﾏｼ</v>
          </cell>
          <cell r="G1172" t="str">
            <v>ｵｵｻｶﾌｵｵｻｶｻﾔﾏｼ</v>
          </cell>
        </row>
        <row r="1173">
          <cell r="A1173" t="str">
            <v>272329</v>
          </cell>
          <cell r="B1173" t="str">
            <v>大阪府</v>
          </cell>
          <cell r="C1173" t="str">
            <v>阪南市</v>
          </cell>
          <cell r="D1173" t="str">
            <v>大阪府阪南市</v>
          </cell>
          <cell r="E1173" t="str">
            <v>ｵｵｻｶﾌ</v>
          </cell>
          <cell r="F1173" t="str">
            <v>ﾊﾝﾅﾝｼ</v>
          </cell>
          <cell r="G1173" t="str">
            <v>ｵｵｻｶﾌﾊﾝﾅﾝｼ</v>
          </cell>
        </row>
        <row r="1174">
          <cell r="A1174" t="str">
            <v>273015</v>
          </cell>
          <cell r="B1174" t="str">
            <v>大阪府</v>
          </cell>
          <cell r="C1174" t="str">
            <v>島本町</v>
          </cell>
          <cell r="D1174" t="str">
            <v>大阪府島本町</v>
          </cell>
          <cell r="E1174" t="str">
            <v>ｵｵｻｶﾌ</v>
          </cell>
          <cell r="F1174" t="str">
            <v>ｼﾏﾓﾄﾁｮｳ</v>
          </cell>
          <cell r="G1174" t="str">
            <v>ｵｵｻｶﾌｼﾏﾓﾄﾁｮｳ</v>
          </cell>
        </row>
        <row r="1175">
          <cell r="A1175" t="str">
            <v>273210</v>
          </cell>
          <cell r="B1175" t="str">
            <v>大阪府</v>
          </cell>
          <cell r="C1175" t="str">
            <v>豊能町</v>
          </cell>
          <cell r="D1175" t="str">
            <v>大阪府豊能町</v>
          </cell>
          <cell r="E1175" t="str">
            <v>ｵｵｻｶﾌ</v>
          </cell>
          <cell r="F1175" t="str">
            <v>ﾄﾖﾉﾁｮｳ</v>
          </cell>
          <cell r="G1175" t="str">
            <v>ｵｵｻｶﾌﾄﾖﾉﾁｮｳ</v>
          </cell>
        </row>
        <row r="1176">
          <cell r="A1176" t="str">
            <v>273228</v>
          </cell>
          <cell r="B1176" t="str">
            <v>大阪府</v>
          </cell>
          <cell r="C1176" t="str">
            <v>能勢町</v>
          </cell>
          <cell r="D1176" t="str">
            <v>大阪府能勢町</v>
          </cell>
          <cell r="E1176" t="str">
            <v>ｵｵｻｶﾌ</v>
          </cell>
          <cell r="F1176" t="str">
            <v>ﾉｾﾁｮｳ</v>
          </cell>
          <cell r="G1176" t="str">
            <v>ｵｵｻｶﾌﾉｾﾁｮｳ</v>
          </cell>
        </row>
        <row r="1177">
          <cell r="A1177" t="str">
            <v>273414</v>
          </cell>
          <cell r="B1177" t="str">
            <v>大阪府</v>
          </cell>
          <cell r="C1177" t="str">
            <v>忠岡町</v>
          </cell>
          <cell r="D1177" t="str">
            <v>大阪府忠岡町</v>
          </cell>
          <cell r="E1177" t="str">
            <v>ｵｵｻｶﾌ</v>
          </cell>
          <cell r="F1177" t="str">
            <v>ﾀﾀﾞｵｶﾁｮｳ</v>
          </cell>
          <cell r="G1177" t="str">
            <v>ｵｵｻｶﾌﾀﾀﾞｵｶﾁｮｳ</v>
          </cell>
        </row>
        <row r="1178">
          <cell r="A1178" t="str">
            <v>273619</v>
          </cell>
          <cell r="B1178" t="str">
            <v>大阪府</v>
          </cell>
          <cell r="C1178" t="str">
            <v>熊取町</v>
          </cell>
          <cell r="D1178" t="str">
            <v>大阪府熊取町</v>
          </cell>
          <cell r="E1178" t="str">
            <v>ｵｵｻｶﾌ</v>
          </cell>
          <cell r="F1178" t="str">
            <v>ｸﾏﾄﾘﾁｮｳ</v>
          </cell>
          <cell r="G1178" t="str">
            <v>ｵｵｻｶﾌｸﾏﾄﾘﾁｮｳ</v>
          </cell>
        </row>
        <row r="1179">
          <cell r="A1179" t="str">
            <v>273627</v>
          </cell>
          <cell r="B1179" t="str">
            <v>大阪府</v>
          </cell>
          <cell r="C1179" t="str">
            <v>田尻町</v>
          </cell>
          <cell r="D1179" t="str">
            <v>大阪府田尻町</v>
          </cell>
          <cell r="E1179" t="str">
            <v>ｵｵｻｶﾌ</v>
          </cell>
          <cell r="F1179" t="str">
            <v>ﾀｼﾞﾘﾁｮｳ</v>
          </cell>
          <cell r="G1179" t="str">
            <v>ｵｵｻｶﾌﾀｼﾞﾘﾁｮｳ</v>
          </cell>
        </row>
        <row r="1180">
          <cell r="A1180" t="str">
            <v>273660</v>
          </cell>
          <cell r="B1180" t="str">
            <v>大阪府</v>
          </cell>
          <cell r="C1180" t="str">
            <v>岬町</v>
          </cell>
          <cell r="D1180" t="str">
            <v>大阪府岬町</v>
          </cell>
          <cell r="E1180" t="str">
            <v>ｵｵｻｶﾌ</v>
          </cell>
          <cell r="F1180" t="str">
            <v>ﾐｻｷﾁｮｳ</v>
          </cell>
          <cell r="G1180" t="str">
            <v>ｵｵｻｶﾌﾐｻｷﾁｮｳ</v>
          </cell>
        </row>
        <row r="1181">
          <cell r="A1181" t="str">
            <v>273813</v>
          </cell>
          <cell r="B1181" t="str">
            <v>大阪府</v>
          </cell>
          <cell r="C1181" t="str">
            <v>太子町</v>
          </cell>
          <cell r="D1181" t="str">
            <v>大阪府太子町</v>
          </cell>
          <cell r="E1181" t="str">
            <v>ｵｵｻｶﾌ</v>
          </cell>
          <cell r="F1181" t="str">
            <v>ﾀｲｼﾁｮｳ</v>
          </cell>
          <cell r="G1181" t="str">
            <v>ｵｵｻｶﾌﾀｲｼﾁｮｳ</v>
          </cell>
        </row>
        <row r="1182">
          <cell r="A1182" t="str">
            <v>273821</v>
          </cell>
          <cell r="B1182" t="str">
            <v>大阪府</v>
          </cell>
          <cell r="C1182" t="str">
            <v>河南町</v>
          </cell>
          <cell r="D1182" t="str">
            <v>大阪府河南町</v>
          </cell>
          <cell r="E1182" t="str">
            <v>ｵｵｻｶﾌ</v>
          </cell>
          <cell r="F1182" t="str">
            <v>ｶﾅﾝﾁｮｳ</v>
          </cell>
          <cell r="G1182" t="str">
            <v>ｵｵｻｶﾌｶﾅﾝﾁｮｳ</v>
          </cell>
        </row>
        <row r="1183">
          <cell r="A1183" t="str">
            <v>273830</v>
          </cell>
          <cell r="B1183" t="str">
            <v>大阪府</v>
          </cell>
          <cell r="C1183" t="str">
            <v>千早赤阪村</v>
          </cell>
          <cell r="D1183" t="str">
            <v>大阪府千早赤阪村</v>
          </cell>
          <cell r="E1183" t="str">
            <v>ｵｵｻｶﾌ</v>
          </cell>
          <cell r="F1183" t="str">
            <v>ﾁﾊﾔｱｶｻｶﾑﾗ</v>
          </cell>
          <cell r="G1183" t="str">
            <v>ｵｵｻｶﾌﾁﾊﾔｱｶｻｶﾑﾗ</v>
          </cell>
        </row>
        <row r="1184">
          <cell r="A1184" t="str">
            <v>280003</v>
          </cell>
          <cell r="B1184" t="str">
            <v>兵庫県</v>
          </cell>
          <cell r="D1184" t="str">
            <v>兵庫県</v>
          </cell>
          <cell r="E1184" t="str">
            <v>ﾋｮｳｺﾞｹﾝ</v>
          </cell>
          <cell r="G1184" t="str">
            <v>ﾋｮｳｺﾞｹﾝ</v>
          </cell>
        </row>
        <row r="1185">
          <cell r="A1185" t="str">
            <v>281000</v>
          </cell>
          <cell r="B1185" t="str">
            <v>兵庫県</v>
          </cell>
          <cell r="C1185" t="str">
            <v>神戸市</v>
          </cell>
          <cell r="D1185" t="str">
            <v>兵庫県神戸市</v>
          </cell>
          <cell r="E1185" t="str">
            <v>ﾋｮｳｺﾞｹﾝ</v>
          </cell>
          <cell r="F1185" t="str">
            <v>ｺｳﾍﾞｼ</v>
          </cell>
          <cell r="G1185" t="str">
            <v>ﾋｮｳｺﾞｹﾝｺｳﾍﾞｼ</v>
          </cell>
        </row>
        <row r="1186">
          <cell r="A1186" t="str">
            <v>282014</v>
          </cell>
          <cell r="B1186" t="str">
            <v>兵庫県</v>
          </cell>
          <cell r="C1186" t="str">
            <v>姫路市</v>
          </cell>
          <cell r="D1186" t="str">
            <v>兵庫県姫路市</v>
          </cell>
          <cell r="E1186" t="str">
            <v>ﾋｮｳｺﾞｹﾝ</v>
          </cell>
          <cell r="F1186" t="str">
            <v>ﾋﾒｼﾞｼ</v>
          </cell>
          <cell r="G1186" t="str">
            <v>ﾋｮｳｺﾞｹﾝﾋﾒｼﾞｼ</v>
          </cell>
        </row>
        <row r="1187">
          <cell r="A1187" t="str">
            <v>282022</v>
          </cell>
          <cell r="B1187" t="str">
            <v>兵庫県</v>
          </cell>
          <cell r="C1187" t="str">
            <v>尼崎市</v>
          </cell>
          <cell r="D1187" t="str">
            <v>兵庫県尼崎市</v>
          </cell>
          <cell r="E1187" t="str">
            <v>ﾋｮｳｺﾞｹﾝ</v>
          </cell>
          <cell r="F1187" t="str">
            <v>ｱﾏｶﾞｻｷｼ</v>
          </cell>
          <cell r="G1187" t="str">
            <v>ﾋｮｳｺﾞｹﾝｱﾏｶﾞｻｷｼ</v>
          </cell>
        </row>
        <row r="1188">
          <cell r="A1188" t="str">
            <v>282031</v>
          </cell>
          <cell r="B1188" t="str">
            <v>兵庫県</v>
          </cell>
          <cell r="C1188" t="str">
            <v>明石市</v>
          </cell>
          <cell r="D1188" t="str">
            <v>兵庫県明石市</v>
          </cell>
          <cell r="E1188" t="str">
            <v>ﾋｮｳｺﾞｹﾝ</v>
          </cell>
          <cell r="F1188" t="str">
            <v>ｱｶｼｼ</v>
          </cell>
          <cell r="G1188" t="str">
            <v>ﾋｮｳｺﾞｹﾝｱｶｼｼ</v>
          </cell>
        </row>
        <row r="1189">
          <cell r="A1189" t="str">
            <v>282049</v>
          </cell>
          <cell r="B1189" t="str">
            <v>兵庫県</v>
          </cell>
          <cell r="C1189" t="str">
            <v>西宮市</v>
          </cell>
          <cell r="D1189" t="str">
            <v>兵庫県西宮市</v>
          </cell>
          <cell r="E1189" t="str">
            <v>ﾋｮｳｺﾞｹﾝ</v>
          </cell>
          <cell r="F1189" t="str">
            <v>ﾆｼﾉﾐﾔｼ</v>
          </cell>
          <cell r="G1189" t="str">
            <v>ﾋｮｳｺﾞｹﾝﾆｼﾉﾐﾔｼ</v>
          </cell>
        </row>
        <row r="1190">
          <cell r="A1190" t="str">
            <v>282057</v>
          </cell>
          <cell r="B1190" t="str">
            <v>兵庫県</v>
          </cell>
          <cell r="C1190" t="str">
            <v>洲本市</v>
          </cell>
          <cell r="D1190" t="str">
            <v>兵庫県洲本市</v>
          </cell>
          <cell r="E1190" t="str">
            <v>ﾋｮｳｺﾞｹﾝ</v>
          </cell>
          <cell r="F1190" t="str">
            <v>ｽﾓﾄｼ</v>
          </cell>
          <cell r="G1190" t="str">
            <v>ﾋｮｳｺﾞｹﾝｽﾓﾄｼ</v>
          </cell>
        </row>
        <row r="1191">
          <cell r="A1191" t="str">
            <v>282065</v>
          </cell>
          <cell r="B1191" t="str">
            <v>兵庫県</v>
          </cell>
          <cell r="C1191" t="str">
            <v>芦屋市</v>
          </cell>
          <cell r="D1191" t="str">
            <v>兵庫県芦屋市</v>
          </cell>
          <cell r="E1191" t="str">
            <v>ﾋｮｳｺﾞｹﾝ</v>
          </cell>
          <cell r="F1191" t="str">
            <v>ｱｼﾔｼ</v>
          </cell>
          <cell r="G1191" t="str">
            <v>ﾋｮｳｺﾞｹﾝｱｼﾔｼ</v>
          </cell>
        </row>
        <row r="1192">
          <cell r="A1192" t="str">
            <v>282073</v>
          </cell>
          <cell r="B1192" t="str">
            <v>兵庫県</v>
          </cell>
          <cell r="C1192" t="str">
            <v>伊丹市</v>
          </cell>
          <cell r="D1192" t="str">
            <v>兵庫県伊丹市</v>
          </cell>
          <cell r="E1192" t="str">
            <v>ﾋｮｳｺﾞｹﾝ</v>
          </cell>
          <cell r="F1192" t="str">
            <v>ｲﾀﾐｼ</v>
          </cell>
          <cell r="G1192" t="str">
            <v>ﾋｮｳｺﾞｹﾝｲﾀﾐｼ</v>
          </cell>
        </row>
        <row r="1193">
          <cell r="A1193" t="str">
            <v>282081</v>
          </cell>
          <cell r="B1193" t="str">
            <v>兵庫県</v>
          </cell>
          <cell r="C1193" t="str">
            <v>相生市</v>
          </cell>
          <cell r="D1193" t="str">
            <v>兵庫県相生市</v>
          </cell>
          <cell r="E1193" t="str">
            <v>ﾋｮｳｺﾞｹﾝ</v>
          </cell>
          <cell r="F1193" t="str">
            <v>ｱｲｵｲｼ</v>
          </cell>
          <cell r="G1193" t="str">
            <v>ﾋｮｳｺﾞｹﾝｱｲｵｲｼ</v>
          </cell>
        </row>
        <row r="1194">
          <cell r="A1194" t="str">
            <v>282090</v>
          </cell>
          <cell r="B1194" t="str">
            <v>兵庫県</v>
          </cell>
          <cell r="C1194" t="str">
            <v>豊岡市</v>
          </cell>
          <cell r="D1194" t="str">
            <v>兵庫県豊岡市</v>
          </cell>
          <cell r="E1194" t="str">
            <v>ﾋｮｳｺﾞｹﾝ</v>
          </cell>
          <cell r="F1194" t="str">
            <v>ﾄﾖｵｶｼ</v>
          </cell>
          <cell r="G1194" t="str">
            <v>ﾋｮｳｺﾞｹﾝﾄﾖｵｶｼ</v>
          </cell>
        </row>
        <row r="1195">
          <cell r="A1195" t="str">
            <v>282103</v>
          </cell>
          <cell r="B1195" t="str">
            <v>兵庫県</v>
          </cell>
          <cell r="C1195" t="str">
            <v>加古川市</v>
          </cell>
          <cell r="D1195" t="str">
            <v>兵庫県加古川市</v>
          </cell>
          <cell r="E1195" t="str">
            <v>ﾋｮｳｺﾞｹﾝ</v>
          </cell>
          <cell r="F1195" t="str">
            <v>ｶｺｶﾞﾜｼ</v>
          </cell>
          <cell r="G1195" t="str">
            <v>ﾋｮｳｺﾞｹﾝｶｺｶﾞﾜｼ</v>
          </cell>
        </row>
        <row r="1196">
          <cell r="A1196" t="str">
            <v>282120</v>
          </cell>
          <cell r="B1196" t="str">
            <v>兵庫県</v>
          </cell>
          <cell r="C1196" t="str">
            <v>赤穂市</v>
          </cell>
          <cell r="D1196" t="str">
            <v>兵庫県赤穂市</v>
          </cell>
          <cell r="E1196" t="str">
            <v>ﾋｮｳｺﾞｹﾝ</v>
          </cell>
          <cell r="F1196" t="str">
            <v>ｱｺｳｼ</v>
          </cell>
          <cell r="G1196" t="str">
            <v>ﾋｮｳｺﾞｹﾝｱｺｳｼ</v>
          </cell>
        </row>
        <row r="1197">
          <cell r="A1197" t="str">
            <v>282138</v>
          </cell>
          <cell r="B1197" t="str">
            <v>兵庫県</v>
          </cell>
          <cell r="C1197" t="str">
            <v>西脇市</v>
          </cell>
          <cell r="D1197" t="str">
            <v>兵庫県西脇市</v>
          </cell>
          <cell r="E1197" t="str">
            <v>ﾋｮｳｺﾞｹﾝ</v>
          </cell>
          <cell r="F1197" t="str">
            <v>ﾆｼﾜｷｼ</v>
          </cell>
          <cell r="G1197" t="str">
            <v>ﾋｮｳｺﾞｹﾝﾆｼﾜｷｼ</v>
          </cell>
        </row>
        <row r="1198">
          <cell r="A1198" t="str">
            <v>282146</v>
          </cell>
          <cell r="B1198" t="str">
            <v>兵庫県</v>
          </cell>
          <cell r="C1198" t="str">
            <v>宝塚市</v>
          </cell>
          <cell r="D1198" t="str">
            <v>兵庫県宝塚市</v>
          </cell>
          <cell r="E1198" t="str">
            <v>ﾋｮｳｺﾞｹﾝ</v>
          </cell>
          <cell r="F1198" t="str">
            <v>ﾀｶﾗﾂﾞｶｼ</v>
          </cell>
          <cell r="G1198" t="str">
            <v>ﾋｮｳｺﾞｹﾝﾀｶﾗﾂﾞｶｼ</v>
          </cell>
        </row>
        <row r="1199">
          <cell r="A1199" t="str">
            <v>282154</v>
          </cell>
          <cell r="B1199" t="str">
            <v>兵庫県</v>
          </cell>
          <cell r="C1199" t="str">
            <v>三木市</v>
          </cell>
          <cell r="D1199" t="str">
            <v>兵庫県三木市</v>
          </cell>
          <cell r="E1199" t="str">
            <v>ﾋｮｳｺﾞｹﾝ</v>
          </cell>
          <cell r="F1199" t="str">
            <v>ﾐｷｼ</v>
          </cell>
          <cell r="G1199" t="str">
            <v>ﾋｮｳｺﾞｹﾝﾐｷｼ</v>
          </cell>
        </row>
        <row r="1200">
          <cell r="A1200" t="str">
            <v>282162</v>
          </cell>
          <cell r="B1200" t="str">
            <v>兵庫県</v>
          </cell>
          <cell r="C1200" t="str">
            <v>高砂市</v>
          </cell>
          <cell r="D1200" t="str">
            <v>兵庫県高砂市</v>
          </cell>
          <cell r="E1200" t="str">
            <v>ﾋｮｳｺﾞｹﾝ</v>
          </cell>
          <cell r="F1200" t="str">
            <v>ﾀｶｻｺﾞｼ</v>
          </cell>
          <cell r="G1200" t="str">
            <v>ﾋｮｳｺﾞｹﾝﾀｶｻｺﾞｼ</v>
          </cell>
        </row>
        <row r="1201">
          <cell r="A1201" t="str">
            <v>282171</v>
          </cell>
          <cell r="B1201" t="str">
            <v>兵庫県</v>
          </cell>
          <cell r="C1201" t="str">
            <v>川西市</v>
          </cell>
          <cell r="D1201" t="str">
            <v>兵庫県川西市</v>
          </cell>
          <cell r="E1201" t="str">
            <v>ﾋｮｳｺﾞｹﾝ</v>
          </cell>
          <cell r="F1201" t="str">
            <v>ｶﾜﾆｼｼ</v>
          </cell>
          <cell r="G1201" t="str">
            <v>ﾋｮｳｺﾞｹﾝｶﾜﾆｼｼ</v>
          </cell>
        </row>
        <row r="1202">
          <cell r="A1202" t="str">
            <v>282189</v>
          </cell>
          <cell r="B1202" t="str">
            <v>兵庫県</v>
          </cell>
          <cell r="C1202" t="str">
            <v>小野市</v>
          </cell>
          <cell r="D1202" t="str">
            <v>兵庫県小野市</v>
          </cell>
          <cell r="E1202" t="str">
            <v>ﾋｮｳｺﾞｹﾝ</v>
          </cell>
          <cell r="F1202" t="str">
            <v>ｵﾉｼ</v>
          </cell>
          <cell r="G1202" t="str">
            <v>ﾋｮｳｺﾞｹﾝｵﾉｼ</v>
          </cell>
        </row>
        <row r="1203">
          <cell r="A1203" t="str">
            <v>282197</v>
          </cell>
          <cell r="B1203" t="str">
            <v>兵庫県</v>
          </cell>
          <cell r="C1203" t="str">
            <v>三田市</v>
          </cell>
          <cell r="D1203" t="str">
            <v>兵庫県三田市</v>
          </cell>
          <cell r="E1203" t="str">
            <v>ﾋｮｳｺﾞｹﾝ</v>
          </cell>
          <cell r="F1203" t="str">
            <v>ｻﾝﾀﾞｼ</v>
          </cell>
          <cell r="G1203" t="str">
            <v>ﾋｮｳｺﾞｹﾝｻﾝﾀﾞｼ</v>
          </cell>
        </row>
        <row r="1204">
          <cell r="A1204" t="str">
            <v>282201</v>
          </cell>
          <cell r="B1204" t="str">
            <v>兵庫県</v>
          </cell>
          <cell r="C1204" t="str">
            <v>加西市</v>
          </cell>
          <cell r="D1204" t="str">
            <v>兵庫県加西市</v>
          </cell>
          <cell r="E1204" t="str">
            <v>ﾋｮｳｺﾞｹﾝ</v>
          </cell>
          <cell r="F1204" t="str">
            <v>ｶｻｲｼ</v>
          </cell>
          <cell r="G1204" t="str">
            <v>ﾋｮｳｺﾞｹﾝｶｻｲｼ</v>
          </cell>
        </row>
        <row r="1205">
          <cell r="A1205" t="str">
            <v>282219</v>
          </cell>
          <cell r="B1205" t="str">
            <v>兵庫県</v>
          </cell>
          <cell r="C1205" t="str">
            <v>篠山市</v>
          </cell>
          <cell r="D1205" t="str">
            <v>兵庫県篠山市</v>
          </cell>
          <cell r="E1205" t="str">
            <v>ﾋｮｳｺﾞｹﾝ</v>
          </cell>
          <cell r="F1205" t="str">
            <v>ｻｻﾔﾏｼ</v>
          </cell>
          <cell r="G1205" t="str">
            <v>ﾋｮｳｺﾞｹﾝｻｻﾔﾏｼ</v>
          </cell>
        </row>
        <row r="1206">
          <cell r="A1206" t="str">
            <v>282227</v>
          </cell>
          <cell r="B1206" t="str">
            <v>兵庫県</v>
          </cell>
          <cell r="C1206" t="str">
            <v>養父市</v>
          </cell>
          <cell r="D1206" t="str">
            <v>兵庫県養父市</v>
          </cell>
          <cell r="E1206" t="str">
            <v>ﾋｮｳｺﾞｹﾝ</v>
          </cell>
          <cell r="F1206" t="str">
            <v>ﾔﾌﾞｼ</v>
          </cell>
          <cell r="G1206" t="str">
            <v>ﾋｮｳｺﾞｹﾝﾔﾌﾞｼ</v>
          </cell>
        </row>
        <row r="1207">
          <cell r="A1207" t="str">
            <v>282235</v>
          </cell>
          <cell r="B1207" t="str">
            <v>兵庫県</v>
          </cell>
          <cell r="C1207" t="str">
            <v>丹波市</v>
          </cell>
          <cell r="D1207" t="str">
            <v>兵庫県丹波市</v>
          </cell>
          <cell r="E1207" t="str">
            <v>ﾋｮｳｺﾞｹﾝ</v>
          </cell>
          <cell r="F1207" t="str">
            <v>ﾀﾝﾊﾞｼ</v>
          </cell>
          <cell r="G1207" t="str">
            <v>ﾋｮｳｺﾞｹﾝﾀﾝﾊﾞｼ</v>
          </cell>
        </row>
        <row r="1208">
          <cell r="A1208" t="str">
            <v>282243</v>
          </cell>
          <cell r="B1208" t="str">
            <v>兵庫県</v>
          </cell>
          <cell r="C1208" t="str">
            <v>南あわじ市</v>
          </cell>
          <cell r="D1208" t="str">
            <v>兵庫県南あわじ市</v>
          </cell>
          <cell r="E1208" t="str">
            <v>ﾋｮｳｺﾞｹﾝ</v>
          </cell>
          <cell r="F1208" t="str">
            <v>ﾐﾅﾐｱﾜｼﾞｼ</v>
          </cell>
          <cell r="G1208" t="str">
            <v>ﾋｮｳｺﾞｹﾝﾐﾅﾐｱﾜｼﾞｼ</v>
          </cell>
        </row>
        <row r="1209">
          <cell r="A1209" t="str">
            <v>282251</v>
          </cell>
          <cell r="B1209" t="str">
            <v>兵庫県</v>
          </cell>
          <cell r="C1209" t="str">
            <v>朝来市</v>
          </cell>
          <cell r="D1209" t="str">
            <v>兵庫県朝来市</v>
          </cell>
          <cell r="E1209" t="str">
            <v>ﾋｮｳｺﾞｹﾝ</v>
          </cell>
          <cell r="F1209" t="str">
            <v>ｱｻｺﾞｼ</v>
          </cell>
          <cell r="G1209" t="str">
            <v>ﾋｮｳｺﾞｹﾝｱｻｺﾞｼ</v>
          </cell>
        </row>
        <row r="1210">
          <cell r="A1210" t="str">
            <v>282260</v>
          </cell>
          <cell r="B1210" t="str">
            <v>兵庫県</v>
          </cell>
          <cell r="C1210" t="str">
            <v>淡路市</v>
          </cell>
          <cell r="D1210" t="str">
            <v>兵庫県淡路市</v>
          </cell>
          <cell r="E1210" t="str">
            <v>ﾋｮｳｺﾞｹﾝ</v>
          </cell>
          <cell r="F1210" t="str">
            <v>ｱﾜｼﾞｼ</v>
          </cell>
          <cell r="G1210" t="str">
            <v>ﾋｮｳｺﾞｹﾝｱﾜｼﾞｼ</v>
          </cell>
        </row>
        <row r="1211">
          <cell r="A1211" t="str">
            <v>282278</v>
          </cell>
          <cell r="B1211" t="str">
            <v>兵庫県</v>
          </cell>
          <cell r="C1211" t="str">
            <v>宍粟市</v>
          </cell>
          <cell r="D1211" t="str">
            <v>兵庫県宍粟市</v>
          </cell>
          <cell r="E1211" t="str">
            <v>ﾋｮｳｺﾞｹﾝ</v>
          </cell>
          <cell r="F1211" t="str">
            <v>ｼｿｳｼ</v>
          </cell>
          <cell r="G1211" t="str">
            <v>ﾋｮｳｺﾞｹﾝｼｿｳｼ</v>
          </cell>
        </row>
        <row r="1212">
          <cell r="A1212" t="str">
            <v>282286</v>
          </cell>
          <cell r="B1212" t="str">
            <v>兵庫県</v>
          </cell>
          <cell r="C1212" t="str">
            <v>加東市</v>
          </cell>
          <cell r="D1212" t="str">
            <v>兵庫県加東市</v>
          </cell>
          <cell r="E1212" t="str">
            <v>ﾋｮｳｺﾞｹﾝ</v>
          </cell>
          <cell r="F1212" t="str">
            <v>ｶﾄｳｼ</v>
          </cell>
          <cell r="G1212" t="str">
            <v>ﾋｮｳｺﾞｹﾝｶﾄｳｼ</v>
          </cell>
        </row>
        <row r="1213">
          <cell r="A1213" t="str">
            <v>282294</v>
          </cell>
          <cell r="B1213" t="str">
            <v>兵庫県</v>
          </cell>
          <cell r="C1213" t="str">
            <v>たつの市</v>
          </cell>
          <cell r="D1213" t="str">
            <v>兵庫県たつの市</v>
          </cell>
          <cell r="E1213" t="str">
            <v>ﾋｮｳｺﾞｹﾝ</v>
          </cell>
          <cell r="F1213" t="str">
            <v>ﾀﾂﾉｼ</v>
          </cell>
          <cell r="G1213" t="str">
            <v>ﾋｮｳｺﾞｹﾝﾀﾂﾉｼ</v>
          </cell>
        </row>
        <row r="1214">
          <cell r="A1214" t="str">
            <v>283011</v>
          </cell>
          <cell r="B1214" t="str">
            <v>兵庫県</v>
          </cell>
          <cell r="C1214" t="str">
            <v>猪名川町</v>
          </cell>
          <cell r="D1214" t="str">
            <v>兵庫県猪名川町</v>
          </cell>
          <cell r="E1214" t="str">
            <v>ﾋｮｳｺﾞｹﾝ</v>
          </cell>
          <cell r="F1214" t="str">
            <v>ｲﾅｶﾞﾜﾁｮｳ</v>
          </cell>
          <cell r="G1214" t="str">
            <v>ﾋｮｳｺﾞｹﾝｲﾅｶﾞﾜﾁｮｳ</v>
          </cell>
        </row>
        <row r="1215">
          <cell r="A1215" t="str">
            <v>283657</v>
          </cell>
          <cell r="B1215" t="str">
            <v>兵庫県</v>
          </cell>
          <cell r="C1215" t="str">
            <v>多可町</v>
          </cell>
          <cell r="D1215" t="str">
            <v>兵庫県多可町</v>
          </cell>
          <cell r="E1215" t="str">
            <v>ﾋｮｳｺﾞｹﾝ</v>
          </cell>
          <cell r="F1215" t="str">
            <v>ﾀｶﾁｮｳ</v>
          </cell>
          <cell r="G1215" t="str">
            <v>ﾋｮｳｺﾞｹﾝﾀｶﾁｮｳ</v>
          </cell>
        </row>
        <row r="1216">
          <cell r="A1216" t="str">
            <v>283819</v>
          </cell>
          <cell r="B1216" t="str">
            <v>兵庫県</v>
          </cell>
          <cell r="C1216" t="str">
            <v>稲美町</v>
          </cell>
          <cell r="D1216" t="str">
            <v>兵庫県稲美町</v>
          </cell>
          <cell r="E1216" t="str">
            <v>ﾋｮｳｺﾞｹﾝ</v>
          </cell>
          <cell r="F1216" t="str">
            <v>ｲﾅﾐﾁｮｳ</v>
          </cell>
          <cell r="G1216" t="str">
            <v>ﾋｮｳｺﾞｹﾝｲﾅﾐﾁｮｳ</v>
          </cell>
        </row>
        <row r="1217">
          <cell r="A1217" t="str">
            <v>283827</v>
          </cell>
          <cell r="B1217" t="str">
            <v>兵庫県</v>
          </cell>
          <cell r="C1217" t="str">
            <v>播磨町</v>
          </cell>
          <cell r="D1217" t="str">
            <v>兵庫県播磨町</v>
          </cell>
          <cell r="E1217" t="str">
            <v>ﾋｮｳｺﾞｹﾝ</v>
          </cell>
          <cell r="F1217" t="str">
            <v>ﾊﾘﾏﾁｮｳ</v>
          </cell>
          <cell r="G1217" t="str">
            <v>ﾋｮｳｺﾞｹﾝﾊﾘﾏﾁｮｳ</v>
          </cell>
        </row>
        <row r="1218">
          <cell r="A1218" t="str">
            <v>284424</v>
          </cell>
          <cell r="B1218" t="str">
            <v>兵庫県</v>
          </cell>
          <cell r="C1218" t="str">
            <v>市川町</v>
          </cell>
          <cell r="D1218" t="str">
            <v>兵庫県市川町</v>
          </cell>
          <cell r="E1218" t="str">
            <v>ﾋｮｳｺﾞｹﾝ</v>
          </cell>
          <cell r="F1218" t="str">
            <v>ｲﾁｶﾜﾁｮｳ</v>
          </cell>
          <cell r="G1218" t="str">
            <v>ﾋｮｳｺﾞｹﾝｲﾁｶﾜﾁｮｳ</v>
          </cell>
        </row>
        <row r="1219">
          <cell r="A1219" t="str">
            <v>284432</v>
          </cell>
          <cell r="B1219" t="str">
            <v>兵庫県</v>
          </cell>
          <cell r="C1219" t="str">
            <v>福崎町</v>
          </cell>
          <cell r="D1219" t="str">
            <v>兵庫県福崎町</v>
          </cell>
          <cell r="E1219" t="str">
            <v>ﾋｮｳｺﾞｹﾝ</v>
          </cell>
          <cell r="F1219" t="str">
            <v>ﾌｸｻｷﾁｮｳ</v>
          </cell>
          <cell r="G1219" t="str">
            <v>ﾋｮｳｺﾞｹﾝﾌｸｻｷﾁｮｳ</v>
          </cell>
        </row>
        <row r="1220">
          <cell r="A1220" t="str">
            <v>284467</v>
          </cell>
          <cell r="B1220" t="str">
            <v>兵庫県</v>
          </cell>
          <cell r="C1220" t="str">
            <v>神河町</v>
          </cell>
          <cell r="D1220" t="str">
            <v>兵庫県神河町</v>
          </cell>
          <cell r="E1220" t="str">
            <v>ﾋｮｳｺﾞｹﾝ</v>
          </cell>
          <cell r="F1220" t="str">
            <v>ｶﾐｶﾜﾁｮｳ</v>
          </cell>
          <cell r="G1220" t="str">
            <v>ﾋｮｳｺﾞｹﾝｶﾐｶﾜﾁｮｳ</v>
          </cell>
        </row>
        <row r="1221">
          <cell r="A1221" t="str">
            <v>284645</v>
          </cell>
          <cell r="B1221" t="str">
            <v>兵庫県</v>
          </cell>
          <cell r="C1221" t="str">
            <v>太子町</v>
          </cell>
          <cell r="D1221" t="str">
            <v>兵庫県太子町</v>
          </cell>
          <cell r="E1221" t="str">
            <v>ﾋｮｳｺﾞｹﾝ</v>
          </cell>
          <cell r="F1221" t="str">
            <v>ﾀｲｼﾁｮｳ</v>
          </cell>
          <cell r="G1221" t="str">
            <v>ﾋｮｳｺﾞｹﾝﾀｲｼﾁｮｳ</v>
          </cell>
        </row>
        <row r="1222">
          <cell r="A1222" t="str">
            <v>284815</v>
          </cell>
          <cell r="B1222" t="str">
            <v>兵庫県</v>
          </cell>
          <cell r="C1222" t="str">
            <v>上郡町</v>
          </cell>
          <cell r="D1222" t="str">
            <v>兵庫県上郡町</v>
          </cell>
          <cell r="E1222" t="str">
            <v>ﾋｮｳｺﾞｹﾝ</v>
          </cell>
          <cell r="F1222" t="str">
            <v>ｶﾐｺﾞｵﾘﾁｮｳ</v>
          </cell>
          <cell r="G1222" t="str">
            <v>ﾋｮｳｺﾞｹﾝｶﾐｺﾞｵﾘﾁｮｳ</v>
          </cell>
        </row>
        <row r="1223">
          <cell r="A1223" t="str">
            <v>285013</v>
          </cell>
          <cell r="B1223" t="str">
            <v>兵庫県</v>
          </cell>
          <cell r="C1223" t="str">
            <v>佐用町</v>
          </cell>
          <cell r="D1223" t="str">
            <v>兵庫県佐用町</v>
          </cell>
          <cell r="E1223" t="str">
            <v>ﾋｮｳｺﾞｹﾝ</v>
          </cell>
          <cell r="F1223" t="str">
            <v>ｻﾖｳﾁｮｳ</v>
          </cell>
          <cell r="G1223" t="str">
            <v>ﾋｮｳｺﾞｹﾝｻﾖｳﾁｮｳ</v>
          </cell>
        </row>
        <row r="1224">
          <cell r="A1224" t="str">
            <v>285854</v>
          </cell>
          <cell r="B1224" t="str">
            <v>兵庫県</v>
          </cell>
          <cell r="C1224" t="str">
            <v>香美町</v>
          </cell>
          <cell r="D1224" t="str">
            <v>兵庫県香美町</v>
          </cell>
          <cell r="E1224" t="str">
            <v>ﾋｮｳｺﾞｹﾝ</v>
          </cell>
          <cell r="F1224" t="str">
            <v>ｶﾐﾁｮｳ</v>
          </cell>
          <cell r="G1224" t="str">
            <v>ﾋｮｳｺﾞｹﾝｶﾐﾁｮｳ</v>
          </cell>
        </row>
        <row r="1225">
          <cell r="A1225" t="str">
            <v>285862</v>
          </cell>
          <cell r="B1225" t="str">
            <v>兵庫県</v>
          </cell>
          <cell r="C1225" t="str">
            <v>新温泉町</v>
          </cell>
          <cell r="D1225" t="str">
            <v>兵庫県新温泉町</v>
          </cell>
          <cell r="E1225" t="str">
            <v>ﾋｮｳｺﾞｹﾝ</v>
          </cell>
          <cell r="F1225" t="str">
            <v>ｼﾝｵﾝｾﾝﾁｮｳ</v>
          </cell>
          <cell r="G1225" t="str">
            <v>ﾋｮｳｺﾞｹﾝｼﾝｵﾝｾﾝﾁｮｳ</v>
          </cell>
        </row>
        <row r="1226">
          <cell r="A1226" t="str">
            <v>290009</v>
          </cell>
          <cell r="B1226" t="str">
            <v>奈良県</v>
          </cell>
          <cell r="D1226" t="str">
            <v>奈良県</v>
          </cell>
          <cell r="E1226" t="str">
            <v>ﾅﾗｹﾝ</v>
          </cell>
          <cell r="G1226" t="str">
            <v>ﾅﾗｹﾝ</v>
          </cell>
        </row>
        <row r="1227">
          <cell r="A1227" t="str">
            <v>292010</v>
          </cell>
          <cell r="B1227" t="str">
            <v>奈良県</v>
          </cell>
          <cell r="C1227" t="str">
            <v>奈良市</v>
          </cell>
          <cell r="D1227" t="str">
            <v>奈良県奈良市</v>
          </cell>
          <cell r="E1227" t="str">
            <v>ﾅﾗｹﾝ</v>
          </cell>
          <cell r="F1227" t="str">
            <v>ﾅﾗｼ</v>
          </cell>
          <cell r="G1227" t="str">
            <v>ﾅﾗｹﾝﾅﾗｼ</v>
          </cell>
        </row>
        <row r="1228">
          <cell r="A1228" t="str">
            <v>292028</v>
          </cell>
          <cell r="B1228" t="str">
            <v>奈良県</v>
          </cell>
          <cell r="C1228" t="str">
            <v>大和高田市</v>
          </cell>
          <cell r="D1228" t="str">
            <v>奈良県大和高田市</v>
          </cell>
          <cell r="E1228" t="str">
            <v>ﾅﾗｹﾝ</v>
          </cell>
          <cell r="F1228" t="str">
            <v>ﾔﾏﾄﾀｶﾀﾞｼ</v>
          </cell>
          <cell r="G1228" t="str">
            <v>ﾅﾗｹﾝﾔﾏﾄﾀｶﾀﾞｼ</v>
          </cell>
        </row>
        <row r="1229">
          <cell r="A1229" t="str">
            <v>292036</v>
          </cell>
          <cell r="B1229" t="str">
            <v>奈良県</v>
          </cell>
          <cell r="C1229" t="str">
            <v>大和郡山市</v>
          </cell>
          <cell r="D1229" t="str">
            <v>奈良県大和郡山市</v>
          </cell>
          <cell r="E1229" t="str">
            <v>ﾅﾗｹﾝ</v>
          </cell>
          <cell r="F1229" t="str">
            <v>ﾔﾏﾄｺｵﾘﾔﾏｼ</v>
          </cell>
          <cell r="G1229" t="str">
            <v>ﾅﾗｹﾝﾔﾏﾄｺｵﾘﾔﾏｼ</v>
          </cell>
        </row>
        <row r="1230">
          <cell r="A1230" t="str">
            <v>292044</v>
          </cell>
          <cell r="B1230" t="str">
            <v>奈良県</v>
          </cell>
          <cell r="C1230" t="str">
            <v>天理市</v>
          </cell>
          <cell r="D1230" t="str">
            <v>奈良県天理市</v>
          </cell>
          <cell r="E1230" t="str">
            <v>ﾅﾗｹﾝ</v>
          </cell>
          <cell r="F1230" t="str">
            <v>ﾃﾝﾘｼ</v>
          </cell>
          <cell r="G1230" t="str">
            <v>ﾅﾗｹﾝﾃﾝﾘｼ</v>
          </cell>
        </row>
        <row r="1231">
          <cell r="A1231" t="str">
            <v>292052</v>
          </cell>
          <cell r="B1231" t="str">
            <v>奈良県</v>
          </cell>
          <cell r="C1231" t="str">
            <v>橿原市</v>
          </cell>
          <cell r="D1231" t="str">
            <v>奈良県橿原市</v>
          </cell>
          <cell r="E1231" t="str">
            <v>ﾅﾗｹﾝ</v>
          </cell>
          <cell r="F1231" t="str">
            <v>ｶｼﾊﾗｼ</v>
          </cell>
          <cell r="G1231" t="str">
            <v>ﾅﾗｹﾝｶｼﾊﾗｼ</v>
          </cell>
        </row>
        <row r="1232">
          <cell r="A1232" t="str">
            <v>292061</v>
          </cell>
          <cell r="B1232" t="str">
            <v>奈良県</v>
          </cell>
          <cell r="C1232" t="str">
            <v>桜井市</v>
          </cell>
          <cell r="D1232" t="str">
            <v>奈良県桜井市</v>
          </cell>
          <cell r="E1232" t="str">
            <v>ﾅﾗｹﾝ</v>
          </cell>
          <cell r="F1232" t="str">
            <v>ｻｸﾗｲｼ</v>
          </cell>
          <cell r="G1232" t="str">
            <v>ﾅﾗｹﾝｻｸﾗｲｼ</v>
          </cell>
        </row>
        <row r="1233">
          <cell r="A1233" t="str">
            <v>292079</v>
          </cell>
          <cell r="B1233" t="str">
            <v>奈良県</v>
          </cell>
          <cell r="C1233" t="str">
            <v>五條市</v>
          </cell>
          <cell r="D1233" t="str">
            <v>奈良県五條市</v>
          </cell>
          <cell r="E1233" t="str">
            <v>ﾅﾗｹﾝ</v>
          </cell>
          <cell r="F1233" t="str">
            <v>ｺﾞｼﾞｮｳｼ</v>
          </cell>
          <cell r="G1233" t="str">
            <v>ﾅﾗｹﾝｺﾞｼﾞｮｳｼ</v>
          </cell>
        </row>
        <row r="1234">
          <cell r="A1234" t="str">
            <v>292087</v>
          </cell>
          <cell r="B1234" t="str">
            <v>奈良県</v>
          </cell>
          <cell r="C1234" t="str">
            <v>御所市</v>
          </cell>
          <cell r="D1234" t="str">
            <v>奈良県御所市</v>
          </cell>
          <cell r="E1234" t="str">
            <v>ﾅﾗｹﾝ</v>
          </cell>
          <cell r="F1234" t="str">
            <v>ｺﾞｾｼ</v>
          </cell>
          <cell r="G1234" t="str">
            <v>ﾅﾗｹﾝｺﾞｾｼ</v>
          </cell>
        </row>
        <row r="1235">
          <cell r="A1235" t="str">
            <v>292095</v>
          </cell>
          <cell r="B1235" t="str">
            <v>奈良県</v>
          </cell>
          <cell r="C1235" t="str">
            <v>生駒市</v>
          </cell>
          <cell r="D1235" t="str">
            <v>奈良県生駒市</v>
          </cell>
          <cell r="E1235" t="str">
            <v>ﾅﾗｹﾝ</v>
          </cell>
          <cell r="F1235" t="str">
            <v>ｲｺﾏｼ</v>
          </cell>
          <cell r="G1235" t="str">
            <v>ﾅﾗｹﾝｲｺﾏｼ</v>
          </cell>
        </row>
        <row r="1236">
          <cell r="A1236" t="str">
            <v>292109</v>
          </cell>
          <cell r="B1236" t="str">
            <v>奈良県</v>
          </cell>
          <cell r="C1236" t="str">
            <v>香芝市</v>
          </cell>
          <cell r="D1236" t="str">
            <v>奈良県香芝市</v>
          </cell>
          <cell r="E1236" t="str">
            <v>ﾅﾗｹﾝ</v>
          </cell>
          <cell r="F1236" t="str">
            <v>ｶｼﾊﾞｼ</v>
          </cell>
          <cell r="G1236" t="str">
            <v>ﾅﾗｹﾝｶｼﾊﾞｼ</v>
          </cell>
        </row>
        <row r="1237">
          <cell r="A1237" t="str">
            <v>292117</v>
          </cell>
          <cell r="B1237" t="str">
            <v>奈良県</v>
          </cell>
          <cell r="C1237" t="str">
            <v>葛城市</v>
          </cell>
          <cell r="D1237" t="str">
            <v>奈良県葛城市</v>
          </cell>
          <cell r="E1237" t="str">
            <v>ﾅﾗｹﾝ</v>
          </cell>
          <cell r="F1237" t="str">
            <v>ｶﾂﾗｷﾞｼ</v>
          </cell>
          <cell r="G1237" t="str">
            <v>ﾅﾗｹﾝｶﾂﾗｷﾞｼ</v>
          </cell>
        </row>
        <row r="1238">
          <cell r="A1238" t="str">
            <v>292125</v>
          </cell>
          <cell r="B1238" t="str">
            <v>奈良県</v>
          </cell>
          <cell r="C1238" t="str">
            <v>宇陀市</v>
          </cell>
          <cell r="D1238" t="str">
            <v>奈良県宇陀市</v>
          </cell>
          <cell r="E1238" t="str">
            <v>ﾅﾗｹﾝ</v>
          </cell>
          <cell r="F1238" t="str">
            <v>ｳﾀﾞｼ</v>
          </cell>
          <cell r="G1238" t="str">
            <v>ﾅﾗｹﾝｳﾀﾞｼ</v>
          </cell>
        </row>
        <row r="1239">
          <cell r="A1239" t="str">
            <v>293229</v>
          </cell>
          <cell r="B1239" t="str">
            <v>奈良県</v>
          </cell>
          <cell r="C1239" t="str">
            <v>山添村</v>
          </cell>
          <cell r="D1239" t="str">
            <v>奈良県山添村</v>
          </cell>
          <cell r="E1239" t="str">
            <v>ﾅﾗｹﾝ</v>
          </cell>
          <cell r="F1239" t="str">
            <v>ﾔﾏｿﾞｴﾑﾗ</v>
          </cell>
          <cell r="G1239" t="str">
            <v>ﾅﾗｹﾝﾔﾏｿﾞｴﾑﾗ</v>
          </cell>
        </row>
        <row r="1240">
          <cell r="A1240" t="str">
            <v>293423</v>
          </cell>
          <cell r="B1240" t="str">
            <v>奈良県</v>
          </cell>
          <cell r="C1240" t="str">
            <v>平群町</v>
          </cell>
          <cell r="D1240" t="str">
            <v>奈良県平群町</v>
          </cell>
          <cell r="E1240" t="str">
            <v>ﾅﾗｹﾝ</v>
          </cell>
          <cell r="F1240" t="str">
            <v>ﾍｸﾞﾘﾁｮｳ</v>
          </cell>
          <cell r="G1240" t="str">
            <v>ﾅﾗｹﾝﾍｸﾞﾘﾁｮｳ</v>
          </cell>
        </row>
        <row r="1241">
          <cell r="A1241" t="str">
            <v>293431</v>
          </cell>
          <cell r="B1241" t="str">
            <v>奈良県</v>
          </cell>
          <cell r="C1241" t="str">
            <v>三郷町</v>
          </cell>
          <cell r="D1241" t="str">
            <v>奈良県三郷町</v>
          </cell>
          <cell r="E1241" t="str">
            <v>ﾅﾗｹﾝ</v>
          </cell>
          <cell r="F1241" t="str">
            <v>ｻﾝｺﾞｳﾁｮｳ</v>
          </cell>
          <cell r="G1241" t="str">
            <v>ﾅﾗｹﾝｻﾝｺﾞｳﾁｮｳ</v>
          </cell>
        </row>
        <row r="1242">
          <cell r="A1242" t="str">
            <v>293440</v>
          </cell>
          <cell r="B1242" t="str">
            <v>奈良県</v>
          </cell>
          <cell r="C1242" t="str">
            <v>斑鳩町</v>
          </cell>
          <cell r="D1242" t="str">
            <v>奈良県斑鳩町</v>
          </cell>
          <cell r="E1242" t="str">
            <v>ﾅﾗｹﾝ</v>
          </cell>
          <cell r="F1242" t="str">
            <v>ｲｶﾙｶﾞﾁｮｳ</v>
          </cell>
          <cell r="G1242" t="str">
            <v>ﾅﾗｹﾝｲｶﾙｶﾞﾁｮｳ</v>
          </cell>
        </row>
        <row r="1243">
          <cell r="A1243" t="str">
            <v>293458</v>
          </cell>
          <cell r="B1243" t="str">
            <v>奈良県</v>
          </cell>
          <cell r="C1243" t="str">
            <v>安堵町</v>
          </cell>
          <cell r="D1243" t="str">
            <v>奈良県安堵町</v>
          </cell>
          <cell r="E1243" t="str">
            <v>ﾅﾗｹﾝ</v>
          </cell>
          <cell r="F1243" t="str">
            <v>ｱﾝﾄﾞﾁｮｳ</v>
          </cell>
          <cell r="G1243" t="str">
            <v>ﾅﾗｹﾝｱﾝﾄﾞﾁｮｳ</v>
          </cell>
        </row>
        <row r="1244">
          <cell r="A1244" t="str">
            <v>293610</v>
          </cell>
          <cell r="B1244" t="str">
            <v>奈良県</v>
          </cell>
          <cell r="C1244" t="str">
            <v>川西町</v>
          </cell>
          <cell r="D1244" t="str">
            <v>奈良県川西町</v>
          </cell>
          <cell r="E1244" t="str">
            <v>ﾅﾗｹﾝ</v>
          </cell>
          <cell r="F1244" t="str">
            <v>ｶﾜﾆｼﾁｮｳ</v>
          </cell>
          <cell r="G1244" t="str">
            <v>ﾅﾗｹﾝｶﾜﾆｼﾁｮｳ</v>
          </cell>
        </row>
        <row r="1245">
          <cell r="A1245" t="str">
            <v>293628</v>
          </cell>
          <cell r="B1245" t="str">
            <v>奈良県</v>
          </cell>
          <cell r="C1245" t="str">
            <v>三宅町</v>
          </cell>
          <cell r="D1245" t="str">
            <v>奈良県三宅町</v>
          </cell>
          <cell r="E1245" t="str">
            <v>ﾅﾗｹﾝ</v>
          </cell>
          <cell r="F1245" t="str">
            <v>ﾐﾔｹﾁｮｳ</v>
          </cell>
          <cell r="G1245" t="str">
            <v>ﾅﾗｹﾝﾐﾔｹﾁｮｳ</v>
          </cell>
        </row>
        <row r="1246">
          <cell r="A1246" t="str">
            <v>293636</v>
          </cell>
          <cell r="B1246" t="str">
            <v>奈良県</v>
          </cell>
          <cell r="C1246" t="str">
            <v>田原本町</v>
          </cell>
          <cell r="D1246" t="str">
            <v>奈良県田原本町</v>
          </cell>
          <cell r="E1246" t="str">
            <v>ﾅﾗｹﾝ</v>
          </cell>
          <cell r="F1246" t="str">
            <v>ﾀﾜﾗﾓﾄﾁｮｳ</v>
          </cell>
          <cell r="G1246" t="str">
            <v>ﾅﾗｹﾝﾀﾜﾗﾓﾄﾁｮｳ</v>
          </cell>
        </row>
        <row r="1247">
          <cell r="A1247" t="str">
            <v>293857</v>
          </cell>
          <cell r="B1247" t="str">
            <v>奈良県</v>
          </cell>
          <cell r="C1247" t="str">
            <v>曽爾村</v>
          </cell>
          <cell r="D1247" t="str">
            <v>奈良県曽爾村</v>
          </cell>
          <cell r="E1247" t="str">
            <v>ﾅﾗｹﾝ</v>
          </cell>
          <cell r="F1247" t="str">
            <v>ｿﾆﾑﾗ</v>
          </cell>
          <cell r="G1247" t="str">
            <v>ﾅﾗｹﾝｿﾆﾑﾗ</v>
          </cell>
        </row>
        <row r="1248">
          <cell r="A1248" t="str">
            <v>293865</v>
          </cell>
          <cell r="B1248" t="str">
            <v>奈良県</v>
          </cell>
          <cell r="C1248" t="str">
            <v>御杖村</v>
          </cell>
          <cell r="D1248" t="str">
            <v>奈良県御杖村</v>
          </cell>
          <cell r="E1248" t="str">
            <v>ﾅﾗｹﾝ</v>
          </cell>
          <cell r="F1248" t="str">
            <v>ﾐﾂｴﾑﾗ</v>
          </cell>
          <cell r="G1248" t="str">
            <v>ﾅﾗｹﾝﾐﾂｴﾑﾗ</v>
          </cell>
        </row>
        <row r="1249">
          <cell r="A1249" t="str">
            <v>294012</v>
          </cell>
          <cell r="B1249" t="str">
            <v>奈良県</v>
          </cell>
          <cell r="C1249" t="str">
            <v>高取町</v>
          </cell>
          <cell r="D1249" t="str">
            <v>奈良県高取町</v>
          </cell>
          <cell r="E1249" t="str">
            <v>ﾅﾗｹﾝ</v>
          </cell>
          <cell r="F1249" t="str">
            <v>ﾀｶﾄﾘﾁｮｳ</v>
          </cell>
          <cell r="G1249" t="str">
            <v>ﾅﾗｹﾝﾀｶﾄﾘﾁｮｳ</v>
          </cell>
        </row>
        <row r="1250">
          <cell r="A1250" t="str">
            <v>294021</v>
          </cell>
          <cell r="B1250" t="str">
            <v>奈良県</v>
          </cell>
          <cell r="C1250" t="str">
            <v>明日香村</v>
          </cell>
          <cell r="D1250" t="str">
            <v>奈良県明日香村</v>
          </cell>
          <cell r="E1250" t="str">
            <v>ﾅﾗｹﾝ</v>
          </cell>
          <cell r="F1250" t="str">
            <v>ｱｽｶﾑﾗ</v>
          </cell>
          <cell r="G1250" t="str">
            <v>ﾅﾗｹﾝｱｽｶﾑﾗ</v>
          </cell>
        </row>
        <row r="1251">
          <cell r="A1251" t="str">
            <v>294241</v>
          </cell>
          <cell r="B1251" t="str">
            <v>奈良県</v>
          </cell>
          <cell r="C1251" t="str">
            <v>上牧町</v>
          </cell>
          <cell r="D1251" t="str">
            <v>奈良県上牧町</v>
          </cell>
          <cell r="E1251" t="str">
            <v>ﾅﾗｹﾝ</v>
          </cell>
          <cell r="F1251" t="str">
            <v>ｶﾝﾏｷﾁｮｳ</v>
          </cell>
          <cell r="G1251" t="str">
            <v>ﾅﾗｹﾝｶﾝﾏｷﾁｮｳ</v>
          </cell>
        </row>
        <row r="1252">
          <cell r="A1252" t="str">
            <v>294250</v>
          </cell>
          <cell r="B1252" t="str">
            <v>奈良県</v>
          </cell>
          <cell r="C1252" t="str">
            <v>王寺町</v>
          </cell>
          <cell r="D1252" t="str">
            <v>奈良県王寺町</v>
          </cell>
          <cell r="E1252" t="str">
            <v>ﾅﾗｹﾝ</v>
          </cell>
          <cell r="F1252" t="str">
            <v>ｵｳｼﾞﾁｮｳ</v>
          </cell>
          <cell r="G1252" t="str">
            <v>ﾅﾗｹﾝｵｳｼﾞﾁｮｳ</v>
          </cell>
        </row>
        <row r="1253">
          <cell r="A1253" t="str">
            <v>294268</v>
          </cell>
          <cell r="B1253" t="str">
            <v>奈良県</v>
          </cell>
          <cell r="C1253" t="str">
            <v>広陵町</v>
          </cell>
          <cell r="D1253" t="str">
            <v>奈良県広陵町</v>
          </cell>
          <cell r="E1253" t="str">
            <v>ﾅﾗｹﾝ</v>
          </cell>
          <cell r="F1253" t="str">
            <v>ｺｳﾘﾖｳﾁｮｳ</v>
          </cell>
          <cell r="G1253" t="str">
            <v>ﾅﾗｹﾝｺｳﾘﾖｳﾁｮｳ</v>
          </cell>
        </row>
        <row r="1254">
          <cell r="A1254" t="str">
            <v>294276</v>
          </cell>
          <cell r="B1254" t="str">
            <v>奈良県</v>
          </cell>
          <cell r="C1254" t="str">
            <v>河合町</v>
          </cell>
          <cell r="D1254" t="str">
            <v>奈良県河合町</v>
          </cell>
          <cell r="E1254" t="str">
            <v>ﾅﾗｹﾝ</v>
          </cell>
          <cell r="F1254" t="str">
            <v>ｶﾜｲﾁｮｳ</v>
          </cell>
          <cell r="G1254" t="str">
            <v>ﾅﾗｹﾝｶﾜｲﾁｮｳ</v>
          </cell>
        </row>
        <row r="1255">
          <cell r="A1255" t="str">
            <v>294411</v>
          </cell>
          <cell r="B1255" t="str">
            <v>奈良県</v>
          </cell>
          <cell r="C1255" t="str">
            <v>吉野町</v>
          </cell>
          <cell r="D1255" t="str">
            <v>奈良県吉野町</v>
          </cell>
          <cell r="E1255" t="str">
            <v>ﾅﾗｹﾝ</v>
          </cell>
          <cell r="F1255" t="str">
            <v>ﾖｼﾉﾁｮｳ</v>
          </cell>
          <cell r="G1255" t="str">
            <v>ﾅﾗｹﾝﾖｼﾉﾁｮｳ</v>
          </cell>
        </row>
        <row r="1256">
          <cell r="A1256" t="str">
            <v>294420</v>
          </cell>
          <cell r="B1256" t="str">
            <v>奈良県</v>
          </cell>
          <cell r="C1256" t="str">
            <v>大淀町</v>
          </cell>
          <cell r="D1256" t="str">
            <v>奈良県大淀町</v>
          </cell>
          <cell r="E1256" t="str">
            <v>ﾅﾗｹﾝ</v>
          </cell>
          <cell r="F1256" t="str">
            <v>ｵｵﾖﾄﾞﾁｮｳ</v>
          </cell>
          <cell r="G1256" t="str">
            <v>ﾅﾗｹﾝｵｵﾖﾄﾞﾁｮｳ</v>
          </cell>
        </row>
        <row r="1257">
          <cell r="A1257" t="str">
            <v>294438</v>
          </cell>
          <cell r="B1257" t="str">
            <v>奈良県</v>
          </cell>
          <cell r="C1257" t="str">
            <v>下市町</v>
          </cell>
          <cell r="D1257" t="str">
            <v>奈良県下市町</v>
          </cell>
          <cell r="E1257" t="str">
            <v>ﾅﾗｹﾝ</v>
          </cell>
          <cell r="F1257" t="str">
            <v>ｼﾓｲﾁﾁｮｳ</v>
          </cell>
          <cell r="G1257" t="str">
            <v>ﾅﾗｹﾝｼﾓｲﾁﾁｮｳ</v>
          </cell>
        </row>
        <row r="1258">
          <cell r="A1258" t="str">
            <v>294446</v>
          </cell>
          <cell r="B1258" t="str">
            <v>奈良県</v>
          </cell>
          <cell r="C1258" t="str">
            <v>黒滝村</v>
          </cell>
          <cell r="D1258" t="str">
            <v>奈良県黒滝村</v>
          </cell>
          <cell r="E1258" t="str">
            <v>ﾅﾗｹﾝ</v>
          </cell>
          <cell r="F1258" t="str">
            <v>ｸﾛﾀｷﾑﾗ</v>
          </cell>
          <cell r="G1258" t="str">
            <v>ﾅﾗｹﾝｸﾛﾀｷﾑﾗ</v>
          </cell>
        </row>
        <row r="1259">
          <cell r="A1259" t="str">
            <v>294462</v>
          </cell>
          <cell r="B1259" t="str">
            <v>奈良県</v>
          </cell>
          <cell r="C1259" t="str">
            <v>天川村</v>
          </cell>
          <cell r="D1259" t="str">
            <v>奈良県天川村</v>
          </cell>
          <cell r="E1259" t="str">
            <v>ﾅﾗｹﾝ</v>
          </cell>
          <cell r="F1259" t="str">
            <v>ﾃﾝｶﾜﾑﾗ</v>
          </cell>
          <cell r="G1259" t="str">
            <v>ﾅﾗｹﾝﾃﾝｶﾜﾑﾗ</v>
          </cell>
        </row>
        <row r="1260">
          <cell r="A1260" t="str">
            <v>294471</v>
          </cell>
          <cell r="B1260" t="str">
            <v>奈良県</v>
          </cell>
          <cell r="C1260" t="str">
            <v>野迫川村</v>
          </cell>
          <cell r="D1260" t="str">
            <v>奈良県野迫川村</v>
          </cell>
          <cell r="E1260" t="str">
            <v>ﾅﾗｹﾝ</v>
          </cell>
          <cell r="F1260" t="str">
            <v>ﾉｾｶﾞﾜﾑﾗ</v>
          </cell>
          <cell r="G1260" t="str">
            <v>ﾅﾗｹﾝﾉｾｶﾞﾜﾑﾗ</v>
          </cell>
        </row>
        <row r="1261">
          <cell r="A1261" t="str">
            <v>294497</v>
          </cell>
          <cell r="B1261" t="str">
            <v>奈良県</v>
          </cell>
          <cell r="C1261" t="str">
            <v>十津川村</v>
          </cell>
          <cell r="D1261" t="str">
            <v>奈良県十津川村</v>
          </cell>
          <cell r="E1261" t="str">
            <v>ﾅﾗｹﾝ</v>
          </cell>
          <cell r="F1261" t="str">
            <v>ﾄﾂｶﾜﾑﾗ</v>
          </cell>
          <cell r="G1261" t="str">
            <v>ﾅﾗｹﾝﾄﾂｶﾜﾑﾗ</v>
          </cell>
        </row>
        <row r="1262">
          <cell r="A1262" t="str">
            <v>294501</v>
          </cell>
          <cell r="B1262" t="str">
            <v>奈良県</v>
          </cell>
          <cell r="C1262" t="str">
            <v>下北山村</v>
          </cell>
          <cell r="D1262" t="str">
            <v>奈良県下北山村</v>
          </cell>
          <cell r="E1262" t="str">
            <v>ﾅﾗｹﾝ</v>
          </cell>
          <cell r="F1262" t="str">
            <v>ｼﾓｷﾀﾔﾏﾑﾗ</v>
          </cell>
          <cell r="G1262" t="str">
            <v>ﾅﾗｹﾝｼﾓｷﾀﾔﾏﾑﾗ</v>
          </cell>
        </row>
        <row r="1263">
          <cell r="A1263" t="str">
            <v>294519</v>
          </cell>
          <cell r="B1263" t="str">
            <v>奈良県</v>
          </cell>
          <cell r="C1263" t="str">
            <v>上北山村</v>
          </cell>
          <cell r="D1263" t="str">
            <v>奈良県上北山村</v>
          </cell>
          <cell r="E1263" t="str">
            <v>ﾅﾗｹﾝ</v>
          </cell>
          <cell r="F1263" t="str">
            <v>ｶﾐｷﾀﾔﾏﾑﾗ</v>
          </cell>
          <cell r="G1263" t="str">
            <v>ﾅﾗｹﾝｶﾐｷﾀﾔﾏﾑﾗ</v>
          </cell>
        </row>
        <row r="1264">
          <cell r="A1264" t="str">
            <v>294527</v>
          </cell>
          <cell r="B1264" t="str">
            <v>奈良県</v>
          </cell>
          <cell r="C1264" t="str">
            <v>川上村</v>
          </cell>
          <cell r="D1264" t="str">
            <v>奈良県川上村</v>
          </cell>
          <cell r="E1264" t="str">
            <v>ﾅﾗｹﾝ</v>
          </cell>
          <cell r="F1264" t="str">
            <v>ｶﾜｶﾐﾑﾗ</v>
          </cell>
          <cell r="G1264" t="str">
            <v>ﾅﾗｹﾝｶﾜｶﾐﾑﾗ</v>
          </cell>
        </row>
        <row r="1265">
          <cell r="A1265" t="str">
            <v>294535</v>
          </cell>
          <cell r="B1265" t="str">
            <v>奈良県</v>
          </cell>
          <cell r="C1265" t="str">
            <v>東吉野村</v>
          </cell>
          <cell r="D1265" t="str">
            <v>奈良県東吉野村</v>
          </cell>
          <cell r="E1265" t="str">
            <v>ﾅﾗｹﾝ</v>
          </cell>
          <cell r="F1265" t="str">
            <v>ﾋｶﾞｼﾖｼﾉﾑﾗ</v>
          </cell>
          <cell r="G1265" t="str">
            <v>ﾅﾗｹﾝﾋｶﾞｼﾖｼﾉﾑﾗ</v>
          </cell>
        </row>
        <row r="1266">
          <cell r="A1266" t="str">
            <v>300004</v>
          </cell>
          <cell r="B1266" t="str">
            <v>和歌山県</v>
          </cell>
          <cell r="D1266" t="str">
            <v>和歌山県</v>
          </cell>
          <cell r="E1266" t="str">
            <v>ﾜｶﾔﾏｹﾝ</v>
          </cell>
          <cell r="G1266" t="str">
            <v>ﾜｶﾔﾏｹﾝ</v>
          </cell>
        </row>
        <row r="1267">
          <cell r="A1267" t="str">
            <v>302015</v>
          </cell>
          <cell r="B1267" t="str">
            <v>和歌山県</v>
          </cell>
          <cell r="C1267" t="str">
            <v>和歌山市</v>
          </cell>
          <cell r="D1267" t="str">
            <v>和歌山県和歌山市</v>
          </cell>
          <cell r="E1267" t="str">
            <v>ﾜｶﾔﾏｹﾝ</v>
          </cell>
          <cell r="F1267" t="str">
            <v>ﾜｶﾔﾏｼ</v>
          </cell>
          <cell r="G1267" t="str">
            <v>ﾜｶﾔﾏｹﾝﾜｶﾔﾏｼ</v>
          </cell>
        </row>
        <row r="1268">
          <cell r="A1268" t="str">
            <v>302023</v>
          </cell>
          <cell r="B1268" t="str">
            <v>和歌山県</v>
          </cell>
          <cell r="C1268" t="str">
            <v>海南市</v>
          </cell>
          <cell r="D1268" t="str">
            <v>和歌山県海南市</v>
          </cell>
          <cell r="E1268" t="str">
            <v>ﾜｶﾔﾏｹﾝ</v>
          </cell>
          <cell r="F1268" t="str">
            <v>ｶｲﾅﾝｼ</v>
          </cell>
          <cell r="G1268" t="str">
            <v>ﾜｶﾔﾏｹﾝｶｲﾅﾝｼ</v>
          </cell>
        </row>
        <row r="1269">
          <cell r="A1269" t="str">
            <v>302031</v>
          </cell>
          <cell r="B1269" t="str">
            <v>和歌山県</v>
          </cell>
          <cell r="C1269" t="str">
            <v>橋本市</v>
          </cell>
          <cell r="D1269" t="str">
            <v>和歌山県橋本市</v>
          </cell>
          <cell r="E1269" t="str">
            <v>ﾜｶﾔﾏｹﾝ</v>
          </cell>
          <cell r="F1269" t="str">
            <v>ﾊｼﾓﾄｼ</v>
          </cell>
          <cell r="G1269" t="str">
            <v>ﾜｶﾔﾏｹﾝﾊｼﾓﾄｼ</v>
          </cell>
        </row>
        <row r="1270">
          <cell r="A1270" t="str">
            <v>302040</v>
          </cell>
          <cell r="B1270" t="str">
            <v>和歌山県</v>
          </cell>
          <cell r="C1270" t="str">
            <v>有田市</v>
          </cell>
          <cell r="D1270" t="str">
            <v>和歌山県有田市</v>
          </cell>
          <cell r="E1270" t="str">
            <v>ﾜｶﾔﾏｹﾝ</v>
          </cell>
          <cell r="F1270" t="str">
            <v>ｱﾘﾀﾞｼ</v>
          </cell>
          <cell r="G1270" t="str">
            <v>ﾜｶﾔﾏｹﾝｱﾘﾀﾞｼ</v>
          </cell>
        </row>
        <row r="1271">
          <cell r="A1271" t="str">
            <v>302058</v>
          </cell>
          <cell r="B1271" t="str">
            <v>和歌山県</v>
          </cell>
          <cell r="C1271" t="str">
            <v>御坊市</v>
          </cell>
          <cell r="D1271" t="str">
            <v>和歌山県御坊市</v>
          </cell>
          <cell r="E1271" t="str">
            <v>ﾜｶﾔﾏｹﾝ</v>
          </cell>
          <cell r="F1271" t="str">
            <v>ｺﾞﾎﾞｳｼ</v>
          </cell>
          <cell r="G1271" t="str">
            <v>ﾜｶﾔﾏｹﾝｺﾞﾎﾞｳｼ</v>
          </cell>
        </row>
        <row r="1272">
          <cell r="A1272" t="str">
            <v>302066</v>
          </cell>
          <cell r="B1272" t="str">
            <v>和歌山県</v>
          </cell>
          <cell r="C1272" t="str">
            <v>田辺市</v>
          </cell>
          <cell r="D1272" t="str">
            <v>和歌山県田辺市</v>
          </cell>
          <cell r="E1272" t="str">
            <v>ﾜｶﾔﾏｹﾝ</v>
          </cell>
          <cell r="F1272" t="str">
            <v>ﾀﾅﾍﾞｼ</v>
          </cell>
          <cell r="G1272" t="str">
            <v>ﾜｶﾔﾏｹﾝﾀﾅﾍﾞｼ</v>
          </cell>
        </row>
        <row r="1273">
          <cell r="A1273" t="str">
            <v>302074</v>
          </cell>
          <cell r="B1273" t="str">
            <v>和歌山県</v>
          </cell>
          <cell r="C1273" t="str">
            <v>新宮市</v>
          </cell>
          <cell r="D1273" t="str">
            <v>和歌山県新宮市</v>
          </cell>
          <cell r="E1273" t="str">
            <v>ﾜｶﾔﾏｹﾝ</v>
          </cell>
          <cell r="F1273" t="str">
            <v>ｼﾝｸﾞｳｼ</v>
          </cell>
          <cell r="G1273" t="str">
            <v>ﾜｶﾔﾏｹﾝｼﾝｸﾞｳｼ</v>
          </cell>
        </row>
        <row r="1274">
          <cell r="A1274" t="str">
            <v>302082</v>
          </cell>
          <cell r="B1274" t="str">
            <v>和歌山県</v>
          </cell>
          <cell r="C1274" t="str">
            <v>紀の川市</v>
          </cell>
          <cell r="D1274" t="str">
            <v>和歌山県紀の川市</v>
          </cell>
          <cell r="E1274" t="str">
            <v>ﾜｶﾔﾏｹﾝ</v>
          </cell>
          <cell r="F1274" t="str">
            <v>ｷﾉｶﾜｼ</v>
          </cell>
          <cell r="G1274" t="str">
            <v>ﾜｶﾔﾏｹﾝｷﾉｶﾜｼ</v>
          </cell>
        </row>
        <row r="1275">
          <cell r="A1275" t="str">
            <v>302091</v>
          </cell>
          <cell r="B1275" t="str">
            <v>和歌山県</v>
          </cell>
          <cell r="C1275" t="str">
            <v>岩出市</v>
          </cell>
          <cell r="D1275" t="str">
            <v>和歌山県岩出市</v>
          </cell>
          <cell r="E1275" t="str">
            <v>ﾜｶﾔﾏｹﾝ</v>
          </cell>
          <cell r="F1275" t="str">
            <v>ｲﾜﾃﾞｼ</v>
          </cell>
          <cell r="G1275" t="str">
            <v>ﾜｶﾔﾏｹﾝｲﾜﾃﾞｼ</v>
          </cell>
        </row>
        <row r="1276">
          <cell r="A1276" t="str">
            <v>303046</v>
          </cell>
          <cell r="B1276" t="str">
            <v>和歌山県</v>
          </cell>
          <cell r="C1276" t="str">
            <v>紀美野町</v>
          </cell>
          <cell r="D1276" t="str">
            <v>和歌山県紀美野町</v>
          </cell>
          <cell r="E1276" t="str">
            <v>ﾜｶﾔﾏｹﾝ</v>
          </cell>
          <cell r="F1276" t="str">
            <v>ｷﾐﾉﾁｮｳ</v>
          </cell>
          <cell r="G1276" t="str">
            <v>ﾜｶﾔﾏｹﾝｷﾐﾉﾁｮｳ</v>
          </cell>
        </row>
        <row r="1277">
          <cell r="A1277" t="str">
            <v>303411</v>
          </cell>
          <cell r="B1277" t="str">
            <v>和歌山県</v>
          </cell>
          <cell r="C1277" t="str">
            <v>かつらぎ町</v>
          </cell>
          <cell r="D1277" t="str">
            <v>和歌山県かつらぎ町</v>
          </cell>
          <cell r="E1277" t="str">
            <v>ﾜｶﾔﾏｹﾝ</v>
          </cell>
          <cell r="F1277" t="str">
            <v>ｶﾂﾗｷﾞﾁｮｳ</v>
          </cell>
          <cell r="G1277" t="str">
            <v>ﾜｶﾔﾏｹﾝｶﾂﾗｷﾞﾁｮｳ</v>
          </cell>
        </row>
        <row r="1278">
          <cell r="A1278" t="str">
            <v>303437</v>
          </cell>
          <cell r="B1278" t="str">
            <v>和歌山県</v>
          </cell>
          <cell r="C1278" t="str">
            <v>九度山町</v>
          </cell>
          <cell r="D1278" t="str">
            <v>和歌山県九度山町</v>
          </cell>
          <cell r="E1278" t="str">
            <v>ﾜｶﾔﾏｹﾝ</v>
          </cell>
          <cell r="F1278" t="str">
            <v>ｸﾄﾞﾔﾏﾁｮｳ</v>
          </cell>
          <cell r="G1278" t="str">
            <v>ﾜｶﾔﾏｹﾝｸﾄﾞﾔﾏﾁｮｳ</v>
          </cell>
        </row>
        <row r="1279">
          <cell r="A1279" t="str">
            <v>303445</v>
          </cell>
          <cell r="B1279" t="str">
            <v>和歌山県</v>
          </cell>
          <cell r="C1279" t="str">
            <v>高野町</v>
          </cell>
          <cell r="D1279" t="str">
            <v>和歌山県高野町</v>
          </cell>
          <cell r="E1279" t="str">
            <v>ﾜｶﾔﾏｹﾝ</v>
          </cell>
          <cell r="F1279" t="str">
            <v>ｺｳﾔﾁｮｳ</v>
          </cell>
          <cell r="G1279" t="str">
            <v>ﾜｶﾔﾏｹﾝｺｳﾔﾁｮｳ</v>
          </cell>
        </row>
        <row r="1280">
          <cell r="A1280" t="str">
            <v>303615</v>
          </cell>
          <cell r="B1280" t="str">
            <v>和歌山県</v>
          </cell>
          <cell r="C1280" t="str">
            <v>湯浅町</v>
          </cell>
          <cell r="D1280" t="str">
            <v>和歌山県湯浅町</v>
          </cell>
          <cell r="E1280" t="str">
            <v>ﾜｶﾔﾏｹﾝ</v>
          </cell>
          <cell r="F1280" t="str">
            <v>ﾕｱｻﾁｮｳ</v>
          </cell>
          <cell r="G1280" t="str">
            <v>ﾜｶﾔﾏｹﾝﾕｱｻﾁｮｳ</v>
          </cell>
        </row>
        <row r="1281">
          <cell r="A1281" t="str">
            <v>303623</v>
          </cell>
          <cell r="B1281" t="str">
            <v>和歌山県</v>
          </cell>
          <cell r="C1281" t="str">
            <v>広川町</v>
          </cell>
          <cell r="D1281" t="str">
            <v>和歌山県広川町</v>
          </cell>
          <cell r="E1281" t="str">
            <v>ﾜｶﾔﾏｹﾝ</v>
          </cell>
          <cell r="F1281" t="str">
            <v>ﾋﾛｶﾞﾜﾁｮｳ</v>
          </cell>
          <cell r="G1281" t="str">
            <v>ﾜｶﾔﾏｹﾝﾋﾛｶﾞﾜﾁｮｳ</v>
          </cell>
        </row>
        <row r="1282">
          <cell r="A1282" t="str">
            <v>303666</v>
          </cell>
          <cell r="B1282" t="str">
            <v>和歌山県</v>
          </cell>
          <cell r="C1282" t="str">
            <v>有田川町</v>
          </cell>
          <cell r="D1282" t="str">
            <v>和歌山県有田川町</v>
          </cell>
          <cell r="E1282" t="str">
            <v>ﾜｶﾔﾏｹﾝ</v>
          </cell>
          <cell r="F1282" t="str">
            <v>ｱﾘﾀﾞｶﾞﾜﾁｮｳ</v>
          </cell>
          <cell r="G1282" t="str">
            <v>ﾜｶﾔﾏｹﾝｱﾘﾀﾞｶﾞﾜﾁｮｳ</v>
          </cell>
        </row>
        <row r="1283">
          <cell r="A1283" t="str">
            <v>303810</v>
          </cell>
          <cell r="B1283" t="str">
            <v>和歌山県</v>
          </cell>
          <cell r="C1283" t="str">
            <v>美浜町</v>
          </cell>
          <cell r="D1283" t="str">
            <v>和歌山県美浜町</v>
          </cell>
          <cell r="E1283" t="str">
            <v>ﾜｶﾔﾏｹﾝ</v>
          </cell>
          <cell r="F1283" t="str">
            <v>ﾐﾊﾏﾁｮｳ</v>
          </cell>
          <cell r="G1283" t="str">
            <v>ﾜｶﾔﾏｹﾝﾐﾊﾏﾁｮｳ</v>
          </cell>
        </row>
        <row r="1284">
          <cell r="A1284" t="str">
            <v>303828</v>
          </cell>
          <cell r="B1284" t="str">
            <v>和歌山県</v>
          </cell>
          <cell r="C1284" t="str">
            <v>日高町</v>
          </cell>
          <cell r="D1284" t="str">
            <v>和歌山県日高町</v>
          </cell>
          <cell r="E1284" t="str">
            <v>ﾜｶﾔﾏｹﾝ</v>
          </cell>
          <cell r="F1284" t="str">
            <v>ﾋﾀﾞｶﾁｮｳ</v>
          </cell>
          <cell r="G1284" t="str">
            <v>ﾜｶﾔﾏｹﾝﾋﾀﾞｶﾁｮｳ</v>
          </cell>
        </row>
        <row r="1285">
          <cell r="A1285" t="str">
            <v>303836</v>
          </cell>
          <cell r="B1285" t="str">
            <v>和歌山県</v>
          </cell>
          <cell r="C1285" t="str">
            <v>由良町</v>
          </cell>
          <cell r="D1285" t="str">
            <v>和歌山県由良町</v>
          </cell>
          <cell r="E1285" t="str">
            <v>ﾜｶﾔﾏｹﾝ</v>
          </cell>
          <cell r="F1285" t="str">
            <v>ﾕﾗﾁｮｳ</v>
          </cell>
          <cell r="G1285" t="str">
            <v>ﾜｶﾔﾏｹﾝﾕﾗﾁｮｳ</v>
          </cell>
        </row>
        <row r="1286">
          <cell r="A1286" t="str">
            <v>303909</v>
          </cell>
          <cell r="B1286" t="str">
            <v>和歌山県</v>
          </cell>
          <cell r="C1286" t="str">
            <v>印南町</v>
          </cell>
          <cell r="D1286" t="str">
            <v>和歌山県印南町</v>
          </cell>
          <cell r="E1286" t="str">
            <v>ﾜｶﾔﾏｹﾝ</v>
          </cell>
          <cell r="F1286" t="str">
            <v>ｲﾅﾐﾁｮｳ</v>
          </cell>
          <cell r="G1286" t="str">
            <v>ﾜｶﾔﾏｹﾝｲﾅﾐﾁｮｳ</v>
          </cell>
        </row>
        <row r="1287">
          <cell r="A1287" t="str">
            <v>303917</v>
          </cell>
          <cell r="B1287" t="str">
            <v>和歌山県</v>
          </cell>
          <cell r="C1287" t="str">
            <v>みなべ町</v>
          </cell>
          <cell r="D1287" t="str">
            <v>和歌山県みなべ町</v>
          </cell>
          <cell r="E1287" t="str">
            <v>ﾜｶﾔﾏｹﾝ</v>
          </cell>
          <cell r="F1287" t="str">
            <v>ﾐﾅﾍﾞﾁｮｳ</v>
          </cell>
          <cell r="G1287" t="str">
            <v>ﾜｶﾔﾏｹﾝﾐﾅﾍﾞﾁｮｳ</v>
          </cell>
        </row>
        <row r="1288">
          <cell r="A1288" t="str">
            <v>303925</v>
          </cell>
          <cell r="B1288" t="str">
            <v>和歌山県</v>
          </cell>
          <cell r="C1288" t="str">
            <v>日高川町</v>
          </cell>
          <cell r="D1288" t="str">
            <v>和歌山県日高川町</v>
          </cell>
          <cell r="E1288" t="str">
            <v>ﾜｶﾔﾏｹﾝ</v>
          </cell>
          <cell r="F1288" t="str">
            <v>ﾋﾀﾞｶｶﾞﾜﾁｮｳ</v>
          </cell>
          <cell r="G1288" t="str">
            <v>ﾜｶﾔﾏｹﾝﾋﾀﾞｶｶﾞﾜﾁｮｳ</v>
          </cell>
        </row>
        <row r="1289">
          <cell r="A1289" t="str">
            <v>304018</v>
          </cell>
          <cell r="B1289" t="str">
            <v>和歌山県</v>
          </cell>
          <cell r="C1289" t="str">
            <v>白浜町</v>
          </cell>
          <cell r="D1289" t="str">
            <v>和歌山県白浜町</v>
          </cell>
          <cell r="E1289" t="str">
            <v>ﾜｶﾔﾏｹﾝ</v>
          </cell>
          <cell r="F1289" t="str">
            <v>ｼﾗﾊﾏﾁｮｳ</v>
          </cell>
          <cell r="G1289" t="str">
            <v>ﾜｶﾔﾏｹﾝｼﾗﾊﾏﾁｮｳ</v>
          </cell>
        </row>
        <row r="1290">
          <cell r="A1290" t="str">
            <v>304042</v>
          </cell>
          <cell r="B1290" t="str">
            <v>和歌山県</v>
          </cell>
          <cell r="C1290" t="str">
            <v>上富田町</v>
          </cell>
          <cell r="D1290" t="str">
            <v>和歌山県上富田町</v>
          </cell>
          <cell r="E1290" t="str">
            <v>ﾜｶﾔﾏｹﾝ</v>
          </cell>
          <cell r="F1290" t="str">
            <v>ｶﾐﾄﾝﾀﾞﾁｮｳ</v>
          </cell>
          <cell r="G1290" t="str">
            <v>ﾜｶﾔﾏｹﾝｶﾐﾄﾝﾀﾞﾁｮｳ</v>
          </cell>
        </row>
        <row r="1291">
          <cell r="A1291" t="str">
            <v>304069</v>
          </cell>
          <cell r="B1291" t="str">
            <v>和歌山県</v>
          </cell>
          <cell r="C1291" t="str">
            <v>すさみ町</v>
          </cell>
          <cell r="D1291" t="str">
            <v>和歌山県すさみ町</v>
          </cell>
          <cell r="E1291" t="str">
            <v>ﾜｶﾔﾏｹﾝ</v>
          </cell>
          <cell r="F1291" t="str">
            <v>ｽｻﾐﾁｮｳ</v>
          </cell>
          <cell r="G1291" t="str">
            <v>ﾜｶﾔﾏｹﾝｽｻﾐﾁｮｳ</v>
          </cell>
        </row>
        <row r="1292">
          <cell r="A1292" t="str">
            <v>304212</v>
          </cell>
          <cell r="B1292" t="str">
            <v>和歌山県</v>
          </cell>
          <cell r="C1292" t="str">
            <v>那智勝浦町</v>
          </cell>
          <cell r="D1292" t="str">
            <v>和歌山県那智勝浦町</v>
          </cell>
          <cell r="E1292" t="str">
            <v>ﾜｶﾔﾏｹﾝ</v>
          </cell>
          <cell r="F1292" t="str">
            <v>ﾅﾁｶﾂｳﾗﾁｮｳ</v>
          </cell>
          <cell r="G1292" t="str">
            <v>ﾜｶﾔﾏｹﾝﾅﾁｶﾂｳﾗﾁｮｳ</v>
          </cell>
        </row>
        <row r="1293">
          <cell r="A1293" t="str">
            <v>304221</v>
          </cell>
          <cell r="B1293" t="str">
            <v>和歌山県</v>
          </cell>
          <cell r="C1293" t="str">
            <v>太地町</v>
          </cell>
          <cell r="D1293" t="str">
            <v>和歌山県太地町</v>
          </cell>
          <cell r="E1293" t="str">
            <v>ﾜｶﾔﾏｹﾝ</v>
          </cell>
          <cell r="F1293" t="str">
            <v>ﾀｲｼﾞﾁｮｳ</v>
          </cell>
          <cell r="G1293" t="str">
            <v>ﾜｶﾔﾏｹﾝﾀｲｼﾞﾁｮｳ</v>
          </cell>
        </row>
        <row r="1294">
          <cell r="A1294" t="str">
            <v>304247</v>
          </cell>
          <cell r="B1294" t="str">
            <v>和歌山県</v>
          </cell>
          <cell r="C1294" t="str">
            <v>古座川町</v>
          </cell>
          <cell r="D1294" t="str">
            <v>和歌山県古座川町</v>
          </cell>
          <cell r="E1294" t="str">
            <v>ﾜｶﾔﾏｹﾝ</v>
          </cell>
          <cell r="F1294" t="str">
            <v>ｺｻﾞｶﾞﾜﾁｮｳ</v>
          </cell>
          <cell r="G1294" t="str">
            <v>ﾜｶﾔﾏｹﾝｺｻﾞｶﾞﾜﾁｮｳ</v>
          </cell>
        </row>
        <row r="1295">
          <cell r="A1295" t="str">
            <v>304271</v>
          </cell>
          <cell r="B1295" t="str">
            <v>和歌山県</v>
          </cell>
          <cell r="C1295" t="str">
            <v>北山村</v>
          </cell>
          <cell r="D1295" t="str">
            <v>和歌山県北山村</v>
          </cell>
          <cell r="E1295" t="str">
            <v>ﾜｶﾔﾏｹﾝ</v>
          </cell>
          <cell r="F1295" t="str">
            <v>ｷﾀﾔﾏﾑﾗ</v>
          </cell>
          <cell r="G1295" t="str">
            <v>ﾜｶﾔﾏｹﾝｷﾀﾔﾏﾑﾗ</v>
          </cell>
        </row>
        <row r="1296">
          <cell r="A1296" t="str">
            <v>304280</v>
          </cell>
          <cell r="B1296" t="str">
            <v>和歌山県</v>
          </cell>
          <cell r="C1296" t="str">
            <v>串本町</v>
          </cell>
          <cell r="D1296" t="str">
            <v>和歌山県串本町</v>
          </cell>
          <cell r="E1296" t="str">
            <v>ﾜｶﾔﾏｹﾝ</v>
          </cell>
          <cell r="F1296" t="str">
            <v>ｸｼﾓﾄﾁｮｳ</v>
          </cell>
          <cell r="G1296" t="str">
            <v>ﾜｶﾔﾏｹﾝｸｼﾓﾄﾁｮｳ</v>
          </cell>
        </row>
        <row r="1297">
          <cell r="A1297" t="str">
            <v>310000</v>
          </cell>
          <cell r="B1297" t="str">
            <v>鳥取県</v>
          </cell>
          <cell r="D1297" t="str">
            <v>鳥取県</v>
          </cell>
          <cell r="E1297" t="str">
            <v>ﾄｯﾄﾘｹﾝ</v>
          </cell>
          <cell r="G1297" t="str">
            <v>ﾄｯﾄﾘｹﾝ</v>
          </cell>
        </row>
        <row r="1298">
          <cell r="A1298" t="str">
            <v>312011</v>
          </cell>
          <cell r="B1298" t="str">
            <v>鳥取県</v>
          </cell>
          <cell r="C1298" t="str">
            <v>鳥取市</v>
          </cell>
          <cell r="D1298" t="str">
            <v>鳥取県鳥取市</v>
          </cell>
          <cell r="E1298" t="str">
            <v>ﾄｯﾄﾘｹﾝ</v>
          </cell>
          <cell r="F1298" t="str">
            <v>ﾄｯﾄﾘｼ</v>
          </cell>
          <cell r="G1298" t="str">
            <v>ﾄｯﾄﾘｹﾝﾄｯﾄﾘｼ</v>
          </cell>
        </row>
        <row r="1299">
          <cell r="A1299" t="str">
            <v>312029</v>
          </cell>
          <cell r="B1299" t="str">
            <v>鳥取県</v>
          </cell>
          <cell r="C1299" t="str">
            <v>米子市</v>
          </cell>
          <cell r="D1299" t="str">
            <v>鳥取県米子市</v>
          </cell>
          <cell r="E1299" t="str">
            <v>ﾄｯﾄﾘｹﾝ</v>
          </cell>
          <cell r="F1299" t="str">
            <v>ﾖﾅｺﾞｼ</v>
          </cell>
          <cell r="G1299" t="str">
            <v>ﾄｯﾄﾘｹﾝﾖﾅｺﾞｼ</v>
          </cell>
        </row>
        <row r="1300">
          <cell r="A1300" t="str">
            <v>312037</v>
          </cell>
          <cell r="B1300" t="str">
            <v>鳥取県</v>
          </cell>
          <cell r="C1300" t="str">
            <v>倉吉市</v>
          </cell>
          <cell r="D1300" t="str">
            <v>鳥取県倉吉市</v>
          </cell>
          <cell r="E1300" t="str">
            <v>ﾄｯﾄﾘｹﾝ</v>
          </cell>
          <cell r="F1300" t="str">
            <v>ｸﾗﾖｼｼ</v>
          </cell>
          <cell r="G1300" t="str">
            <v>ﾄｯﾄﾘｹﾝｸﾗﾖｼｼ</v>
          </cell>
        </row>
        <row r="1301">
          <cell r="A1301" t="str">
            <v>312045</v>
          </cell>
          <cell r="B1301" t="str">
            <v>鳥取県</v>
          </cell>
          <cell r="C1301" t="str">
            <v>境港市</v>
          </cell>
          <cell r="D1301" t="str">
            <v>鳥取県境港市</v>
          </cell>
          <cell r="E1301" t="str">
            <v>ﾄｯﾄﾘｹﾝ</v>
          </cell>
          <cell r="F1301" t="str">
            <v>ｻｶｲﾐﾅﾄｼ</v>
          </cell>
          <cell r="G1301" t="str">
            <v>ﾄｯﾄﾘｹﾝｻｶｲﾐﾅﾄｼ</v>
          </cell>
        </row>
        <row r="1302">
          <cell r="A1302" t="str">
            <v>313025</v>
          </cell>
          <cell r="B1302" t="str">
            <v>鳥取県</v>
          </cell>
          <cell r="C1302" t="str">
            <v>岩美町</v>
          </cell>
          <cell r="D1302" t="str">
            <v>鳥取県岩美町</v>
          </cell>
          <cell r="E1302" t="str">
            <v>ﾄｯﾄﾘｹﾝ</v>
          </cell>
          <cell r="F1302" t="str">
            <v>ｲﾜﾐﾁｮｳ</v>
          </cell>
          <cell r="G1302" t="str">
            <v>ﾄｯﾄﾘｹﾝｲﾜﾐﾁｮｳ</v>
          </cell>
        </row>
        <row r="1303">
          <cell r="A1303" t="str">
            <v>313254</v>
          </cell>
          <cell r="B1303" t="str">
            <v>鳥取県</v>
          </cell>
          <cell r="C1303" t="str">
            <v>若桜町</v>
          </cell>
          <cell r="D1303" t="str">
            <v>鳥取県若桜町</v>
          </cell>
          <cell r="E1303" t="str">
            <v>ﾄｯﾄﾘｹﾝ</v>
          </cell>
          <cell r="F1303" t="str">
            <v>ﾜｶｻﾁｮｳ</v>
          </cell>
          <cell r="G1303" t="str">
            <v>ﾄｯﾄﾘｹﾝﾜｶｻﾁｮｳ</v>
          </cell>
        </row>
        <row r="1304">
          <cell r="A1304" t="str">
            <v>313289</v>
          </cell>
          <cell r="B1304" t="str">
            <v>鳥取県</v>
          </cell>
          <cell r="C1304" t="str">
            <v>智頭町</v>
          </cell>
          <cell r="D1304" t="str">
            <v>鳥取県智頭町</v>
          </cell>
          <cell r="E1304" t="str">
            <v>ﾄｯﾄﾘｹﾝ</v>
          </cell>
          <cell r="F1304" t="str">
            <v>ﾁﾂﾞﾁｮｳ</v>
          </cell>
          <cell r="G1304" t="str">
            <v>ﾄｯﾄﾘｹﾝﾁﾂﾞﾁｮｳ</v>
          </cell>
        </row>
        <row r="1305">
          <cell r="A1305" t="str">
            <v>313297</v>
          </cell>
          <cell r="B1305" t="str">
            <v>鳥取県</v>
          </cell>
          <cell r="C1305" t="str">
            <v>八頭町</v>
          </cell>
          <cell r="D1305" t="str">
            <v>鳥取県八頭町</v>
          </cell>
          <cell r="E1305" t="str">
            <v>ﾄｯﾄﾘｹﾝ</v>
          </cell>
          <cell r="F1305" t="str">
            <v>ﾔｽﾞﾁｮｳ</v>
          </cell>
          <cell r="G1305" t="str">
            <v>ﾄｯﾄﾘｹﾝﾔｽﾞﾁｮｳ</v>
          </cell>
        </row>
        <row r="1306">
          <cell r="A1306" t="str">
            <v>313645</v>
          </cell>
          <cell r="B1306" t="str">
            <v>鳥取県</v>
          </cell>
          <cell r="C1306" t="str">
            <v>三朝町</v>
          </cell>
          <cell r="D1306" t="str">
            <v>鳥取県三朝町</v>
          </cell>
          <cell r="E1306" t="str">
            <v>ﾄｯﾄﾘｹﾝ</v>
          </cell>
          <cell r="F1306" t="str">
            <v>ﾐｻｻﾁｮｳ</v>
          </cell>
          <cell r="G1306" t="str">
            <v>ﾄｯﾄﾘｹﾝﾐｻｻﾁｮｳ</v>
          </cell>
        </row>
        <row r="1307">
          <cell r="A1307" t="str">
            <v>313700</v>
          </cell>
          <cell r="B1307" t="str">
            <v>鳥取県</v>
          </cell>
          <cell r="C1307" t="str">
            <v>湯梨浜町</v>
          </cell>
          <cell r="D1307" t="str">
            <v>鳥取県湯梨浜町</v>
          </cell>
          <cell r="E1307" t="str">
            <v>ﾄｯﾄﾘｹﾝ</v>
          </cell>
          <cell r="F1307" t="str">
            <v>ﾕﾘﾊﾏﾁｮｳ</v>
          </cell>
          <cell r="G1307" t="str">
            <v>ﾄｯﾄﾘｹﾝﾕﾘﾊﾏﾁｮｳ</v>
          </cell>
        </row>
        <row r="1308">
          <cell r="A1308" t="str">
            <v>313718</v>
          </cell>
          <cell r="B1308" t="str">
            <v>鳥取県</v>
          </cell>
          <cell r="C1308" t="str">
            <v>琴浦町</v>
          </cell>
          <cell r="D1308" t="str">
            <v>鳥取県琴浦町</v>
          </cell>
          <cell r="E1308" t="str">
            <v>ﾄｯﾄﾘｹﾝ</v>
          </cell>
          <cell r="F1308" t="str">
            <v>ｺﾄｳﾗﾁｮｳ</v>
          </cell>
          <cell r="G1308" t="str">
            <v>ﾄｯﾄﾘｹﾝｺﾄｳﾗﾁｮｳ</v>
          </cell>
        </row>
        <row r="1309">
          <cell r="A1309" t="str">
            <v>313726</v>
          </cell>
          <cell r="B1309" t="str">
            <v>鳥取県</v>
          </cell>
          <cell r="C1309" t="str">
            <v>北栄町</v>
          </cell>
          <cell r="D1309" t="str">
            <v>鳥取県北栄町</v>
          </cell>
          <cell r="E1309" t="str">
            <v>ﾄｯﾄﾘｹﾝ</v>
          </cell>
          <cell r="F1309" t="str">
            <v>ﾎｸｴｲﾁｮｳ</v>
          </cell>
          <cell r="G1309" t="str">
            <v>ﾄｯﾄﾘｹﾝﾎｸｴｲﾁｮｳ</v>
          </cell>
        </row>
        <row r="1310">
          <cell r="A1310" t="str">
            <v>313840</v>
          </cell>
          <cell r="B1310" t="str">
            <v>鳥取県</v>
          </cell>
          <cell r="C1310" t="str">
            <v>日吉津村</v>
          </cell>
          <cell r="D1310" t="str">
            <v>鳥取県日吉津村</v>
          </cell>
          <cell r="E1310" t="str">
            <v>ﾄｯﾄﾘｹﾝ</v>
          </cell>
          <cell r="F1310" t="str">
            <v>ﾋｴﾂﾞｿﾝ</v>
          </cell>
          <cell r="G1310" t="str">
            <v>ﾄｯﾄﾘｹﾝﾋｴﾂﾞｿﾝ</v>
          </cell>
        </row>
        <row r="1311">
          <cell r="A1311" t="str">
            <v>313866</v>
          </cell>
          <cell r="B1311" t="str">
            <v>鳥取県</v>
          </cell>
          <cell r="C1311" t="str">
            <v>大山町</v>
          </cell>
          <cell r="D1311" t="str">
            <v>鳥取県大山町</v>
          </cell>
          <cell r="E1311" t="str">
            <v>ﾄｯﾄﾘｹﾝ</v>
          </cell>
          <cell r="F1311" t="str">
            <v>ﾀﾞｲｾﾝﾁｮｳ</v>
          </cell>
          <cell r="G1311" t="str">
            <v>ﾄｯﾄﾘｹﾝﾀﾞｲｾﾝﾁｮｳ</v>
          </cell>
        </row>
        <row r="1312">
          <cell r="A1312" t="str">
            <v>313891</v>
          </cell>
          <cell r="B1312" t="str">
            <v>鳥取県</v>
          </cell>
          <cell r="C1312" t="str">
            <v>南部町</v>
          </cell>
          <cell r="D1312" t="str">
            <v>鳥取県南部町</v>
          </cell>
          <cell r="E1312" t="str">
            <v>ﾄｯﾄﾘｹﾝ</v>
          </cell>
          <cell r="F1312" t="str">
            <v>ﾅﾝﾌﾞﾁｮｳ</v>
          </cell>
          <cell r="G1312" t="str">
            <v>ﾄｯﾄﾘｹﾝﾅﾝﾌﾞﾁｮｳ</v>
          </cell>
        </row>
        <row r="1313">
          <cell r="A1313" t="str">
            <v>313904</v>
          </cell>
          <cell r="B1313" t="str">
            <v>鳥取県</v>
          </cell>
          <cell r="C1313" t="str">
            <v>伯耆町</v>
          </cell>
          <cell r="D1313" t="str">
            <v>鳥取県伯耆町</v>
          </cell>
          <cell r="E1313" t="str">
            <v>ﾄｯﾄﾘｹﾝ</v>
          </cell>
          <cell r="F1313" t="str">
            <v>ﾎｳｷﾁｮｳ</v>
          </cell>
          <cell r="G1313" t="str">
            <v>ﾄｯﾄﾘｹﾝﾎｳｷﾁｮｳ</v>
          </cell>
        </row>
        <row r="1314">
          <cell r="A1314" t="str">
            <v>314013</v>
          </cell>
          <cell r="B1314" t="str">
            <v>鳥取県</v>
          </cell>
          <cell r="C1314" t="str">
            <v>日南町</v>
          </cell>
          <cell r="D1314" t="str">
            <v>鳥取県日南町</v>
          </cell>
          <cell r="E1314" t="str">
            <v>ﾄｯﾄﾘｹﾝ</v>
          </cell>
          <cell r="F1314" t="str">
            <v>ﾆﾁﾅﾝﾁｮｳ</v>
          </cell>
          <cell r="G1314" t="str">
            <v>ﾄｯﾄﾘｹﾝﾆﾁﾅﾝﾁｮｳ</v>
          </cell>
        </row>
        <row r="1315">
          <cell r="A1315" t="str">
            <v>314021</v>
          </cell>
          <cell r="B1315" t="str">
            <v>鳥取県</v>
          </cell>
          <cell r="C1315" t="str">
            <v>日野町</v>
          </cell>
          <cell r="D1315" t="str">
            <v>鳥取県日野町</v>
          </cell>
          <cell r="E1315" t="str">
            <v>ﾄｯﾄﾘｹﾝ</v>
          </cell>
          <cell r="F1315" t="str">
            <v>ﾋﾉﾁｮｳ</v>
          </cell>
          <cell r="G1315" t="str">
            <v>ﾄｯﾄﾘｹﾝﾋﾉﾁｮｳ</v>
          </cell>
        </row>
        <row r="1316">
          <cell r="A1316" t="str">
            <v>314030</v>
          </cell>
          <cell r="B1316" t="str">
            <v>鳥取県</v>
          </cell>
          <cell r="C1316" t="str">
            <v>江府町</v>
          </cell>
          <cell r="D1316" t="str">
            <v>鳥取県江府町</v>
          </cell>
          <cell r="E1316" t="str">
            <v>ﾄｯﾄﾘｹﾝ</v>
          </cell>
          <cell r="F1316" t="str">
            <v>ｺｳﾌﾁｮｳ</v>
          </cell>
          <cell r="G1316" t="str">
            <v>ﾄｯﾄﾘｹﾝｺｳﾌﾁｮｳ</v>
          </cell>
        </row>
        <row r="1317">
          <cell r="A1317" t="str">
            <v>320005</v>
          </cell>
          <cell r="B1317" t="str">
            <v>島根県</v>
          </cell>
          <cell r="D1317" t="str">
            <v>島根県</v>
          </cell>
          <cell r="E1317" t="str">
            <v>ｼﾏﾈｹﾝ</v>
          </cell>
          <cell r="G1317" t="str">
            <v>ｼﾏﾈｹﾝ</v>
          </cell>
        </row>
        <row r="1318">
          <cell r="A1318" t="str">
            <v>322016</v>
          </cell>
          <cell r="B1318" t="str">
            <v>島根県</v>
          </cell>
          <cell r="C1318" t="str">
            <v>松江市</v>
          </cell>
          <cell r="D1318" t="str">
            <v>島根県松江市</v>
          </cell>
          <cell r="E1318" t="str">
            <v>ｼﾏﾈｹﾝ</v>
          </cell>
          <cell r="F1318" t="str">
            <v>ﾏﾂｴｼ</v>
          </cell>
          <cell r="G1318" t="str">
            <v>ｼﾏﾈｹﾝﾏﾂｴｼ</v>
          </cell>
        </row>
        <row r="1319">
          <cell r="A1319" t="str">
            <v>322024</v>
          </cell>
          <cell r="B1319" t="str">
            <v>島根県</v>
          </cell>
          <cell r="C1319" t="str">
            <v>浜田市</v>
          </cell>
          <cell r="D1319" t="str">
            <v>島根県浜田市</v>
          </cell>
          <cell r="E1319" t="str">
            <v>ｼﾏﾈｹﾝ</v>
          </cell>
          <cell r="F1319" t="str">
            <v>ﾊﾏﾀﾞｼ</v>
          </cell>
          <cell r="G1319" t="str">
            <v>ｼﾏﾈｹﾝﾊﾏﾀﾞｼ</v>
          </cell>
        </row>
        <row r="1320">
          <cell r="A1320" t="str">
            <v>322032</v>
          </cell>
          <cell r="B1320" t="str">
            <v>島根県</v>
          </cell>
          <cell r="C1320" t="str">
            <v>出雲市</v>
          </cell>
          <cell r="D1320" t="str">
            <v>島根県出雲市</v>
          </cell>
          <cell r="E1320" t="str">
            <v>ｼﾏﾈｹﾝ</v>
          </cell>
          <cell r="F1320" t="str">
            <v>ｲｽﾞﾓｼ</v>
          </cell>
          <cell r="G1320" t="str">
            <v>ｼﾏﾈｹﾝｲｽﾞﾓｼ</v>
          </cell>
        </row>
        <row r="1321">
          <cell r="A1321" t="str">
            <v>322041</v>
          </cell>
          <cell r="B1321" t="str">
            <v>島根県</v>
          </cell>
          <cell r="C1321" t="str">
            <v>益田市</v>
          </cell>
          <cell r="D1321" t="str">
            <v>島根県益田市</v>
          </cell>
          <cell r="E1321" t="str">
            <v>ｼﾏﾈｹﾝ</v>
          </cell>
          <cell r="F1321" t="str">
            <v>ﾏｽﾀﾞｼ</v>
          </cell>
          <cell r="G1321" t="str">
            <v>ｼﾏﾈｹﾝﾏｽﾀﾞｼ</v>
          </cell>
        </row>
        <row r="1322">
          <cell r="A1322" t="str">
            <v>322059</v>
          </cell>
          <cell r="B1322" t="str">
            <v>島根県</v>
          </cell>
          <cell r="C1322" t="str">
            <v>大田市</v>
          </cell>
          <cell r="D1322" t="str">
            <v>島根県大田市</v>
          </cell>
          <cell r="E1322" t="str">
            <v>ｼﾏﾈｹﾝ</v>
          </cell>
          <cell r="F1322" t="str">
            <v>ｵｵﾀﾞｼ</v>
          </cell>
          <cell r="G1322" t="str">
            <v>ｼﾏﾈｹﾝｵｵﾀﾞｼ</v>
          </cell>
        </row>
        <row r="1323">
          <cell r="A1323" t="str">
            <v>322067</v>
          </cell>
          <cell r="B1323" t="str">
            <v>島根県</v>
          </cell>
          <cell r="C1323" t="str">
            <v>安来市</v>
          </cell>
          <cell r="D1323" t="str">
            <v>島根県安来市</v>
          </cell>
          <cell r="E1323" t="str">
            <v>ｼﾏﾈｹﾝ</v>
          </cell>
          <cell r="F1323" t="str">
            <v>ﾔｽｷﾞｼ</v>
          </cell>
          <cell r="G1323" t="str">
            <v>ｼﾏﾈｹﾝﾔｽｷﾞｼ</v>
          </cell>
        </row>
        <row r="1324">
          <cell r="A1324" t="str">
            <v>322075</v>
          </cell>
          <cell r="B1324" t="str">
            <v>島根県</v>
          </cell>
          <cell r="C1324" t="str">
            <v>江津市</v>
          </cell>
          <cell r="D1324" t="str">
            <v>島根県江津市</v>
          </cell>
          <cell r="E1324" t="str">
            <v>ｼﾏﾈｹﾝ</v>
          </cell>
          <cell r="F1324" t="str">
            <v>ｺﾞｳﾂｼ</v>
          </cell>
          <cell r="G1324" t="str">
            <v>ｼﾏﾈｹﾝｺﾞｳﾂｼ</v>
          </cell>
        </row>
        <row r="1325">
          <cell r="A1325" t="str">
            <v>322091</v>
          </cell>
          <cell r="B1325" t="str">
            <v>島根県</v>
          </cell>
          <cell r="C1325" t="str">
            <v>雲南市</v>
          </cell>
          <cell r="D1325" t="str">
            <v>島根県雲南市</v>
          </cell>
          <cell r="E1325" t="str">
            <v>ｼﾏﾈｹﾝ</v>
          </cell>
          <cell r="F1325" t="str">
            <v>ｳﾝﾅﾝｼ</v>
          </cell>
          <cell r="G1325" t="str">
            <v>ｼﾏﾈｹﾝｳﾝﾅﾝｼ</v>
          </cell>
        </row>
        <row r="1326">
          <cell r="A1326" t="str">
            <v>323438</v>
          </cell>
          <cell r="B1326" t="str">
            <v>島根県</v>
          </cell>
          <cell r="C1326" t="str">
            <v>奥出雲町</v>
          </cell>
          <cell r="D1326" t="str">
            <v>島根県奥出雲町</v>
          </cell>
          <cell r="E1326" t="str">
            <v>ｼﾏﾈｹﾝ</v>
          </cell>
          <cell r="F1326" t="str">
            <v>ｵｸｲｽﾞﾓﾁｮｳ</v>
          </cell>
          <cell r="G1326" t="str">
            <v>ｼﾏﾈｹﾝｵｸｲｽﾞﾓﾁｮｳ</v>
          </cell>
        </row>
        <row r="1327">
          <cell r="A1327" t="str">
            <v>323861</v>
          </cell>
          <cell r="B1327" t="str">
            <v>島根県</v>
          </cell>
          <cell r="C1327" t="str">
            <v>飯南町</v>
          </cell>
          <cell r="D1327" t="str">
            <v>島根県飯南町</v>
          </cell>
          <cell r="E1327" t="str">
            <v>ｼﾏﾈｹﾝ</v>
          </cell>
          <cell r="F1327" t="str">
            <v>ｲｲﾅﾝﾁｮｳ</v>
          </cell>
          <cell r="G1327" t="str">
            <v>ｼﾏﾈｹﾝｲｲﾅﾝﾁｮｳ</v>
          </cell>
        </row>
        <row r="1328">
          <cell r="A1328" t="str">
            <v>324418</v>
          </cell>
          <cell r="B1328" t="str">
            <v>島根県</v>
          </cell>
          <cell r="C1328" t="str">
            <v>川本町</v>
          </cell>
          <cell r="D1328" t="str">
            <v>島根県川本町</v>
          </cell>
          <cell r="E1328" t="str">
            <v>ｼﾏﾈｹﾝ</v>
          </cell>
          <cell r="F1328" t="str">
            <v>ｶﾜﾓﾄﾏﾁ</v>
          </cell>
          <cell r="G1328" t="str">
            <v>ｼﾏﾈｹﾝｶﾜﾓﾄﾏﾁ</v>
          </cell>
        </row>
        <row r="1329">
          <cell r="A1329" t="str">
            <v>324485</v>
          </cell>
          <cell r="B1329" t="str">
            <v>島根県</v>
          </cell>
          <cell r="C1329" t="str">
            <v>美郷町</v>
          </cell>
          <cell r="D1329" t="str">
            <v>島根県美郷町</v>
          </cell>
          <cell r="E1329" t="str">
            <v>ｼﾏﾈｹﾝ</v>
          </cell>
          <cell r="F1329" t="str">
            <v>ﾐｻﾄﾁｮｳ</v>
          </cell>
          <cell r="G1329" t="str">
            <v>ｼﾏﾈｹﾝﾐｻﾄﾁｮｳ</v>
          </cell>
        </row>
        <row r="1330">
          <cell r="A1330" t="str">
            <v>324493</v>
          </cell>
          <cell r="B1330" t="str">
            <v>島根県</v>
          </cell>
          <cell r="C1330" t="str">
            <v>邑南町</v>
          </cell>
          <cell r="D1330" t="str">
            <v>島根県邑南町</v>
          </cell>
          <cell r="E1330" t="str">
            <v>ｼﾏﾈｹﾝ</v>
          </cell>
          <cell r="F1330" t="str">
            <v>ｵｵﾅﾝﾁｮｳ</v>
          </cell>
          <cell r="G1330" t="str">
            <v>ｼﾏﾈｹﾝｵｵﾅﾝﾁｮｳ</v>
          </cell>
        </row>
        <row r="1331">
          <cell r="A1331" t="str">
            <v>325015</v>
          </cell>
          <cell r="B1331" t="str">
            <v>島根県</v>
          </cell>
          <cell r="C1331" t="str">
            <v>津和野町</v>
          </cell>
          <cell r="D1331" t="str">
            <v>島根県津和野町</v>
          </cell>
          <cell r="E1331" t="str">
            <v>ｼﾏﾈｹﾝ</v>
          </cell>
          <cell r="F1331" t="str">
            <v>ﾂﾜﾉﾁｮｳ</v>
          </cell>
          <cell r="G1331" t="str">
            <v>ｼﾏﾈｹﾝﾂﾜﾉﾁｮｳ</v>
          </cell>
        </row>
        <row r="1332">
          <cell r="A1332" t="str">
            <v>325058</v>
          </cell>
          <cell r="B1332" t="str">
            <v>島根県</v>
          </cell>
          <cell r="C1332" t="str">
            <v>吉賀町</v>
          </cell>
          <cell r="D1332" t="str">
            <v>島根県吉賀町</v>
          </cell>
          <cell r="E1332" t="str">
            <v>ｼﾏﾈｹﾝ</v>
          </cell>
          <cell r="F1332" t="str">
            <v>ﾖｼｶﾁｮｳ</v>
          </cell>
          <cell r="G1332" t="str">
            <v>ｼﾏﾈｹﾝﾖｼｶﾁｮｳ</v>
          </cell>
        </row>
        <row r="1333">
          <cell r="A1333" t="str">
            <v>325252</v>
          </cell>
          <cell r="B1333" t="str">
            <v>島根県</v>
          </cell>
          <cell r="C1333" t="str">
            <v>海士町</v>
          </cell>
          <cell r="D1333" t="str">
            <v>島根県海士町</v>
          </cell>
          <cell r="E1333" t="str">
            <v>ｼﾏﾈｹﾝ</v>
          </cell>
          <cell r="F1333" t="str">
            <v>ｱﾏﾁｮｳ</v>
          </cell>
          <cell r="G1333" t="str">
            <v>ｼﾏﾈｹﾝｱﾏﾁｮｳ</v>
          </cell>
        </row>
        <row r="1334">
          <cell r="A1334" t="str">
            <v>325261</v>
          </cell>
          <cell r="B1334" t="str">
            <v>島根県</v>
          </cell>
          <cell r="C1334" t="str">
            <v>西ノ島町</v>
          </cell>
          <cell r="D1334" t="str">
            <v>島根県西ノ島町</v>
          </cell>
          <cell r="E1334" t="str">
            <v>ｼﾏﾈｹﾝ</v>
          </cell>
          <cell r="F1334" t="str">
            <v>ﾆｼﾉｼﾏﾁｮｳ</v>
          </cell>
          <cell r="G1334" t="str">
            <v>ｼﾏﾈｹﾝﾆｼﾉｼﾏﾁｮｳ</v>
          </cell>
        </row>
        <row r="1335">
          <cell r="A1335" t="str">
            <v>325279</v>
          </cell>
          <cell r="B1335" t="str">
            <v>島根県</v>
          </cell>
          <cell r="C1335" t="str">
            <v>知夫村</v>
          </cell>
          <cell r="D1335" t="str">
            <v>島根県知夫村</v>
          </cell>
          <cell r="E1335" t="str">
            <v>ｼﾏﾈｹﾝ</v>
          </cell>
          <cell r="F1335" t="str">
            <v>ﾁﾌﾞﾑﾗ</v>
          </cell>
          <cell r="G1335" t="str">
            <v>ｼﾏﾈｹﾝﾁﾌﾞﾑﾗ</v>
          </cell>
        </row>
        <row r="1336">
          <cell r="A1336" t="str">
            <v>325287</v>
          </cell>
          <cell r="B1336" t="str">
            <v>島根県</v>
          </cell>
          <cell r="C1336" t="str">
            <v>隠岐の島町</v>
          </cell>
          <cell r="D1336" t="str">
            <v>島根県隠岐の島町</v>
          </cell>
          <cell r="E1336" t="str">
            <v>ｼﾏﾈｹﾝ</v>
          </cell>
          <cell r="F1336" t="str">
            <v>ｵｷﾉｼﾏﾁｮｳ</v>
          </cell>
          <cell r="G1336" t="str">
            <v>ｼﾏﾈｹﾝｵｷﾉｼﾏﾁｮｳ</v>
          </cell>
        </row>
        <row r="1337">
          <cell r="A1337" t="str">
            <v>330001</v>
          </cell>
          <cell r="B1337" t="str">
            <v>岡山県</v>
          </cell>
          <cell r="D1337" t="str">
            <v>岡山県</v>
          </cell>
          <cell r="E1337" t="str">
            <v>ｵｶﾔﾏｹﾝ</v>
          </cell>
          <cell r="G1337" t="str">
            <v>ｵｶﾔﾏｹﾝ</v>
          </cell>
        </row>
        <row r="1338">
          <cell r="A1338" t="str">
            <v>331007</v>
          </cell>
          <cell r="B1338" t="str">
            <v>岡山県</v>
          </cell>
          <cell r="C1338" t="str">
            <v>岡山市</v>
          </cell>
          <cell r="D1338" t="str">
            <v>岡山県岡山市</v>
          </cell>
          <cell r="E1338" t="str">
            <v>ｵｶﾔﾏｹﾝ</v>
          </cell>
          <cell r="F1338" t="str">
            <v>ｵｶﾔﾏｼ</v>
          </cell>
          <cell r="G1338" t="str">
            <v>ｵｶﾔﾏｹﾝｵｶﾔﾏｼ</v>
          </cell>
        </row>
        <row r="1339">
          <cell r="A1339" t="str">
            <v>332020</v>
          </cell>
          <cell r="B1339" t="str">
            <v>岡山県</v>
          </cell>
          <cell r="C1339" t="str">
            <v>倉敷市</v>
          </cell>
          <cell r="D1339" t="str">
            <v>岡山県倉敷市</v>
          </cell>
          <cell r="E1339" t="str">
            <v>ｵｶﾔﾏｹﾝ</v>
          </cell>
          <cell r="F1339" t="str">
            <v>ｸﾗｼｷｼ</v>
          </cell>
          <cell r="G1339" t="str">
            <v>ｵｶﾔﾏｹﾝｸﾗｼｷｼ</v>
          </cell>
        </row>
        <row r="1340">
          <cell r="A1340" t="str">
            <v>332038</v>
          </cell>
          <cell r="B1340" t="str">
            <v>岡山県</v>
          </cell>
          <cell r="C1340" t="str">
            <v>津山市</v>
          </cell>
          <cell r="D1340" t="str">
            <v>岡山県津山市</v>
          </cell>
          <cell r="E1340" t="str">
            <v>ｵｶﾔﾏｹﾝ</v>
          </cell>
          <cell r="F1340" t="str">
            <v>ﾂﾔﾏｼ</v>
          </cell>
          <cell r="G1340" t="str">
            <v>ｵｶﾔﾏｹﾝﾂﾔﾏｼ</v>
          </cell>
        </row>
        <row r="1341">
          <cell r="A1341" t="str">
            <v>332046</v>
          </cell>
          <cell r="B1341" t="str">
            <v>岡山県</v>
          </cell>
          <cell r="C1341" t="str">
            <v>玉野市</v>
          </cell>
          <cell r="D1341" t="str">
            <v>岡山県玉野市</v>
          </cell>
          <cell r="E1341" t="str">
            <v>ｵｶﾔﾏｹﾝ</v>
          </cell>
          <cell r="F1341" t="str">
            <v>ﾀﾏﾉｼ</v>
          </cell>
          <cell r="G1341" t="str">
            <v>ｵｶﾔﾏｹﾝﾀﾏﾉｼ</v>
          </cell>
        </row>
        <row r="1342">
          <cell r="A1342" t="str">
            <v>332054</v>
          </cell>
          <cell r="B1342" t="str">
            <v>岡山県</v>
          </cell>
          <cell r="C1342" t="str">
            <v>笠岡市</v>
          </cell>
          <cell r="D1342" t="str">
            <v>岡山県笠岡市</v>
          </cell>
          <cell r="E1342" t="str">
            <v>ｵｶﾔﾏｹﾝ</v>
          </cell>
          <cell r="F1342" t="str">
            <v>ｶｻｵｶｼ</v>
          </cell>
          <cell r="G1342" t="str">
            <v>ｵｶﾔﾏｹﾝｶｻｵｶｼ</v>
          </cell>
        </row>
        <row r="1343">
          <cell r="A1343" t="str">
            <v>332071</v>
          </cell>
          <cell r="B1343" t="str">
            <v>岡山県</v>
          </cell>
          <cell r="C1343" t="str">
            <v>井原市</v>
          </cell>
          <cell r="D1343" t="str">
            <v>岡山県井原市</v>
          </cell>
          <cell r="E1343" t="str">
            <v>ｵｶﾔﾏｹﾝ</v>
          </cell>
          <cell r="F1343" t="str">
            <v>ｲﾊﾞﾗｼ</v>
          </cell>
          <cell r="G1343" t="str">
            <v>ｵｶﾔﾏｹﾝｲﾊﾞﾗｼ</v>
          </cell>
        </row>
        <row r="1344">
          <cell r="A1344" t="str">
            <v>332089</v>
          </cell>
          <cell r="B1344" t="str">
            <v>岡山県</v>
          </cell>
          <cell r="C1344" t="str">
            <v>総社市</v>
          </cell>
          <cell r="D1344" t="str">
            <v>岡山県総社市</v>
          </cell>
          <cell r="E1344" t="str">
            <v>ｵｶﾔﾏｹﾝ</v>
          </cell>
          <cell r="F1344" t="str">
            <v>ｿｳｼﾞﾔｼ</v>
          </cell>
          <cell r="G1344" t="str">
            <v>ｵｶﾔﾏｹﾝｿｳｼﾞﾔｼ</v>
          </cell>
        </row>
        <row r="1345">
          <cell r="A1345" t="str">
            <v>332097</v>
          </cell>
          <cell r="B1345" t="str">
            <v>岡山県</v>
          </cell>
          <cell r="C1345" t="str">
            <v>高梁市</v>
          </cell>
          <cell r="D1345" t="str">
            <v>岡山県高梁市</v>
          </cell>
          <cell r="E1345" t="str">
            <v>ｵｶﾔﾏｹﾝ</v>
          </cell>
          <cell r="F1345" t="str">
            <v>ﾀｶﾊｼｼ</v>
          </cell>
          <cell r="G1345" t="str">
            <v>ｵｶﾔﾏｹﾝﾀｶﾊｼｼ</v>
          </cell>
        </row>
        <row r="1346">
          <cell r="A1346" t="str">
            <v>332101</v>
          </cell>
          <cell r="B1346" t="str">
            <v>岡山県</v>
          </cell>
          <cell r="C1346" t="str">
            <v>新見市</v>
          </cell>
          <cell r="D1346" t="str">
            <v>岡山県新見市</v>
          </cell>
          <cell r="E1346" t="str">
            <v>ｵｶﾔﾏｹﾝ</v>
          </cell>
          <cell r="F1346" t="str">
            <v>ﾆｲﾐｼ</v>
          </cell>
          <cell r="G1346" t="str">
            <v>ｵｶﾔﾏｹﾝﾆｲﾐｼ</v>
          </cell>
        </row>
        <row r="1347">
          <cell r="A1347" t="str">
            <v>332119</v>
          </cell>
          <cell r="B1347" t="str">
            <v>岡山県</v>
          </cell>
          <cell r="C1347" t="str">
            <v>備前市</v>
          </cell>
          <cell r="D1347" t="str">
            <v>岡山県備前市</v>
          </cell>
          <cell r="E1347" t="str">
            <v>ｵｶﾔﾏｹﾝ</v>
          </cell>
          <cell r="F1347" t="str">
            <v>ﾋﾞｾﾞﾝｼ</v>
          </cell>
          <cell r="G1347" t="str">
            <v>ｵｶﾔﾏｹﾝﾋﾞｾﾞﾝｼ</v>
          </cell>
        </row>
        <row r="1348">
          <cell r="A1348" t="str">
            <v>332127</v>
          </cell>
          <cell r="B1348" t="str">
            <v>岡山県</v>
          </cell>
          <cell r="C1348" t="str">
            <v>瀬戸内市</v>
          </cell>
          <cell r="D1348" t="str">
            <v>岡山県瀬戸内市</v>
          </cell>
          <cell r="E1348" t="str">
            <v>ｵｶﾔﾏｹﾝ</v>
          </cell>
          <cell r="F1348" t="str">
            <v>ｾﾄｳﾁｼ</v>
          </cell>
          <cell r="G1348" t="str">
            <v>ｵｶﾔﾏｹﾝｾﾄｳﾁｼ</v>
          </cell>
        </row>
        <row r="1349">
          <cell r="A1349" t="str">
            <v>332135</v>
          </cell>
          <cell r="B1349" t="str">
            <v>岡山県</v>
          </cell>
          <cell r="C1349" t="str">
            <v>赤磐市</v>
          </cell>
          <cell r="D1349" t="str">
            <v>岡山県赤磐市</v>
          </cell>
          <cell r="E1349" t="str">
            <v>ｵｶﾔﾏｹﾝ</v>
          </cell>
          <cell r="F1349" t="str">
            <v>ｱｶｲﾜｼ</v>
          </cell>
          <cell r="G1349" t="str">
            <v>ｵｶﾔﾏｹﾝｱｶｲﾜｼ</v>
          </cell>
        </row>
        <row r="1350">
          <cell r="A1350" t="str">
            <v>332143</v>
          </cell>
          <cell r="B1350" t="str">
            <v>岡山県</v>
          </cell>
          <cell r="C1350" t="str">
            <v>真庭市</v>
          </cell>
          <cell r="D1350" t="str">
            <v>岡山県真庭市</v>
          </cell>
          <cell r="E1350" t="str">
            <v>ｵｶﾔﾏｹﾝ</v>
          </cell>
          <cell r="F1350" t="str">
            <v>ﾏﾆﾜｼ</v>
          </cell>
          <cell r="G1350" t="str">
            <v>ｵｶﾔﾏｹﾝﾏﾆﾜｼ</v>
          </cell>
        </row>
        <row r="1351">
          <cell r="A1351" t="str">
            <v>332151</v>
          </cell>
          <cell r="B1351" t="str">
            <v>岡山県</v>
          </cell>
          <cell r="C1351" t="str">
            <v>美作市</v>
          </cell>
          <cell r="D1351" t="str">
            <v>岡山県美作市</v>
          </cell>
          <cell r="E1351" t="str">
            <v>ｵｶﾔﾏｹﾝ</v>
          </cell>
          <cell r="F1351" t="str">
            <v>ﾐﾏｻｶｼ</v>
          </cell>
          <cell r="G1351" t="str">
            <v>ｵｶﾔﾏｹﾝﾐﾏｻｶｼ</v>
          </cell>
        </row>
        <row r="1352">
          <cell r="A1352" t="str">
            <v>332160</v>
          </cell>
          <cell r="B1352" t="str">
            <v>岡山県</v>
          </cell>
          <cell r="C1352" t="str">
            <v>浅口市</v>
          </cell>
          <cell r="D1352" t="str">
            <v>岡山県浅口市</v>
          </cell>
          <cell r="E1352" t="str">
            <v>ｵｶﾔﾏｹﾝ</v>
          </cell>
          <cell r="F1352" t="str">
            <v>ｱｻｸﾁｼ</v>
          </cell>
          <cell r="G1352" t="str">
            <v>ｵｶﾔﾏｹﾝｱｻｸﾁｼ</v>
          </cell>
        </row>
        <row r="1353">
          <cell r="A1353" t="str">
            <v>333468</v>
          </cell>
          <cell r="B1353" t="str">
            <v>岡山県</v>
          </cell>
          <cell r="C1353" t="str">
            <v>和気町</v>
          </cell>
          <cell r="D1353" t="str">
            <v>岡山県和気町</v>
          </cell>
          <cell r="E1353" t="str">
            <v>ｵｶﾔﾏｹﾝ</v>
          </cell>
          <cell r="F1353" t="str">
            <v>ﾜｹﾁｮｳ</v>
          </cell>
          <cell r="G1353" t="str">
            <v>ｵｶﾔﾏｹﾝﾜｹﾁｮｳ</v>
          </cell>
        </row>
        <row r="1354">
          <cell r="A1354" t="str">
            <v>334235</v>
          </cell>
          <cell r="B1354" t="str">
            <v>岡山県</v>
          </cell>
          <cell r="C1354" t="str">
            <v>早島町</v>
          </cell>
          <cell r="D1354" t="str">
            <v>岡山県早島町</v>
          </cell>
          <cell r="E1354" t="str">
            <v>ｵｶﾔﾏｹﾝ</v>
          </cell>
          <cell r="F1354" t="str">
            <v>ﾊﾔｼﾏﾁｮｳ</v>
          </cell>
          <cell r="G1354" t="str">
            <v>ｵｶﾔﾏｹﾝﾊﾔｼﾏﾁｮｳ</v>
          </cell>
        </row>
        <row r="1355">
          <cell r="A1355" t="str">
            <v>334456</v>
          </cell>
          <cell r="B1355" t="str">
            <v>岡山県</v>
          </cell>
          <cell r="C1355" t="str">
            <v>里庄町</v>
          </cell>
          <cell r="D1355" t="str">
            <v>岡山県里庄町</v>
          </cell>
          <cell r="E1355" t="str">
            <v>ｵｶﾔﾏｹﾝ</v>
          </cell>
          <cell r="F1355" t="str">
            <v>ｻﾄｼｮｳﾁｮｳ</v>
          </cell>
          <cell r="G1355" t="str">
            <v>ｵｶﾔﾏｹﾝｻﾄｼｮｳﾁｮｳ</v>
          </cell>
        </row>
        <row r="1356">
          <cell r="A1356" t="str">
            <v>334618</v>
          </cell>
          <cell r="B1356" t="str">
            <v>岡山県</v>
          </cell>
          <cell r="C1356" t="str">
            <v>矢掛町</v>
          </cell>
          <cell r="D1356" t="str">
            <v>岡山県矢掛町</v>
          </cell>
          <cell r="E1356" t="str">
            <v>ｵｶﾔﾏｹﾝ</v>
          </cell>
          <cell r="F1356" t="str">
            <v>ﾔｶｹﾞﾁｮｳ</v>
          </cell>
          <cell r="G1356" t="str">
            <v>ｵｶﾔﾏｹﾝﾔｶｹﾞﾁｮｳ</v>
          </cell>
        </row>
        <row r="1357">
          <cell r="A1357" t="str">
            <v>335860</v>
          </cell>
          <cell r="B1357" t="str">
            <v>岡山県</v>
          </cell>
          <cell r="C1357" t="str">
            <v>新庄村</v>
          </cell>
          <cell r="D1357" t="str">
            <v>岡山県新庄村</v>
          </cell>
          <cell r="E1357" t="str">
            <v>ｵｶﾔﾏｹﾝ</v>
          </cell>
          <cell r="F1357" t="str">
            <v>ｼﾝｼﾞﾖｳｿﾝ</v>
          </cell>
          <cell r="G1357" t="str">
            <v>ｵｶﾔﾏｹﾝｼﾝｼﾞﾖｳｿﾝ</v>
          </cell>
        </row>
        <row r="1358">
          <cell r="A1358" t="str">
            <v>336068</v>
          </cell>
          <cell r="B1358" t="str">
            <v>岡山県</v>
          </cell>
          <cell r="C1358" t="str">
            <v>鏡野町</v>
          </cell>
          <cell r="D1358" t="str">
            <v>岡山県鏡野町</v>
          </cell>
          <cell r="E1358" t="str">
            <v>ｵｶﾔﾏｹﾝ</v>
          </cell>
          <cell r="F1358" t="str">
            <v>ｶｶﾞﾐﾉﾁｮｳ</v>
          </cell>
          <cell r="G1358" t="str">
            <v>ｵｶﾔﾏｹﾝｶｶﾞﾐﾉﾁｮｳ</v>
          </cell>
        </row>
        <row r="1359">
          <cell r="A1359" t="str">
            <v>336220</v>
          </cell>
          <cell r="B1359" t="str">
            <v>岡山県</v>
          </cell>
          <cell r="C1359" t="str">
            <v>勝央町</v>
          </cell>
          <cell r="D1359" t="str">
            <v>岡山県勝央町</v>
          </cell>
          <cell r="E1359" t="str">
            <v>ｵｶﾔﾏｹﾝ</v>
          </cell>
          <cell r="F1359" t="str">
            <v>ｼｮｳｵｳﾁｮｳ</v>
          </cell>
          <cell r="G1359" t="str">
            <v>ｵｶﾔﾏｹﾝｼｮｳｵｳﾁｮｳ</v>
          </cell>
        </row>
        <row r="1360">
          <cell r="A1360" t="str">
            <v>336238</v>
          </cell>
          <cell r="B1360" t="str">
            <v>岡山県</v>
          </cell>
          <cell r="C1360" t="str">
            <v>奈義町</v>
          </cell>
          <cell r="D1360" t="str">
            <v>岡山県奈義町</v>
          </cell>
          <cell r="E1360" t="str">
            <v>ｵｶﾔﾏｹﾝ</v>
          </cell>
          <cell r="F1360" t="str">
            <v>ﾅｷﾞﾁｮｳ</v>
          </cell>
          <cell r="G1360" t="str">
            <v>ｵｶﾔﾏｹﾝﾅｷﾞﾁｮｳ</v>
          </cell>
        </row>
        <row r="1361">
          <cell r="A1361" t="str">
            <v>336432</v>
          </cell>
          <cell r="B1361" t="str">
            <v>岡山県</v>
          </cell>
          <cell r="C1361" t="str">
            <v>西粟倉村</v>
          </cell>
          <cell r="D1361" t="str">
            <v>岡山県西粟倉村</v>
          </cell>
          <cell r="E1361" t="str">
            <v>ｵｶﾔﾏｹﾝ</v>
          </cell>
          <cell r="F1361" t="str">
            <v>ﾆｼｱﾜｸﾗｿﾝ</v>
          </cell>
          <cell r="G1361" t="str">
            <v>ｵｶﾔﾏｹﾝﾆｼｱﾜｸﾗｿﾝ</v>
          </cell>
        </row>
        <row r="1362">
          <cell r="A1362" t="str">
            <v>336637</v>
          </cell>
          <cell r="B1362" t="str">
            <v>岡山県</v>
          </cell>
          <cell r="C1362" t="str">
            <v>久米南町</v>
          </cell>
          <cell r="D1362" t="str">
            <v>岡山県久米南町</v>
          </cell>
          <cell r="E1362" t="str">
            <v>ｵｶﾔﾏｹﾝ</v>
          </cell>
          <cell r="F1362" t="str">
            <v>ｸﾒﾅﾝﾁｮｳ</v>
          </cell>
          <cell r="G1362" t="str">
            <v>ｵｶﾔﾏｹﾝｸﾒﾅﾝﾁｮｳ</v>
          </cell>
        </row>
        <row r="1363">
          <cell r="A1363" t="str">
            <v>336661</v>
          </cell>
          <cell r="B1363" t="str">
            <v>岡山県</v>
          </cell>
          <cell r="C1363" t="str">
            <v>美咲町</v>
          </cell>
          <cell r="D1363" t="str">
            <v>岡山県美咲町</v>
          </cell>
          <cell r="E1363" t="str">
            <v>ｵｶﾔﾏｹﾝ</v>
          </cell>
          <cell r="F1363" t="str">
            <v>ﾐｻｷﾁｮｳ</v>
          </cell>
          <cell r="G1363" t="str">
            <v>ｵｶﾔﾏｹﾝﾐｻｷﾁｮｳ</v>
          </cell>
        </row>
        <row r="1364">
          <cell r="A1364" t="str">
            <v>336815</v>
          </cell>
          <cell r="B1364" t="str">
            <v>岡山県</v>
          </cell>
          <cell r="C1364" t="str">
            <v>吉備中央町</v>
          </cell>
          <cell r="D1364" t="str">
            <v>岡山県吉備中央町</v>
          </cell>
          <cell r="E1364" t="str">
            <v>ｵｶﾔﾏｹﾝ</v>
          </cell>
          <cell r="F1364" t="str">
            <v>ｷﾋﾞﾁｭｳｵｳﾁｮｳ</v>
          </cell>
          <cell r="G1364" t="str">
            <v>ｵｶﾔﾏｹﾝｷﾋﾞﾁｭｳｵｳﾁｮｳ</v>
          </cell>
        </row>
        <row r="1365">
          <cell r="A1365" t="str">
            <v>340006</v>
          </cell>
          <cell r="B1365" t="str">
            <v>広島県</v>
          </cell>
          <cell r="D1365" t="str">
            <v>広島県</v>
          </cell>
          <cell r="E1365" t="str">
            <v>ﾋﾛｼﾏｹﾝ</v>
          </cell>
          <cell r="G1365" t="str">
            <v>ﾋﾛｼﾏｹﾝ</v>
          </cell>
        </row>
        <row r="1366">
          <cell r="A1366" t="str">
            <v>341002</v>
          </cell>
          <cell r="B1366" t="str">
            <v>広島県</v>
          </cell>
          <cell r="C1366" t="str">
            <v>広島市</v>
          </cell>
          <cell r="D1366" t="str">
            <v>広島県広島市</v>
          </cell>
          <cell r="E1366" t="str">
            <v>ﾋﾛｼﾏｹﾝ</v>
          </cell>
          <cell r="F1366" t="str">
            <v>ﾋﾛｼﾏｼ</v>
          </cell>
          <cell r="G1366" t="str">
            <v>ﾋﾛｼﾏｹﾝﾋﾛｼﾏｼ</v>
          </cell>
        </row>
        <row r="1367">
          <cell r="A1367" t="str">
            <v>342025</v>
          </cell>
          <cell r="B1367" t="str">
            <v>広島県</v>
          </cell>
          <cell r="C1367" t="str">
            <v>呉市</v>
          </cell>
          <cell r="D1367" t="str">
            <v>広島県呉市</v>
          </cell>
          <cell r="E1367" t="str">
            <v>ﾋﾛｼﾏｹﾝ</v>
          </cell>
          <cell r="F1367" t="str">
            <v>ｸﾚｼ</v>
          </cell>
          <cell r="G1367" t="str">
            <v>ﾋﾛｼﾏｹﾝｸﾚｼ</v>
          </cell>
        </row>
        <row r="1368">
          <cell r="A1368" t="str">
            <v>342033</v>
          </cell>
          <cell r="B1368" t="str">
            <v>広島県</v>
          </cell>
          <cell r="C1368" t="str">
            <v>竹原市</v>
          </cell>
          <cell r="D1368" t="str">
            <v>広島県竹原市</v>
          </cell>
          <cell r="E1368" t="str">
            <v>ﾋﾛｼﾏｹﾝ</v>
          </cell>
          <cell r="F1368" t="str">
            <v>ﾀｹﾊﾗｼ</v>
          </cell>
          <cell r="G1368" t="str">
            <v>ﾋﾛｼﾏｹﾝﾀｹﾊﾗｼ</v>
          </cell>
        </row>
        <row r="1369">
          <cell r="A1369" t="str">
            <v>342041</v>
          </cell>
          <cell r="B1369" t="str">
            <v>広島県</v>
          </cell>
          <cell r="C1369" t="str">
            <v>三原市</v>
          </cell>
          <cell r="D1369" t="str">
            <v>広島県三原市</v>
          </cell>
          <cell r="E1369" t="str">
            <v>ﾋﾛｼﾏｹﾝ</v>
          </cell>
          <cell r="F1369" t="str">
            <v>ﾐﾊﾗｼ</v>
          </cell>
          <cell r="G1369" t="str">
            <v>ﾋﾛｼﾏｹﾝﾐﾊﾗｼ</v>
          </cell>
        </row>
        <row r="1370">
          <cell r="A1370" t="str">
            <v>342050</v>
          </cell>
          <cell r="B1370" t="str">
            <v>広島県</v>
          </cell>
          <cell r="C1370" t="str">
            <v>尾道市</v>
          </cell>
          <cell r="D1370" t="str">
            <v>広島県尾道市</v>
          </cell>
          <cell r="E1370" t="str">
            <v>ﾋﾛｼﾏｹﾝ</v>
          </cell>
          <cell r="F1370" t="str">
            <v>ｵﾉﾐﾁｼ</v>
          </cell>
          <cell r="G1370" t="str">
            <v>ﾋﾛｼﾏｹﾝｵﾉﾐﾁｼ</v>
          </cell>
        </row>
        <row r="1371">
          <cell r="A1371" t="str">
            <v>342076</v>
          </cell>
          <cell r="B1371" t="str">
            <v>広島県</v>
          </cell>
          <cell r="C1371" t="str">
            <v>福山市</v>
          </cell>
          <cell r="D1371" t="str">
            <v>広島県福山市</v>
          </cell>
          <cell r="E1371" t="str">
            <v>ﾋﾛｼﾏｹﾝ</v>
          </cell>
          <cell r="F1371" t="str">
            <v>ﾌｸﾔﾏｼ</v>
          </cell>
          <cell r="G1371" t="str">
            <v>ﾋﾛｼﾏｹﾝﾌｸﾔﾏｼ</v>
          </cell>
        </row>
        <row r="1372">
          <cell r="A1372" t="str">
            <v>342084</v>
          </cell>
          <cell r="B1372" t="str">
            <v>広島県</v>
          </cell>
          <cell r="C1372" t="str">
            <v>府中市</v>
          </cell>
          <cell r="D1372" t="str">
            <v>広島県府中市</v>
          </cell>
          <cell r="E1372" t="str">
            <v>ﾋﾛｼﾏｹﾝ</v>
          </cell>
          <cell r="F1372" t="str">
            <v>ﾌﾁｭｳｼ</v>
          </cell>
          <cell r="G1372" t="str">
            <v>ﾋﾛｼﾏｹﾝﾌﾁｭｳｼ</v>
          </cell>
        </row>
        <row r="1373">
          <cell r="A1373" t="str">
            <v>342092</v>
          </cell>
          <cell r="B1373" t="str">
            <v>広島県</v>
          </cell>
          <cell r="C1373" t="str">
            <v>三次市</v>
          </cell>
          <cell r="D1373" t="str">
            <v>広島県三次市</v>
          </cell>
          <cell r="E1373" t="str">
            <v>ﾋﾛｼﾏｹﾝ</v>
          </cell>
          <cell r="F1373" t="str">
            <v>ﾐﾖｼｼ</v>
          </cell>
          <cell r="G1373" t="str">
            <v>ﾋﾛｼﾏｹﾝﾐﾖｼｼ</v>
          </cell>
        </row>
        <row r="1374">
          <cell r="A1374" t="str">
            <v>342106</v>
          </cell>
          <cell r="B1374" t="str">
            <v>広島県</v>
          </cell>
          <cell r="C1374" t="str">
            <v>庄原市</v>
          </cell>
          <cell r="D1374" t="str">
            <v>広島県庄原市</v>
          </cell>
          <cell r="E1374" t="str">
            <v>ﾋﾛｼﾏｹﾝ</v>
          </cell>
          <cell r="F1374" t="str">
            <v>ｼｮｳﾊﾞﾗｼ</v>
          </cell>
          <cell r="G1374" t="str">
            <v>ﾋﾛｼﾏｹﾝｼｮｳﾊﾞﾗｼ</v>
          </cell>
        </row>
        <row r="1375">
          <cell r="A1375" t="str">
            <v>342114</v>
          </cell>
          <cell r="B1375" t="str">
            <v>広島県</v>
          </cell>
          <cell r="C1375" t="str">
            <v>大竹市</v>
          </cell>
          <cell r="D1375" t="str">
            <v>広島県大竹市</v>
          </cell>
          <cell r="E1375" t="str">
            <v>ﾋﾛｼﾏｹﾝ</v>
          </cell>
          <cell r="F1375" t="str">
            <v>ｵｵﾀｹｼ</v>
          </cell>
          <cell r="G1375" t="str">
            <v>ﾋﾛｼﾏｹﾝｵｵﾀｹｼ</v>
          </cell>
        </row>
        <row r="1376">
          <cell r="A1376" t="str">
            <v>342122</v>
          </cell>
          <cell r="B1376" t="str">
            <v>広島県</v>
          </cell>
          <cell r="C1376" t="str">
            <v>東広島市</v>
          </cell>
          <cell r="D1376" t="str">
            <v>広島県東広島市</v>
          </cell>
          <cell r="E1376" t="str">
            <v>ﾋﾛｼﾏｹﾝ</v>
          </cell>
          <cell r="F1376" t="str">
            <v>ﾋｶﾞｼﾋﾛｼﾏｼ</v>
          </cell>
          <cell r="G1376" t="str">
            <v>ﾋﾛｼﾏｹﾝﾋｶﾞｼﾋﾛｼﾏｼ</v>
          </cell>
        </row>
        <row r="1377">
          <cell r="A1377" t="str">
            <v>342131</v>
          </cell>
          <cell r="B1377" t="str">
            <v>広島県</v>
          </cell>
          <cell r="C1377" t="str">
            <v>廿日市市</v>
          </cell>
          <cell r="D1377" t="str">
            <v>広島県廿日市市</v>
          </cell>
          <cell r="E1377" t="str">
            <v>ﾋﾛｼﾏｹﾝ</v>
          </cell>
          <cell r="F1377" t="str">
            <v>ﾊﾂｶｲﾁｼ</v>
          </cell>
          <cell r="G1377" t="str">
            <v>ﾋﾛｼﾏｹﾝﾊﾂｶｲﾁｼ</v>
          </cell>
        </row>
        <row r="1378">
          <cell r="A1378" t="str">
            <v>342149</v>
          </cell>
          <cell r="B1378" t="str">
            <v>広島県</v>
          </cell>
          <cell r="C1378" t="str">
            <v>安芸高田市</v>
          </cell>
          <cell r="D1378" t="str">
            <v>広島県安芸高田市</v>
          </cell>
          <cell r="E1378" t="str">
            <v>ﾋﾛｼﾏｹﾝ</v>
          </cell>
          <cell r="F1378" t="str">
            <v>ｱｷﾀｶﾀｼ</v>
          </cell>
          <cell r="G1378" t="str">
            <v>ﾋﾛｼﾏｹﾝｱｷﾀｶﾀｼ</v>
          </cell>
        </row>
        <row r="1379">
          <cell r="A1379" t="str">
            <v>342157</v>
          </cell>
          <cell r="B1379" t="str">
            <v>広島県</v>
          </cell>
          <cell r="C1379" t="str">
            <v>江田島市</v>
          </cell>
          <cell r="D1379" t="str">
            <v>広島県江田島市</v>
          </cell>
          <cell r="E1379" t="str">
            <v>ﾋﾛｼﾏｹﾝ</v>
          </cell>
          <cell r="F1379" t="str">
            <v>ｴﾀｼﾞﾏｼ</v>
          </cell>
          <cell r="G1379" t="str">
            <v>ﾋﾛｼﾏｹﾝｴﾀｼﾞﾏｼ</v>
          </cell>
        </row>
        <row r="1380">
          <cell r="A1380" t="str">
            <v>343021</v>
          </cell>
          <cell r="B1380" t="str">
            <v>広島県</v>
          </cell>
          <cell r="C1380" t="str">
            <v>府中町</v>
          </cell>
          <cell r="D1380" t="str">
            <v>広島県府中町</v>
          </cell>
          <cell r="E1380" t="str">
            <v>ﾋﾛｼﾏｹﾝ</v>
          </cell>
          <cell r="F1380" t="str">
            <v>ﾌﾁｭｳﾁｮｳ</v>
          </cell>
          <cell r="G1380" t="str">
            <v>ﾋﾛｼﾏｹﾝﾌﾁｭｳﾁｮｳ</v>
          </cell>
        </row>
        <row r="1381">
          <cell r="A1381" t="str">
            <v>343048</v>
          </cell>
          <cell r="B1381" t="str">
            <v>広島県</v>
          </cell>
          <cell r="C1381" t="str">
            <v>海田町</v>
          </cell>
          <cell r="D1381" t="str">
            <v>広島県海田町</v>
          </cell>
          <cell r="E1381" t="str">
            <v>ﾋﾛｼﾏｹﾝ</v>
          </cell>
          <cell r="F1381" t="str">
            <v>ｶｲﾀﾁｮｳ</v>
          </cell>
          <cell r="G1381" t="str">
            <v>ﾋﾛｼﾏｹﾝｶｲﾀﾁｮｳ</v>
          </cell>
        </row>
        <row r="1382">
          <cell r="A1382" t="str">
            <v>343072</v>
          </cell>
          <cell r="B1382" t="str">
            <v>広島県</v>
          </cell>
          <cell r="C1382" t="str">
            <v>熊野町</v>
          </cell>
          <cell r="D1382" t="str">
            <v>広島県熊野町</v>
          </cell>
          <cell r="E1382" t="str">
            <v>ﾋﾛｼﾏｹﾝ</v>
          </cell>
          <cell r="F1382" t="str">
            <v>ｸﾏﾉﾁｮｳ</v>
          </cell>
          <cell r="G1382" t="str">
            <v>ﾋﾛｼﾏｹﾝｸﾏﾉﾁｮｳ</v>
          </cell>
        </row>
        <row r="1383">
          <cell r="A1383" t="str">
            <v>343099</v>
          </cell>
          <cell r="B1383" t="str">
            <v>広島県</v>
          </cell>
          <cell r="C1383" t="str">
            <v>坂町</v>
          </cell>
          <cell r="D1383" t="str">
            <v>広島県坂町</v>
          </cell>
          <cell r="E1383" t="str">
            <v>ﾋﾛｼﾏｹﾝ</v>
          </cell>
          <cell r="F1383" t="str">
            <v>ｻｶﾁｮｳ</v>
          </cell>
          <cell r="G1383" t="str">
            <v>ﾋﾛｼﾏｹﾝｻｶﾁｮｳ</v>
          </cell>
        </row>
        <row r="1384">
          <cell r="A1384" t="str">
            <v>343684</v>
          </cell>
          <cell r="B1384" t="str">
            <v>広島県</v>
          </cell>
          <cell r="C1384" t="str">
            <v>安芸太田町</v>
          </cell>
          <cell r="D1384" t="str">
            <v>広島県安芸太田町</v>
          </cell>
          <cell r="E1384" t="str">
            <v>ﾋﾛｼﾏｹﾝ</v>
          </cell>
          <cell r="F1384" t="str">
            <v>ｱｷｵｵﾀﾁｮｳ</v>
          </cell>
          <cell r="G1384" t="str">
            <v>ﾋﾛｼﾏｹﾝｱｷｵｵﾀﾁｮｳ</v>
          </cell>
        </row>
        <row r="1385">
          <cell r="A1385" t="str">
            <v>343692</v>
          </cell>
          <cell r="B1385" t="str">
            <v>広島県</v>
          </cell>
          <cell r="C1385" t="str">
            <v>北広島町</v>
          </cell>
          <cell r="D1385" t="str">
            <v>広島県北広島町</v>
          </cell>
          <cell r="E1385" t="str">
            <v>ﾋﾛｼﾏｹﾝ</v>
          </cell>
          <cell r="F1385" t="str">
            <v>ｷﾀﾋﾛｼﾏﾁｮｳ</v>
          </cell>
          <cell r="G1385" t="str">
            <v>ﾋﾛｼﾏｹﾝｷﾀﾋﾛｼﾏﾁｮｳ</v>
          </cell>
        </row>
        <row r="1386">
          <cell r="A1386" t="str">
            <v>344311</v>
          </cell>
          <cell r="B1386" t="str">
            <v>広島県</v>
          </cell>
          <cell r="C1386" t="str">
            <v>大崎上島町</v>
          </cell>
          <cell r="D1386" t="str">
            <v>広島県大崎上島町</v>
          </cell>
          <cell r="E1386" t="str">
            <v>ﾋﾛｼﾏｹﾝ</v>
          </cell>
          <cell r="F1386" t="str">
            <v>ｵｵｻｷｶﾐｼﾞﾏﾁｮｳ</v>
          </cell>
          <cell r="G1386" t="str">
            <v>ﾋﾛｼﾏｹﾝｵｵｻｷｶﾐｼﾞﾏﾁｮｳ</v>
          </cell>
        </row>
        <row r="1387">
          <cell r="A1387" t="str">
            <v>344621</v>
          </cell>
          <cell r="B1387" t="str">
            <v>広島県</v>
          </cell>
          <cell r="C1387" t="str">
            <v>世羅町</v>
          </cell>
          <cell r="D1387" t="str">
            <v>広島県世羅町</v>
          </cell>
          <cell r="E1387" t="str">
            <v>ﾋﾛｼﾏｹﾝ</v>
          </cell>
          <cell r="F1387" t="str">
            <v>ｾﾗﾁｮｳ</v>
          </cell>
          <cell r="G1387" t="str">
            <v>ﾋﾛｼﾏｹﾝｾﾗﾁｮｳ</v>
          </cell>
        </row>
        <row r="1388">
          <cell r="A1388" t="str">
            <v>345458</v>
          </cell>
          <cell r="B1388" t="str">
            <v>広島県</v>
          </cell>
          <cell r="C1388" t="str">
            <v>神石高原町</v>
          </cell>
          <cell r="D1388" t="str">
            <v>広島県神石高原町</v>
          </cell>
          <cell r="E1388" t="str">
            <v>ﾋﾛｼﾏｹﾝ</v>
          </cell>
          <cell r="F1388" t="str">
            <v>ｼﾞﾝｾｷｺｳｹﾞﾝﾁｮｳ</v>
          </cell>
          <cell r="G1388" t="str">
            <v>ﾋﾛｼﾏｹﾝｼﾞﾝｾｷｺｳｹﾞﾝﾁｮｳ</v>
          </cell>
        </row>
        <row r="1389">
          <cell r="A1389" t="str">
            <v>350001</v>
          </cell>
          <cell r="B1389" t="str">
            <v>山口県</v>
          </cell>
          <cell r="D1389" t="str">
            <v>山口県</v>
          </cell>
          <cell r="E1389" t="str">
            <v>ﾔﾏｸﾞﾁｹﾝ</v>
          </cell>
          <cell r="G1389" t="str">
            <v>ﾔﾏｸﾞﾁｹﾝ</v>
          </cell>
        </row>
        <row r="1390">
          <cell r="A1390" t="str">
            <v>352012</v>
          </cell>
          <cell r="B1390" t="str">
            <v>山口県</v>
          </cell>
          <cell r="C1390" t="str">
            <v>下関市</v>
          </cell>
          <cell r="D1390" t="str">
            <v>山口県下関市</v>
          </cell>
          <cell r="E1390" t="str">
            <v>ﾔﾏｸﾞﾁｹﾝ</v>
          </cell>
          <cell r="F1390" t="str">
            <v>ｼﾓﾉｾｷｼ</v>
          </cell>
          <cell r="G1390" t="str">
            <v>ﾔﾏｸﾞﾁｹﾝｼﾓﾉｾｷｼ</v>
          </cell>
        </row>
        <row r="1391">
          <cell r="A1391" t="str">
            <v>352021</v>
          </cell>
          <cell r="B1391" t="str">
            <v>山口県</v>
          </cell>
          <cell r="C1391" t="str">
            <v>宇部市</v>
          </cell>
          <cell r="D1391" t="str">
            <v>山口県宇部市</v>
          </cell>
          <cell r="E1391" t="str">
            <v>ﾔﾏｸﾞﾁｹﾝ</v>
          </cell>
          <cell r="F1391" t="str">
            <v>ｳﾍﾞｼ</v>
          </cell>
          <cell r="G1391" t="str">
            <v>ﾔﾏｸﾞﾁｹﾝｳﾍﾞｼ</v>
          </cell>
        </row>
        <row r="1392">
          <cell r="A1392" t="str">
            <v>352039</v>
          </cell>
          <cell r="B1392" t="str">
            <v>山口県</v>
          </cell>
          <cell r="C1392" t="str">
            <v>山口市</v>
          </cell>
          <cell r="D1392" t="str">
            <v>山口県山口市</v>
          </cell>
          <cell r="E1392" t="str">
            <v>ﾔﾏｸﾞﾁｹﾝ</v>
          </cell>
          <cell r="F1392" t="str">
            <v>ﾔﾏｸﾞﾁｼ</v>
          </cell>
          <cell r="G1392" t="str">
            <v>ﾔﾏｸﾞﾁｹﾝﾔﾏｸﾞﾁｼ</v>
          </cell>
        </row>
        <row r="1393">
          <cell r="A1393" t="str">
            <v>352047</v>
          </cell>
          <cell r="B1393" t="str">
            <v>山口県</v>
          </cell>
          <cell r="C1393" t="str">
            <v>萩市</v>
          </cell>
          <cell r="D1393" t="str">
            <v>山口県萩市</v>
          </cell>
          <cell r="E1393" t="str">
            <v>ﾔﾏｸﾞﾁｹﾝ</v>
          </cell>
          <cell r="F1393" t="str">
            <v>ﾊｷﾞｼ</v>
          </cell>
          <cell r="G1393" t="str">
            <v>ﾔﾏｸﾞﾁｹﾝﾊｷﾞｼ</v>
          </cell>
        </row>
        <row r="1394">
          <cell r="A1394" t="str">
            <v>352063</v>
          </cell>
          <cell r="B1394" t="str">
            <v>山口県</v>
          </cell>
          <cell r="C1394" t="str">
            <v>防府市</v>
          </cell>
          <cell r="D1394" t="str">
            <v>山口県防府市</v>
          </cell>
          <cell r="E1394" t="str">
            <v>ﾔﾏｸﾞﾁｹﾝ</v>
          </cell>
          <cell r="F1394" t="str">
            <v>ﾎｳﾌｼ</v>
          </cell>
          <cell r="G1394" t="str">
            <v>ﾔﾏｸﾞﾁｹﾝﾎｳﾌｼ</v>
          </cell>
        </row>
        <row r="1395">
          <cell r="A1395" t="str">
            <v>352071</v>
          </cell>
          <cell r="B1395" t="str">
            <v>山口県</v>
          </cell>
          <cell r="C1395" t="str">
            <v>下松市</v>
          </cell>
          <cell r="D1395" t="str">
            <v>山口県下松市</v>
          </cell>
          <cell r="E1395" t="str">
            <v>ﾔﾏｸﾞﾁｹﾝ</v>
          </cell>
          <cell r="F1395" t="str">
            <v>ｸﾀﾞﾏﾂｼ</v>
          </cell>
          <cell r="G1395" t="str">
            <v>ﾔﾏｸﾞﾁｹﾝｸﾀﾞﾏﾂｼ</v>
          </cell>
        </row>
        <row r="1396">
          <cell r="A1396" t="str">
            <v>352080</v>
          </cell>
          <cell r="B1396" t="str">
            <v>山口県</v>
          </cell>
          <cell r="C1396" t="str">
            <v>岩国市</v>
          </cell>
          <cell r="D1396" t="str">
            <v>山口県岩国市</v>
          </cell>
          <cell r="E1396" t="str">
            <v>ﾔﾏｸﾞﾁｹﾝ</v>
          </cell>
          <cell r="F1396" t="str">
            <v>ｲﾜｸﾆｼ</v>
          </cell>
          <cell r="G1396" t="str">
            <v>ﾔﾏｸﾞﾁｹﾝｲﾜｸﾆｼ</v>
          </cell>
        </row>
        <row r="1397">
          <cell r="A1397" t="str">
            <v>352101</v>
          </cell>
          <cell r="B1397" t="str">
            <v>山口県</v>
          </cell>
          <cell r="C1397" t="str">
            <v>光市</v>
          </cell>
          <cell r="D1397" t="str">
            <v>山口県光市</v>
          </cell>
          <cell r="E1397" t="str">
            <v>ﾔﾏｸﾞﾁｹﾝ</v>
          </cell>
          <cell r="F1397" t="str">
            <v>ﾋｶﾘｼ</v>
          </cell>
          <cell r="G1397" t="str">
            <v>ﾔﾏｸﾞﾁｹﾝﾋｶﾘｼ</v>
          </cell>
        </row>
        <row r="1398">
          <cell r="A1398" t="str">
            <v>352110</v>
          </cell>
          <cell r="B1398" t="str">
            <v>山口県</v>
          </cell>
          <cell r="C1398" t="str">
            <v>長門市</v>
          </cell>
          <cell r="D1398" t="str">
            <v>山口県長門市</v>
          </cell>
          <cell r="E1398" t="str">
            <v>ﾔﾏｸﾞﾁｹﾝ</v>
          </cell>
          <cell r="F1398" t="str">
            <v>ﾅｶﾞﾄｼ</v>
          </cell>
          <cell r="G1398" t="str">
            <v>ﾔﾏｸﾞﾁｹﾝﾅｶﾞﾄｼ</v>
          </cell>
        </row>
        <row r="1399">
          <cell r="A1399" t="str">
            <v>352128</v>
          </cell>
          <cell r="B1399" t="str">
            <v>山口県</v>
          </cell>
          <cell r="C1399" t="str">
            <v>柳井市</v>
          </cell>
          <cell r="D1399" t="str">
            <v>山口県柳井市</v>
          </cell>
          <cell r="E1399" t="str">
            <v>ﾔﾏｸﾞﾁｹﾝ</v>
          </cell>
          <cell r="F1399" t="str">
            <v>ﾔﾅｲｼ</v>
          </cell>
          <cell r="G1399" t="str">
            <v>ﾔﾏｸﾞﾁｹﾝﾔﾅｲｼ</v>
          </cell>
        </row>
        <row r="1400">
          <cell r="A1400" t="str">
            <v>352136</v>
          </cell>
          <cell r="B1400" t="str">
            <v>山口県</v>
          </cell>
          <cell r="C1400" t="str">
            <v>美祢市</v>
          </cell>
          <cell r="D1400" t="str">
            <v>山口県美祢市</v>
          </cell>
          <cell r="E1400" t="str">
            <v>ﾔﾏｸﾞﾁｹﾝ</v>
          </cell>
          <cell r="F1400" t="str">
            <v>ﾐﾈｼ</v>
          </cell>
          <cell r="G1400" t="str">
            <v>ﾔﾏｸﾞﾁｹﾝﾐﾈｼ</v>
          </cell>
        </row>
        <row r="1401">
          <cell r="A1401" t="str">
            <v>352152</v>
          </cell>
          <cell r="B1401" t="str">
            <v>山口県</v>
          </cell>
          <cell r="C1401" t="str">
            <v>周南市</v>
          </cell>
          <cell r="D1401" t="str">
            <v>山口県周南市</v>
          </cell>
          <cell r="E1401" t="str">
            <v>ﾔﾏｸﾞﾁｹﾝ</v>
          </cell>
          <cell r="F1401" t="str">
            <v>ｼｭｳﾅﾝｼ</v>
          </cell>
          <cell r="G1401" t="str">
            <v>ﾔﾏｸﾞﾁｹﾝｼｭｳﾅﾝｼ</v>
          </cell>
        </row>
        <row r="1402">
          <cell r="A1402" t="str">
            <v>352161</v>
          </cell>
          <cell r="B1402" t="str">
            <v>山口県</v>
          </cell>
          <cell r="C1402" t="str">
            <v>山陽小野田市</v>
          </cell>
          <cell r="D1402" t="str">
            <v>山口県山陽小野田市</v>
          </cell>
          <cell r="E1402" t="str">
            <v>ﾔﾏｸﾞﾁｹﾝ</v>
          </cell>
          <cell r="F1402" t="str">
            <v>ｻﾝﾖｳｵﾉﾀﾞｼ</v>
          </cell>
          <cell r="G1402" t="str">
            <v>ﾔﾏｸﾞﾁｹﾝｻﾝﾖｳｵﾉﾀﾞｼ</v>
          </cell>
        </row>
        <row r="1403">
          <cell r="A1403" t="str">
            <v>353051</v>
          </cell>
          <cell r="B1403" t="str">
            <v>山口県</v>
          </cell>
          <cell r="C1403" t="str">
            <v>周防大島町</v>
          </cell>
          <cell r="D1403" t="str">
            <v>山口県周防大島町</v>
          </cell>
          <cell r="E1403" t="str">
            <v>ﾔﾏｸﾞﾁｹﾝ</v>
          </cell>
          <cell r="F1403" t="str">
            <v>ｽｵｳｵｵｼﾏﾁｮｳ</v>
          </cell>
          <cell r="G1403" t="str">
            <v>ﾔﾏｸﾞﾁｹﾝｽｵｳｵｵｼﾏﾁｮｳ</v>
          </cell>
        </row>
        <row r="1404">
          <cell r="A1404" t="str">
            <v>353213</v>
          </cell>
          <cell r="B1404" t="str">
            <v>山口県</v>
          </cell>
          <cell r="C1404" t="str">
            <v>和木町</v>
          </cell>
          <cell r="D1404" t="str">
            <v>山口県和木町</v>
          </cell>
          <cell r="E1404" t="str">
            <v>ﾔﾏｸﾞﾁｹﾝ</v>
          </cell>
          <cell r="F1404" t="str">
            <v>ﾜｷﾁｮｳ</v>
          </cell>
          <cell r="G1404" t="str">
            <v>ﾔﾏｸﾞﾁｹﾝﾜｷﾁｮｳ</v>
          </cell>
        </row>
        <row r="1405">
          <cell r="A1405" t="str">
            <v>353418</v>
          </cell>
          <cell r="B1405" t="str">
            <v>山口県</v>
          </cell>
          <cell r="C1405" t="str">
            <v>上関町</v>
          </cell>
          <cell r="D1405" t="str">
            <v>山口県上関町</v>
          </cell>
          <cell r="E1405" t="str">
            <v>ﾔﾏｸﾞﾁｹﾝ</v>
          </cell>
          <cell r="F1405" t="str">
            <v>ｶﾐﾉｾｷﾁｮｳ</v>
          </cell>
          <cell r="G1405" t="str">
            <v>ﾔﾏｸﾞﾁｹﾝｶﾐﾉｾｷﾁｮｳ</v>
          </cell>
        </row>
        <row r="1406">
          <cell r="A1406" t="str">
            <v>353434</v>
          </cell>
          <cell r="B1406" t="str">
            <v>山口県</v>
          </cell>
          <cell r="C1406" t="str">
            <v>田布施町</v>
          </cell>
          <cell r="D1406" t="str">
            <v>山口県田布施町</v>
          </cell>
          <cell r="E1406" t="str">
            <v>ﾔﾏｸﾞﾁｹﾝ</v>
          </cell>
          <cell r="F1406" t="str">
            <v>ﾀﾌﾞｾﾁｮｳ</v>
          </cell>
          <cell r="G1406" t="str">
            <v>ﾔﾏｸﾞﾁｹﾝﾀﾌﾞｾﾁｮｳ</v>
          </cell>
        </row>
        <row r="1407">
          <cell r="A1407" t="str">
            <v>353442</v>
          </cell>
          <cell r="B1407" t="str">
            <v>山口県</v>
          </cell>
          <cell r="C1407" t="str">
            <v>平生町</v>
          </cell>
          <cell r="D1407" t="str">
            <v>山口県平生町</v>
          </cell>
          <cell r="E1407" t="str">
            <v>ﾔﾏｸﾞﾁｹﾝ</v>
          </cell>
          <cell r="F1407" t="str">
            <v>ﾋﾗｵﾁｮｳ</v>
          </cell>
          <cell r="G1407" t="str">
            <v>ﾔﾏｸﾞﾁｹﾝﾋﾗｵﾁｮｳ</v>
          </cell>
        </row>
        <row r="1408">
          <cell r="A1408" t="str">
            <v>355020</v>
          </cell>
          <cell r="B1408" t="str">
            <v>山口県</v>
          </cell>
          <cell r="C1408" t="str">
            <v>阿武町</v>
          </cell>
          <cell r="D1408" t="str">
            <v>山口県阿武町</v>
          </cell>
          <cell r="E1408" t="str">
            <v>ﾔﾏｸﾞﾁｹﾝ</v>
          </cell>
          <cell r="F1408" t="str">
            <v>ｱﾌﾞﾁｮｳ</v>
          </cell>
          <cell r="G1408" t="str">
            <v>ﾔﾏｸﾞﾁｹﾝｱﾌﾞﾁｮｳ</v>
          </cell>
        </row>
        <row r="1409">
          <cell r="A1409" t="str">
            <v>360007</v>
          </cell>
          <cell r="B1409" t="str">
            <v>徳島県</v>
          </cell>
          <cell r="D1409" t="str">
            <v>徳島県</v>
          </cell>
          <cell r="E1409" t="str">
            <v>ﾄｸｼﾏｹﾝ</v>
          </cell>
          <cell r="G1409" t="str">
            <v>ﾄｸｼﾏｹﾝ</v>
          </cell>
        </row>
        <row r="1410">
          <cell r="A1410" t="str">
            <v>362018</v>
          </cell>
          <cell r="B1410" t="str">
            <v>徳島県</v>
          </cell>
          <cell r="C1410" t="str">
            <v>徳島市</v>
          </cell>
          <cell r="D1410" t="str">
            <v>徳島県徳島市</v>
          </cell>
          <cell r="E1410" t="str">
            <v>ﾄｸｼﾏｹﾝ</v>
          </cell>
          <cell r="F1410" t="str">
            <v>ﾄｸｼﾏｼ</v>
          </cell>
          <cell r="G1410" t="str">
            <v>ﾄｸｼﾏｹﾝﾄｸｼﾏｼ</v>
          </cell>
        </row>
        <row r="1411">
          <cell r="A1411" t="str">
            <v>362026</v>
          </cell>
          <cell r="B1411" t="str">
            <v>徳島県</v>
          </cell>
          <cell r="C1411" t="str">
            <v>鳴門市</v>
          </cell>
          <cell r="D1411" t="str">
            <v>徳島県鳴門市</v>
          </cell>
          <cell r="E1411" t="str">
            <v>ﾄｸｼﾏｹﾝ</v>
          </cell>
          <cell r="F1411" t="str">
            <v>ﾅﾙﾄｼ</v>
          </cell>
          <cell r="G1411" t="str">
            <v>ﾄｸｼﾏｹﾝﾅﾙﾄｼ</v>
          </cell>
        </row>
        <row r="1412">
          <cell r="A1412" t="str">
            <v>362034</v>
          </cell>
          <cell r="B1412" t="str">
            <v>徳島県</v>
          </cell>
          <cell r="C1412" t="str">
            <v>小松島市</v>
          </cell>
          <cell r="D1412" t="str">
            <v>徳島県小松島市</v>
          </cell>
          <cell r="E1412" t="str">
            <v>ﾄｸｼﾏｹﾝ</v>
          </cell>
          <cell r="F1412" t="str">
            <v>ｺﾏﾂｼﾏｼ</v>
          </cell>
          <cell r="G1412" t="str">
            <v>ﾄｸｼﾏｹﾝｺﾏﾂｼﾏｼ</v>
          </cell>
        </row>
        <row r="1413">
          <cell r="A1413" t="str">
            <v>362042</v>
          </cell>
          <cell r="B1413" t="str">
            <v>徳島県</v>
          </cell>
          <cell r="C1413" t="str">
            <v>阿南市</v>
          </cell>
          <cell r="D1413" t="str">
            <v>徳島県阿南市</v>
          </cell>
          <cell r="E1413" t="str">
            <v>ﾄｸｼﾏｹﾝ</v>
          </cell>
          <cell r="F1413" t="str">
            <v>ｱﾅﾝｼ</v>
          </cell>
          <cell r="G1413" t="str">
            <v>ﾄｸｼﾏｹﾝｱﾅﾝｼ</v>
          </cell>
        </row>
        <row r="1414">
          <cell r="A1414" t="str">
            <v>362051</v>
          </cell>
          <cell r="B1414" t="str">
            <v>徳島県</v>
          </cell>
          <cell r="C1414" t="str">
            <v>吉野川市</v>
          </cell>
          <cell r="D1414" t="str">
            <v>徳島県吉野川市</v>
          </cell>
          <cell r="E1414" t="str">
            <v>ﾄｸｼﾏｹﾝ</v>
          </cell>
          <cell r="F1414" t="str">
            <v>ﾖｼﾉｶﾞﾜｼ</v>
          </cell>
          <cell r="G1414" t="str">
            <v>ﾄｸｼﾏｹﾝﾖｼﾉｶﾞﾜｼ</v>
          </cell>
        </row>
        <row r="1415">
          <cell r="A1415" t="str">
            <v>362069</v>
          </cell>
          <cell r="B1415" t="str">
            <v>徳島県</v>
          </cell>
          <cell r="C1415" t="str">
            <v>阿波市</v>
          </cell>
          <cell r="D1415" t="str">
            <v>徳島県阿波市</v>
          </cell>
          <cell r="E1415" t="str">
            <v>ﾄｸｼﾏｹﾝ</v>
          </cell>
          <cell r="F1415" t="str">
            <v>ｱﾜｼ</v>
          </cell>
          <cell r="G1415" t="str">
            <v>ﾄｸｼﾏｹﾝｱﾜｼ</v>
          </cell>
        </row>
        <row r="1416">
          <cell r="A1416" t="str">
            <v>362077</v>
          </cell>
          <cell r="B1416" t="str">
            <v>徳島県</v>
          </cell>
          <cell r="C1416" t="str">
            <v>美馬市</v>
          </cell>
          <cell r="D1416" t="str">
            <v>徳島県美馬市</v>
          </cell>
          <cell r="E1416" t="str">
            <v>ﾄｸｼﾏｹﾝ</v>
          </cell>
          <cell r="F1416" t="str">
            <v>ﾐﾏｼ</v>
          </cell>
          <cell r="G1416" t="str">
            <v>ﾄｸｼﾏｹﾝﾐﾏｼ</v>
          </cell>
        </row>
        <row r="1417">
          <cell r="A1417" t="str">
            <v>362085</v>
          </cell>
          <cell r="B1417" t="str">
            <v>徳島県</v>
          </cell>
          <cell r="C1417" t="str">
            <v>三好市</v>
          </cell>
          <cell r="D1417" t="str">
            <v>徳島県三好市</v>
          </cell>
          <cell r="E1417" t="str">
            <v>ﾄｸｼﾏｹﾝ</v>
          </cell>
          <cell r="F1417" t="str">
            <v>ﾐﾖｼｼ</v>
          </cell>
          <cell r="G1417" t="str">
            <v>ﾄｸｼﾏｹﾝﾐﾖｼｼ</v>
          </cell>
        </row>
        <row r="1418">
          <cell r="A1418" t="str">
            <v>363014</v>
          </cell>
          <cell r="B1418" t="str">
            <v>徳島県</v>
          </cell>
          <cell r="C1418" t="str">
            <v>勝浦町</v>
          </cell>
          <cell r="D1418" t="str">
            <v>徳島県勝浦町</v>
          </cell>
          <cell r="E1418" t="str">
            <v>ﾄｸｼﾏｹﾝ</v>
          </cell>
          <cell r="F1418" t="str">
            <v>ｶﾂｳﾗﾁｮｳ</v>
          </cell>
          <cell r="G1418" t="str">
            <v>ﾄｸｼﾏｹﾝｶﾂｳﾗﾁｮｳ</v>
          </cell>
        </row>
        <row r="1419">
          <cell r="A1419" t="str">
            <v>363022</v>
          </cell>
          <cell r="B1419" t="str">
            <v>徳島県</v>
          </cell>
          <cell r="C1419" t="str">
            <v>上勝町</v>
          </cell>
          <cell r="D1419" t="str">
            <v>徳島県上勝町</v>
          </cell>
          <cell r="E1419" t="str">
            <v>ﾄｸｼﾏｹﾝ</v>
          </cell>
          <cell r="F1419" t="str">
            <v>ｶﾐｶﾂﾁｮｳ</v>
          </cell>
          <cell r="G1419" t="str">
            <v>ﾄｸｼﾏｹﾝｶﾐｶﾂﾁｮｳ</v>
          </cell>
        </row>
        <row r="1420">
          <cell r="A1420" t="str">
            <v>363219</v>
          </cell>
          <cell r="B1420" t="str">
            <v>徳島県</v>
          </cell>
          <cell r="C1420" t="str">
            <v>佐那河内村</v>
          </cell>
          <cell r="D1420" t="str">
            <v>徳島県佐那河内村</v>
          </cell>
          <cell r="E1420" t="str">
            <v>ﾄｸｼﾏｹﾝ</v>
          </cell>
          <cell r="F1420" t="str">
            <v>ｻﾅｺﾞｳﾁｿﾝ</v>
          </cell>
          <cell r="G1420" t="str">
            <v>ﾄｸｼﾏｹﾝｻﾅｺﾞｳﾁｿﾝ</v>
          </cell>
        </row>
        <row r="1421">
          <cell r="A1421" t="str">
            <v>363413</v>
          </cell>
          <cell r="B1421" t="str">
            <v>徳島県</v>
          </cell>
          <cell r="C1421" t="str">
            <v>石井町</v>
          </cell>
          <cell r="D1421" t="str">
            <v>徳島県石井町</v>
          </cell>
          <cell r="E1421" t="str">
            <v>ﾄｸｼﾏｹﾝ</v>
          </cell>
          <cell r="F1421" t="str">
            <v>ｲｼｲﾁｮｳ</v>
          </cell>
          <cell r="G1421" t="str">
            <v>ﾄｸｼﾏｹﾝｲｼｲﾁｮｳ</v>
          </cell>
        </row>
        <row r="1422">
          <cell r="A1422" t="str">
            <v>363421</v>
          </cell>
          <cell r="B1422" t="str">
            <v>徳島県</v>
          </cell>
          <cell r="C1422" t="str">
            <v>神山町</v>
          </cell>
          <cell r="D1422" t="str">
            <v>徳島県神山町</v>
          </cell>
          <cell r="E1422" t="str">
            <v>ﾄｸｼﾏｹﾝ</v>
          </cell>
          <cell r="F1422" t="str">
            <v>ｶﾐﾔﾏﾁｮｳ</v>
          </cell>
          <cell r="G1422" t="str">
            <v>ﾄｸｼﾏｹﾝｶﾐﾔﾏﾁｮｳ</v>
          </cell>
        </row>
        <row r="1423">
          <cell r="A1423" t="str">
            <v>363685</v>
          </cell>
          <cell r="B1423" t="str">
            <v>徳島県</v>
          </cell>
          <cell r="C1423" t="str">
            <v>那賀町</v>
          </cell>
          <cell r="D1423" t="str">
            <v>徳島県那賀町</v>
          </cell>
          <cell r="E1423" t="str">
            <v>ﾄｸｼﾏｹﾝ</v>
          </cell>
          <cell r="F1423" t="str">
            <v>ﾅｶﾁｮｳ</v>
          </cell>
          <cell r="G1423" t="str">
            <v>ﾄｸｼﾏｹﾝﾅｶﾁｮｳ</v>
          </cell>
        </row>
        <row r="1424">
          <cell r="A1424" t="str">
            <v>363839</v>
          </cell>
          <cell r="B1424" t="str">
            <v>徳島県</v>
          </cell>
          <cell r="C1424" t="str">
            <v>牟岐町</v>
          </cell>
          <cell r="D1424" t="str">
            <v>徳島県牟岐町</v>
          </cell>
          <cell r="E1424" t="str">
            <v>ﾄｸｼﾏｹﾝ</v>
          </cell>
          <cell r="F1424" t="str">
            <v>ﾑｷﾞﾁｮｳ</v>
          </cell>
          <cell r="G1424" t="str">
            <v>ﾄｸｼﾏｹﾝﾑｷﾞﾁｮｳ</v>
          </cell>
        </row>
        <row r="1425">
          <cell r="A1425" t="str">
            <v>363871</v>
          </cell>
          <cell r="B1425" t="str">
            <v>徳島県</v>
          </cell>
          <cell r="C1425" t="str">
            <v>美波町</v>
          </cell>
          <cell r="D1425" t="str">
            <v>徳島県美波町</v>
          </cell>
          <cell r="E1425" t="str">
            <v>ﾄｸｼﾏｹﾝ</v>
          </cell>
          <cell r="F1425" t="str">
            <v>ﾐﾅﾐﾁｮｳ</v>
          </cell>
          <cell r="G1425" t="str">
            <v>ﾄｸｼﾏｹﾝﾐﾅﾐﾁｮｳ</v>
          </cell>
        </row>
        <row r="1426">
          <cell r="A1426" t="str">
            <v>363880</v>
          </cell>
          <cell r="B1426" t="str">
            <v>徳島県</v>
          </cell>
          <cell r="C1426" t="str">
            <v>海陽町</v>
          </cell>
          <cell r="D1426" t="str">
            <v>徳島県海陽町</v>
          </cell>
          <cell r="E1426" t="str">
            <v>ﾄｸｼﾏｹﾝ</v>
          </cell>
          <cell r="F1426" t="str">
            <v>ｶｲﾖｳﾁｮｳ</v>
          </cell>
          <cell r="G1426" t="str">
            <v>ﾄｸｼﾏｹﾝｶｲﾖｳﾁｮｳ</v>
          </cell>
        </row>
        <row r="1427">
          <cell r="A1427" t="str">
            <v>364011</v>
          </cell>
          <cell r="B1427" t="str">
            <v>徳島県</v>
          </cell>
          <cell r="C1427" t="str">
            <v>松茂町</v>
          </cell>
          <cell r="D1427" t="str">
            <v>徳島県松茂町</v>
          </cell>
          <cell r="E1427" t="str">
            <v>ﾄｸｼﾏｹﾝ</v>
          </cell>
          <cell r="F1427" t="str">
            <v>ﾏﾂｼｹﾞﾁｮｳ</v>
          </cell>
          <cell r="G1427" t="str">
            <v>ﾄｸｼﾏｹﾝﾏﾂｼｹﾞﾁｮｳ</v>
          </cell>
        </row>
        <row r="1428">
          <cell r="A1428" t="str">
            <v>364029</v>
          </cell>
          <cell r="B1428" t="str">
            <v>徳島県</v>
          </cell>
          <cell r="C1428" t="str">
            <v>北島町</v>
          </cell>
          <cell r="D1428" t="str">
            <v>徳島県北島町</v>
          </cell>
          <cell r="E1428" t="str">
            <v>ﾄｸｼﾏｹﾝ</v>
          </cell>
          <cell r="F1428" t="str">
            <v>ｷﾀｼﾞﾏﾁｮｳ</v>
          </cell>
          <cell r="G1428" t="str">
            <v>ﾄｸｼﾏｹﾝｷﾀｼﾞﾏﾁｮｳ</v>
          </cell>
        </row>
        <row r="1429">
          <cell r="A1429" t="str">
            <v>364037</v>
          </cell>
          <cell r="B1429" t="str">
            <v>徳島県</v>
          </cell>
          <cell r="C1429" t="str">
            <v>藍住町</v>
          </cell>
          <cell r="D1429" t="str">
            <v>徳島県藍住町</v>
          </cell>
          <cell r="E1429" t="str">
            <v>ﾄｸｼﾏｹﾝ</v>
          </cell>
          <cell r="F1429" t="str">
            <v>ｱｲｽﾞﾐﾁｮｳ</v>
          </cell>
          <cell r="G1429" t="str">
            <v>ﾄｸｼﾏｹﾝｱｲｽﾞﾐﾁｮｳ</v>
          </cell>
        </row>
        <row r="1430">
          <cell r="A1430" t="str">
            <v>364045</v>
          </cell>
          <cell r="B1430" t="str">
            <v>徳島県</v>
          </cell>
          <cell r="C1430" t="str">
            <v>板野町</v>
          </cell>
          <cell r="D1430" t="str">
            <v>徳島県板野町</v>
          </cell>
          <cell r="E1430" t="str">
            <v>ﾄｸｼﾏｹﾝ</v>
          </cell>
          <cell r="F1430" t="str">
            <v>ｲﾀﾉﾁｮｳ</v>
          </cell>
          <cell r="G1430" t="str">
            <v>ﾄｸｼﾏｹﾝｲﾀﾉﾁｮｳ</v>
          </cell>
        </row>
        <row r="1431">
          <cell r="A1431" t="str">
            <v>364053</v>
          </cell>
          <cell r="B1431" t="str">
            <v>徳島県</v>
          </cell>
          <cell r="C1431" t="str">
            <v>上板町</v>
          </cell>
          <cell r="D1431" t="str">
            <v>徳島県上板町</v>
          </cell>
          <cell r="E1431" t="str">
            <v>ﾄｸｼﾏｹﾝ</v>
          </cell>
          <cell r="F1431" t="str">
            <v>ｶﾐｲﾀﾁｮｳ</v>
          </cell>
          <cell r="G1431" t="str">
            <v>ﾄｸｼﾏｹﾝｶﾐｲﾀﾁｮｳ</v>
          </cell>
        </row>
        <row r="1432">
          <cell r="A1432" t="str">
            <v>364681</v>
          </cell>
          <cell r="B1432" t="str">
            <v>徳島県</v>
          </cell>
          <cell r="C1432" t="str">
            <v>つるぎ町</v>
          </cell>
          <cell r="D1432" t="str">
            <v>徳島県つるぎ町</v>
          </cell>
          <cell r="E1432" t="str">
            <v>ﾄｸｼﾏｹﾝ</v>
          </cell>
          <cell r="F1432" t="str">
            <v>ﾂﾙｷﾞﾁｮｳ</v>
          </cell>
          <cell r="G1432" t="str">
            <v>ﾄｸｼﾏｹﾝﾂﾙｷﾞﾁｮｳ</v>
          </cell>
        </row>
        <row r="1433">
          <cell r="A1433" t="str">
            <v>364894</v>
          </cell>
          <cell r="B1433" t="str">
            <v>徳島県</v>
          </cell>
          <cell r="C1433" t="str">
            <v>東みよし町</v>
          </cell>
          <cell r="D1433" t="str">
            <v>徳島県東みよし町</v>
          </cell>
          <cell r="E1433" t="str">
            <v>ﾄｸｼﾏｹﾝ</v>
          </cell>
          <cell r="F1433" t="str">
            <v>ﾋｶﾞｼﾐﾖｼﾁｮｳ</v>
          </cell>
          <cell r="G1433" t="str">
            <v>ﾄｸｼﾏｹﾝﾋｶﾞｼﾐﾖｼﾁｮｳ</v>
          </cell>
        </row>
        <row r="1434">
          <cell r="A1434" t="str">
            <v>370002</v>
          </cell>
          <cell r="B1434" t="str">
            <v>香川県</v>
          </cell>
          <cell r="D1434" t="str">
            <v>香川県</v>
          </cell>
          <cell r="E1434" t="str">
            <v>ｶｶﾞﾜｹﾝ</v>
          </cell>
          <cell r="G1434" t="str">
            <v>ｶｶﾞﾜｹﾝ</v>
          </cell>
        </row>
        <row r="1435">
          <cell r="A1435" t="str">
            <v>372013</v>
          </cell>
          <cell r="B1435" t="str">
            <v>香川県</v>
          </cell>
          <cell r="C1435" t="str">
            <v>高松市</v>
          </cell>
          <cell r="D1435" t="str">
            <v>香川県高松市</v>
          </cell>
          <cell r="E1435" t="str">
            <v>ｶｶﾞﾜｹﾝ</v>
          </cell>
          <cell r="F1435" t="str">
            <v>ﾀｶﾏﾂｼ</v>
          </cell>
          <cell r="G1435" t="str">
            <v>ｶｶﾞﾜｹﾝﾀｶﾏﾂｼ</v>
          </cell>
        </row>
        <row r="1436">
          <cell r="A1436" t="str">
            <v>372021</v>
          </cell>
          <cell r="B1436" t="str">
            <v>香川県</v>
          </cell>
          <cell r="C1436" t="str">
            <v>丸亀市</v>
          </cell>
          <cell r="D1436" t="str">
            <v>香川県丸亀市</v>
          </cell>
          <cell r="E1436" t="str">
            <v>ｶｶﾞﾜｹﾝ</v>
          </cell>
          <cell r="F1436" t="str">
            <v>ﾏﾙｶﾞﾒｼ</v>
          </cell>
          <cell r="G1436" t="str">
            <v>ｶｶﾞﾜｹﾝﾏﾙｶﾞﾒｼ</v>
          </cell>
        </row>
        <row r="1437">
          <cell r="A1437" t="str">
            <v>372030</v>
          </cell>
          <cell r="B1437" t="str">
            <v>香川県</v>
          </cell>
          <cell r="C1437" t="str">
            <v>坂出市</v>
          </cell>
          <cell r="D1437" t="str">
            <v>香川県坂出市</v>
          </cell>
          <cell r="E1437" t="str">
            <v>ｶｶﾞﾜｹﾝ</v>
          </cell>
          <cell r="F1437" t="str">
            <v>ｻｶｲﾃﾞｼ</v>
          </cell>
          <cell r="G1437" t="str">
            <v>ｶｶﾞﾜｹﾝｻｶｲﾃﾞｼ</v>
          </cell>
        </row>
        <row r="1438">
          <cell r="A1438" t="str">
            <v>372048</v>
          </cell>
          <cell r="B1438" t="str">
            <v>香川県</v>
          </cell>
          <cell r="C1438" t="str">
            <v>善通寺市</v>
          </cell>
          <cell r="D1438" t="str">
            <v>香川県善通寺市</v>
          </cell>
          <cell r="E1438" t="str">
            <v>ｶｶﾞﾜｹﾝ</v>
          </cell>
          <cell r="F1438" t="str">
            <v>ｾﾞﾝﾂｳｼﾞｼ</v>
          </cell>
          <cell r="G1438" t="str">
            <v>ｶｶﾞﾜｹﾝｾﾞﾝﾂｳｼﾞｼ</v>
          </cell>
        </row>
        <row r="1439">
          <cell r="A1439" t="str">
            <v>372056</v>
          </cell>
          <cell r="B1439" t="str">
            <v>香川県</v>
          </cell>
          <cell r="C1439" t="str">
            <v>観音寺市</v>
          </cell>
          <cell r="D1439" t="str">
            <v>香川県観音寺市</v>
          </cell>
          <cell r="E1439" t="str">
            <v>ｶｶﾞﾜｹﾝ</v>
          </cell>
          <cell r="F1439" t="str">
            <v>ｶﾝｵﾝｼﾞｼ</v>
          </cell>
          <cell r="G1439" t="str">
            <v>ｶｶﾞﾜｹﾝｶﾝｵﾝｼﾞｼ</v>
          </cell>
        </row>
        <row r="1440">
          <cell r="A1440" t="str">
            <v>372064</v>
          </cell>
          <cell r="B1440" t="str">
            <v>香川県</v>
          </cell>
          <cell r="C1440" t="str">
            <v>さぬき市</v>
          </cell>
          <cell r="D1440" t="str">
            <v>香川県さぬき市</v>
          </cell>
          <cell r="E1440" t="str">
            <v>ｶｶﾞﾜｹﾝ</v>
          </cell>
          <cell r="F1440" t="str">
            <v>ｻﾇｷｼ</v>
          </cell>
          <cell r="G1440" t="str">
            <v>ｶｶﾞﾜｹﾝｻﾇｷｼ</v>
          </cell>
        </row>
        <row r="1441">
          <cell r="A1441" t="str">
            <v>372072</v>
          </cell>
          <cell r="B1441" t="str">
            <v>香川県</v>
          </cell>
          <cell r="C1441" t="str">
            <v>東かがわ市</v>
          </cell>
          <cell r="D1441" t="str">
            <v>香川県東かがわ市</v>
          </cell>
          <cell r="E1441" t="str">
            <v>ｶｶﾞﾜｹﾝ</v>
          </cell>
          <cell r="F1441" t="str">
            <v>ﾋｶﾞｼｶｶﾞﾜｼ</v>
          </cell>
          <cell r="G1441" t="str">
            <v>ｶｶﾞﾜｹﾝﾋｶﾞｼｶｶﾞﾜｼ</v>
          </cell>
        </row>
        <row r="1442">
          <cell r="A1442" t="str">
            <v>372081</v>
          </cell>
          <cell r="B1442" t="str">
            <v>香川県</v>
          </cell>
          <cell r="C1442" t="str">
            <v>三豊市</v>
          </cell>
          <cell r="D1442" t="str">
            <v>香川県三豊市</v>
          </cell>
          <cell r="E1442" t="str">
            <v>ｶｶﾞﾜｹﾝ</v>
          </cell>
          <cell r="F1442" t="str">
            <v>ﾐﾄﾖｼ</v>
          </cell>
          <cell r="G1442" t="str">
            <v>ｶｶﾞﾜｹﾝﾐﾄﾖｼ</v>
          </cell>
        </row>
        <row r="1443">
          <cell r="A1443" t="str">
            <v>373222</v>
          </cell>
          <cell r="B1443" t="str">
            <v>香川県</v>
          </cell>
          <cell r="C1443" t="str">
            <v>土庄町</v>
          </cell>
          <cell r="D1443" t="str">
            <v>香川県土庄町</v>
          </cell>
          <cell r="E1443" t="str">
            <v>ｶｶﾞﾜｹﾝ</v>
          </cell>
          <cell r="F1443" t="str">
            <v>ﾄﾉｼｮｳﾁｮｳ</v>
          </cell>
          <cell r="G1443" t="str">
            <v>ｶｶﾞﾜｹﾝﾄﾉｼｮｳﾁｮｳ</v>
          </cell>
        </row>
        <row r="1444">
          <cell r="A1444" t="str">
            <v>373249</v>
          </cell>
          <cell r="B1444" t="str">
            <v>香川県</v>
          </cell>
          <cell r="C1444" t="str">
            <v>小豆島町</v>
          </cell>
          <cell r="D1444" t="str">
            <v>香川県小豆島町</v>
          </cell>
          <cell r="E1444" t="str">
            <v>ｶｶﾞﾜｹﾝ</v>
          </cell>
          <cell r="F1444" t="str">
            <v>ｼｮｳﾄﾞｼﾏﾁｮｳ</v>
          </cell>
          <cell r="G1444" t="str">
            <v>ｶｶﾞﾜｹﾝｼｮｳﾄﾞｼﾏﾁｮｳ</v>
          </cell>
        </row>
        <row r="1445">
          <cell r="A1445" t="str">
            <v>373419</v>
          </cell>
          <cell r="B1445" t="str">
            <v>香川県</v>
          </cell>
          <cell r="C1445" t="str">
            <v>三木町</v>
          </cell>
          <cell r="D1445" t="str">
            <v>香川県三木町</v>
          </cell>
          <cell r="E1445" t="str">
            <v>ｶｶﾞﾜｹﾝ</v>
          </cell>
          <cell r="F1445" t="str">
            <v>ﾐｷﾁｮｳ</v>
          </cell>
          <cell r="G1445" t="str">
            <v>ｶｶﾞﾜｹﾝﾐｷﾁｮｳ</v>
          </cell>
        </row>
        <row r="1446">
          <cell r="A1446" t="str">
            <v>373648</v>
          </cell>
          <cell r="B1446" t="str">
            <v>香川県</v>
          </cell>
          <cell r="C1446" t="str">
            <v>直島町</v>
          </cell>
          <cell r="D1446" t="str">
            <v>香川県直島町</v>
          </cell>
          <cell r="E1446" t="str">
            <v>ｶｶﾞﾜｹﾝ</v>
          </cell>
          <cell r="F1446" t="str">
            <v>ﾅｵｼﾏﾁｮｳ</v>
          </cell>
          <cell r="G1446" t="str">
            <v>ｶｶﾞﾜｹﾝﾅｵｼﾏﾁｮｳ</v>
          </cell>
        </row>
        <row r="1447">
          <cell r="A1447" t="str">
            <v>373869</v>
          </cell>
          <cell r="B1447" t="str">
            <v>香川県</v>
          </cell>
          <cell r="C1447" t="str">
            <v>宇多津町</v>
          </cell>
          <cell r="D1447" t="str">
            <v>香川県宇多津町</v>
          </cell>
          <cell r="E1447" t="str">
            <v>ｶｶﾞﾜｹﾝ</v>
          </cell>
          <cell r="F1447" t="str">
            <v>ｳﾀﾂﾞﾁｮｳ</v>
          </cell>
          <cell r="G1447" t="str">
            <v>ｶｶﾞﾜｹﾝｳﾀﾂﾞﾁｮｳ</v>
          </cell>
        </row>
        <row r="1448">
          <cell r="A1448" t="str">
            <v>373877</v>
          </cell>
          <cell r="B1448" t="str">
            <v>香川県</v>
          </cell>
          <cell r="C1448" t="str">
            <v>綾川町</v>
          </cell>
          <cell r="D1448" t="str">
            <v>香川県綾川町</v>
          </cell>
          <cell r="E1448" t="str">
            <v>ｶｶﾞﾜｹﾝ</v>
          </cell>
          <cell r="F1448" t="str">
            <v>ｱﾔｶﾞﾜﾁｮｳ</v>
          </cell>
          <cell r="G1448" t="str">
            <v>ｶｶﾞﾜｹﾝｱﾔｶﾞﾜﾁｮｳ</v>
          </cell>
        </row>
        <row r="1449">
          <cell r="A1449" t="str">
            <v>374032</v>
          </cell>
          <cell r="B1449" t="str">
            <v>香川県</v>
          </cell>
          <cell r="C1449" t="str">
            <v>琴平町</v>
          </cell>
          <cell r="D1449" t="str">
            <v>香川県琴平町</v>
          </cell>
          <cell r="E1449" t="str">
            <v>ｶｶﾞﾜｹﾝ</v>
          </cell>
          <cell r="F1449" t="str">
            <v>ｺﾄﾋﾗﾁｮｳ</v>
          </cell>
          <cell r="G1449" t="str">
            <v>ｶｶﾞﾜｹﾝｺﾄﾋﾗﾁｮｳ</v>
          </cell>
        </row>
        <row r="1450">
          <cell r="A1450" t="str">
            <v>374041</v>
          </cell>
          <cell r="B1450" t="str">
            <v>香川県</v>
          </cell>
          <cell r="C1450" t="str">
            <v>多度津町</v>
          </cell>
          <cell r="D1450" t="str">
            <v>香川県多度津町</v>
          </cell>
          <cell r="E1450" t="str">
            <v>ｶｶﾞﾜｹﾝ</v>
          </cell>
          <cell r="F1450" t="str">
            <v>ﾀﾄﾞﾂﾁｮｳ</v>
          </cell>
          <cell r="G1450" t="str">
            <v>ｶｶﾞﾜｹﾝﾀﾄﾞﾂﾁｮｳ</v>
          </cell>
        </row>
        <row r="1451">
          <cell r="A1451" t="str">
            <v>374067</v>
          </cell>
          <cell r="B1451" t="str">
            <v>香川県</v>
          </cell>
          <cell r="C1451" t="str">
            <v>まんのう町</v>
          </cell>
          <cell r="D1451" t="str">
            <v>香川県まんのう町</v>
          </cell>
          <cell r="E1451" t="str">
            <v>ｶｶﾞﾜｹﾝ</v>
          </cell>
          <cell r="F1451" t="str">
            <v>ﾏﾝﾉｳﾁｮｳ</v>
          </cell>
          <cell r="G1451" t="str">
            <v>ｶｶﾞﾜｹﾝﾏﾝﾉｳﾁｮｳ</v>
          </cell>
        </row>
        <row r="1452">
          <cell r="A1452" t="str">
            <v>380008</v>
          </cell>
          <cell r="B1452" t="str">
            <v>愛媛県</v>
          </cell>
          <cell r="D1452" t="str">
            <v>愛媛県</v>
          </cell>
          <cell r="E1452" t="str">
            <v>ｴﾋﾒｹﾝ</v>
          </cell>
          <cell r="G1452" t="str">
            <v>ｴﾋﾒｹﾝ</v>
          </cell>
        </row>
        <row r="1453">
          <cell r="A1453" t="str">
            <v>382019</v>
          </cell>
          <cell r="B1453" t="str">
            <v>愛媛県</v>
          </cell>
          <cell r="C1453" t="str">
            <v>松山市</v>
          </cell>
          <cell r="D1453" t="str">
            <v>愛媛県松山市</v>
          </cell>
          <cell r="E1453" t="str">
            <v>ｴﾋﾒｹﾝ</v>
          </cell>
          <cell r="F1453" t="str">
            <v>ﾏﾂﾔﾏｼ</v>
          </cell>
          <cell r="G1453" t="str">
            <v>ｴﾋﾒｹﾝﾏﾂﾔﾏｼ</v>
          </cell>
        </row>
        <row r="1454">
          <cell r="A1454" t="str">
            <v>382027</v>
          </cell>
          <cell r="B1454" t="str">
            <v>愛媛県</v>
          </cell>
          <cell r="C1454" t="str">
            <v>今治市</v>
          </cell>
          <cell r="D1454" t="str">
            <v>愛媛県今治市</v>
          </cell>
          <cell r="E1454" t="str">
            <v>ｴﾋﾒｹﾝ</v>
          </cell>
          <cell r="F1454" t="str">
            <v>ｲﾏﾊﾞﾘｼ</v>
          </cell>
          <cell r="G1454" t="str">
            <v>ｴﾋﾒｹﾝｲﾏﾊﾞﾘｼ</v>
          </cell>
        </row>
        <row r="1455">
          <cell r="A1455" t="str">
            <v>382035</v>
          </cell>
          <cell r="B1455" t="str">
            <v>愛媛県</v>
          </cell>
          <cell r="C1455" t="str">
            <v>宇和島市</v>
          </cell>
          <cell r="D1455" t="str">
            <v>愛媛県宇和島市</v>
          </cell>
          <cell r="E1455" t="str">
            <v>ｴﾋﾒｹﾝ</v>
          </cell>
          <cell r="F1455" t="str">
            <v>ｳﾜｼﾞﾏｼ</v>
          </cell>
          <cell r="G1455" t="str">
            <v>ｴﾋﾒｹﾝｳﾜｼﾞﾏｼ</v>
          </cell>
        </row>
        <row r="1456">
          <cell r="A1456" t="str">
            <v>382043</v>
          </cell>
          <cell r="B1456" t="str">
            <v>愛媛県</v>
          </cell>
          <cell r="C1456" t="str">
            <v>八幡浜市</v>
          </cell>
          <cell r="D1456" t="str">
            <v>愛媛県八幡浜市</v>
          </cell>
          <cell r="E1456" t="str">
            <v>ｴﾋﾒｹﾝ</v>
          </cell>
          <cell r="F1456" t="str">
            <v>ﾔﾜﾀﾊﾏｼ</v>
          </cell>
          <cell r="G1456" t="str">
            <v>ｴﾋﾒｹﾝﾔﾜﾀﾊﾏｼ</v>
          </cell>
        </row>
        <row r="1457">
          <cell r="A1457" t="str">
            <v>382051</v>
          </cell>
          <cell r="B1457" t="str">
            <v>愛媛県</v>
          </cell>
          <cell r="C1457" t="str">
            <v>新居浜市</v>
          </cell>
          <cell r="D1457" t="str">
            <v>愛媛県新居浜市</v>
          </cell>
          <cell r="E1457" t="str">
            <v>ｴﾋﾒｹﾝ</v>
          </cell>
          <cell r="F1457" t="str">
            <v>ﾆｲﾊﾏｼ</v>
          </cell>
          <cell r="G1457" t="str">
            <v>ｴﾋﾒｹﾝﾆｲﾊﾏｼ</v>
          </cell>
        </row>
        <row r="1458">
          <cell r="A1458" t="str">
            <v>382060</v>
          </cell>
          <cell r="B1458" t="str">
            <v>愛媛県</v>
          </cell>
          <cell r="C1458" t="str">
            <v>西条市</v>
          </cell>
          <cell r="D1458" t="str">
            <v>愛媛県西条市</v>
          </cell>
          <cell r="E1458" t="str">
            <v>ｴﾋﾒｹﾝ</v>
          </cell>
          <cell r="F1458" t="str">
            <v>ｻｲｼﾞｮｳｼ</v>
          </cell>
          <cell r="G1458" t="str">
            <v>ｴﾋﾒｹﾝｻｲｼﾞｮｳｼ</v>
          </cell>
        </row>
        <row r="1459">
          <cell r="A1459" t="str">
            <v>382078</v>
          </cell>
          <cell r="B1459" t="str">
            <v>愛媛県</v>
          </cell>
          <cell r="C1459" t="str">
            <v>大洲市</v>
          </cell>
          <cell r="D1459" t="str">
            <v>愛媛県大洲市</v>
          </cell>
          <cell r="E1459" t="str">
            <v>ｴﾋﾒｹﾝ</v>
          </cell>
          <cell r="F1459" t="str">
            <v>ｵｵｽﾞｼ</v>
          </cell>
          <cell r="G1459" t="str">
            <v>ｴﾋﾒｹﾝｵｵｽﾞｼ</v>
          </cell>
        </row>
        <row r="1460">
          <cell r="A1460" t="str">
            <v>382108</v>
          </cell>
          <cell r="B1460" t="str">
            <v>愛媛県</v>
          </cell>
          <cell r="C1460" t="str">
            <v>伊予市</v>
          </cell>
          <cell r="D1460" t="str">
            <v>愛媛県伊予市</v>
          </cell>
          <cell r="E1460" t="str">
            <v>ｴﾋﾒｹﾝ</v>
          </cell>
          <cell r="F1460" t="str">
            <v>ｲﾖｼ</v>
          </cell>
          <cell r="G1460" t="str">
            <v>ｴﾋﾒｹﾝｲﾖｼ</v>
          </cell>
        </row>
        <row r="1461">
          <cell r="A1461" t="str">
            <v>382132</v>
          </cell>
          <cell r="B1461" t="str">
            <v>愛媛県</v>
          </cell>
          <cell r="C1461" t="str">
            <v>四国中央市</v>
          </cell>
          <cell r="D1461" t="str">
            <v>愛媛県四国中央市</v>
          </cell>
          <cell r="E1461" t="str">
            <v>ｴﾋﾒｹﾝ</v>
          </cell>
          <cell r="F1461" t="str">
            <v>ｼｺｸﾁｭｳｵｳｼ</v>
          </cell>
          <cell r="G1461" t="str">
            <v>ｴﾋﾒｹﾝｼｺｸﾁｭｳｵｳｼ</v>
          </cell>
        </row>
        <row r="1462">
          <cell r="A1462" t="str">
            <v>382141</v>
          </cell>
          <cell r="B1462" t="str">
            <v>愛媛県</v>
          </cell>
          <cell r="C1462" t="str">
            <v>西予市</v>
          </cell>
          <cell r="D1462" t="str">
            <v>愛媛県西予市</v>
          </cell>
          <cell r="E1462" t="str">
            <v>ｴﾋﾒｹﾝ</v>
          </cell>
          <cell r="F1462" t="str">
            <v>ｾｲﾖｼ</v>
          </cell>
          <cell r="G1462" t="str">
            <v>ｴﾋﾒｹﾝｾｲﾖｼ</v>
          </cell>
        </row>
        <row r="1463">
          <cell r="A1463" t="str">
            <v>382159</v>
          </cell>
          <cell r="B1463" t="str">
            <v>愛媛県</v>
          </cell>
          <cell r="C1463" t="str">
            <v>東温市</v>
          </cell>
          <cell r="D1463" t="str">
            <v>愛媛県東温市</v>
          </cell>
          <cell r="E1463" t="str">
            <v>ｴﾋﾒｹﾝ</v>
          </cell>
          <cell r="F1463" t="str">
            <v>ﾄｳｵﾝｼ</v>
          </cell>
          <cell r="G1463" t="str">
            <v>ｴﾋﾒｹﾝﾄｳｵﾝｼ</v>
          </cell>
        </row>
        <row r="1464">
          <cell r="A1464" t="str">
            <v>383562</v>
          </cell>
          <cell r="B1464" t="str">
            <v>愛媛県</v>
          </cell>
          <cell r="C1464" t="str">
            <v>上島町</v>
          </cell>
          <cell r="D1464" t="str">
            <v>愛媛県上島町</v>
          </cell>
          <cell r="E1464" t="str">
            <v>ｴﾋﾒｹﾝ</v>
          </cell>
          <cell r="F1464" t="str">
            <v>ｶﾐｼﾞﾏﾁｮｳ</v>
          </cell>
          <cell r="G1464" t="str">
            <v>ｴﾋﾒｹﾝｶﾐｼﾞﾏﾁｮｳ</v>
          </cell>
        </row>
        <row r="1465">
          <cell r="A1465" t="str">
            <v>383864</v>
          </cell>
          <cell r="B1465" t="str">
            <v>愛媛県</v>
          </cell>
          <cell r="C1465" t="str">
            <v>久万高原町</v>
          </cell>
          <cell r="D1465" t="str">
            <v>愛媛県久万高原町</v>
          </cell>
          <cell r="E1465" t="str">
            <v>ｴﾋﾒｹﾝ</v>
          </cell>
          <cell r="F1465" t="str">
            <v>ｸﾏｺｳｹﾞﾝﾁｮｳ</v>
          </cell>
          <cell r="G1465" t="str">
            <v>ｴﾋﾒｹﾝｸﾏｺｳｹﾞﾝﾁｮｳ</v>
          </cell>
        </row>
        <row r="1466">
          <cell r="A1466" t="str">
            <v>384011</v>
          </cell>
          <cell r="B1466" t="str">
            <v>愛媛県</v>
          </cell>
          <cell r="C1466" t="str">
            <v>松前町</v>
          </cell>
          <cell r="D1466" t="str">
            <v>愛媛県松前町</v>
          </cell>
          <cell r="E1466" t="str">
            <v>ｴﾋﾒｹﾝ</v>
          </cell>
          <cell r="F1466" t="str">
            <v>ﾏｻｷﾁｮｳ</v>
          </cell>
          <cell r="G1466" t="str">
            <v>ｴﾋﾒｹﾝﾏｻｷﾁｮｳ</v>
          </cell>
        </row>
        <row r="1467">
          <cell r="A1467" t="str">
            <v>384020</v>
          </cell>
          <cell r="B1467" t="str">
            <v>愛媛県</v>
          </cell>
          <cell r="C1467" t="str">
            <v>砥部町</v>
          </cell>
          <cell r="D1467" t="str">
            <v>愛媛県砥部町</v>
          </cell>
          <cell r="E1467" t="str">
            <v>ｴﾋﾒｹﾝ</v>
          </cell>
          <cell r="F1467" t="str">
            <v>ﾄﾍﾞﾁｮｳ</v>
          </cell>
          <cell r="G1467" t="str">
            <v>ｴﾋﾒｹﾝﾄﾍﾞﾁｮｳ</v>
          </cell>
        </row>
        <row r="1468">
          <cell r="A1468" t="str">
            <v>384224</v>
          </cell>
          <cell r="B1468" t="str">
            <v>愛媛県</v>
          </cell>
          <cell r="C1468" t="str">
            <v>内子町</v>
          </cell>
          <cell r="D1468" t="str">
            <v>愛媛県内子町</v>
          </cell>
          <cell r="E1468" t="str">
            <v>ｴﾋﾒｹﾝ</v>
          </cell>
          <cell r="F1468" t="str">
            <v>ｳﾁｺﾁｮｳ</v>
          </cell>
          <cell r="G1468" t="str">
            <v>ｴﾋﾒｹﾝｳﾁｺﾁｮｳ</v>
          </cell>
        </row>
        <row r="1469">
          <cell r="A1469" t="str">
            <v>384429</v>
          </cell>
          <cell r="B1469" t="str">
            <v>愛媛県</v>
          </cell>
          <cell r="C1469" t="str">
            <v>伊方町</v>
          </cell>
          <cell r="D1469" t="str">
            <v>愛媛県伊方町</v>
          </cell>
          <cell r="E1469" t="str">
            <v>ｴﾋﾒｹﾝ</v>
          </cell>
          <cell r="F1469" t="str">
            <v>ｲｶﾀﾁｮｳ</v>
          </cell>
          <cell r="G1469" t="str">
            <v>ｴﾋﾒｹﾝｲｶﾀﾁｮｳ</v>
          </cell>
        </row>
        <row r="1470">
          <cell r="A1470" t="str">
            <v>384844</v>
          </cell>
          <cell r="B1470" t="str">
            <v>愛媛県</v>
          </cell>
          <cell r="C1470" t="str">
            <v>松野町</v>
          </cell>
          <cell r="D1470" t="str">
            <v>愛媛県松野町</v>
          </cell>
          <cell r="E1470" t="str">
            <v>ｴﾋﾒｹﾝ</v>
          </cell>
          <cell r="F1470" t="str">
            <v>ﾏﾂﾉﾁｮｳ</v>
          </cell>
          <cell r="G1470" t="str">
            <v>ｴﾋﾒｹﾝﾏﾂﾉﾁｮｳ</v>
          </cell>
        </row>
        <row r="1471">
          <cell r="A1471" t="str">
            <v>384887</v>
          </cell>
          <cell r="B1471" t="str">
            <v>愛媛県</v>
          </cell>
          <cell r="C1471" t="str">
            <v>鬼北町</v>
          </cell>
          <cell r="D1471" t="str">
            <v>愛媛県鬼北町</v>
          </cell>
          <cell r="E1471" t="str">
            <v>ｴﾋﾒｹﾝ</v>
          </cell>
          <cell r="F1471" t="str">
            <v>ｷﾎｸﾁｮｳ</v>
          </cell>
          <cell r="G1471" t="str">
            <v>ｴﾋﾒｹﾝｷﾎｸﾁｮｳ</v>
          </cell>
        </row>
        <row r="1472">
          <cell r="A1472" t="str">
            <v>385069</v>
          </cell>
          <cell r="B1472" t="str">
            <v>愛媛県</v>
          </cell>
          <cell r="C1472" t="str">
            <v>愛南町</v>
          </cell>
          <cell r="D1472" t="str">
            <v>愛媛県愛南町</v>
          </cell>
          <cell r="E1472" t="str">
            <v>ｴﾋﾒｹﾝ</v>
          </cell>
          <cell r="F1472" t="str">
            <v>ｱｲﾅﾝﾁｮｳ</v>
          </cell>
          <cell r="G1472" t="str">
            <v>ｴﾋﾒｹﾝｱｲﾅﾝﾁｮｳ</v>
          </cell>
        </row>
        <row r="1473">
          <cell r="A1473" t="str">
            <v>390003</v>
          </cell>
          <cell r="B1473" t="str">
            <v>高知県</v>
          </cell>
          <cell r="D1473" t="str">
            <v>高知県</v>
          </cell>
          <cell r="E1473" t="str">
            <v>ｺｳﾁｹﾝ</v>
          </cell>
          <cell r="G1473" t="str">
            <v>ｺｳﾁｹﾝ</v>
          </cell>
        </row>
        <row r="1474">
          <cell r="A1474" t="str">
            <v>392014</v>
          </cell>
          <cell r="B1474" t="str">
            <v>高知県</v>
          </cell>
          <cell r="C1474" t="str">
            <v>高知市</v>
          </cell>
          <cell r="D1474" t="str">
            <v>高知県高知市</v>
          </cell>
          <cell r="E1474" t="str">
            <v>ｺｳﾁｹﾝ</v>
          </cell>
          <cell r="F1474" t="str">
            <v>ｺｳﾁｼ</v>
          </cell>
          <cell r="G1474" t="str">
            <v>ｺｳﾁｹﾝｺｳﾁｼ</v>
          </cell>
        </row>
        <row r="1475">
          <cell r="A1475" t="str">
            <v>392022</v>
          </cell>
          <cell r="B1475" t="str">
            <v>高知県</v>
          </cell>
          <cell r="C1475" t="str">
            <v>室戸市</v>
          </cell>
          <cell r="D1475" t="str">
            <v>高知県室戸市</v>
          </cell>
          <cell r="E1475" t="str">
            <v>ｺｳﾁｹﾝ</v>
          </cell>
          <cell r="F1475" t="str">
            <v>ﾑﾛﾄｼ</v>
          </cell>
          <cell r="G1475" t="str">
            <v>ｺｳﾁｹﾝﾑﾛﾄｼ</v>
          </cell>
        </row>
        <row r="1476">
          <cell r="A1476" t="str">
            <v>392031</v>
          </cell>
          <cell r="B1476" t="str">
            <v>高知県</v>
          </cell>
          <cell r="C1476" t="str">
            <v>安芸市</v>
          </cell>
          <cell r="D1476" t="str">
            <v>高知県安芸市</v>
          </cell>
          <cell r="E1476" t="str">
            <v>ｺｳﾁｹﾝ</v>
          </cell>
          <cell r="F1476" t="str">
            <v>ｱｷｼ</v>
          </cell>
          <cell r="G1476" t="str">
            <v>ｺｳﾁｹﾝｱｷｼ</v>
          </cell>
        </row>
        <row r="1477">
          <cell r="A1477" t="str">
            <v>392049</v>
          </cell>
          <cell r="B1477" t="str">
            <v>高知県</v>
          </cell>
          <cell r="C1477" t="str">
            <v>南国市</v>
          </cell>
          <cell r="D1477" t="str">
            <v>高知県南国市</v>
          </cell>
          <cell r="E1477" t="str">
            <v>ｺｳﾁｹﾝ</v>
          </cell>
          <cell r="F1477" t="str">
            <v>ﾅﾝｺｸｼ</v>
          </cell>
          <cell r="G1477" t="str">
            <v>ｺｳﾁｹﾝﾅﾝｺｸｼ</v>
          </cell>
        </row>
        <row r="1478">
          <cell r="A1478" t="str">
            <v>392057</v>
          </cell>
          <cell r="B1478" t="str">
            <v>高知県</v>
          </cell>
          <cell r="C1478" t="str">
            <v>土佐市</v>
          </cell>
          <cell r="D1478" t="str">
            <v>高知県土佐市</v>
          </cell>
          <cell r="E1478" t="str">
            <v>ｺｳﾁｹﾝ</v>
          </cell>
          <cell r="F1478" t="str">
            <v>ﾄｻｼ</v>
          </cell>
          <cell r="G1478" t="str">
            <v>ｺｳﾁｹﾝﾄｻｼ</v>
          </cell>
        </row>
        <row r="1479">
          <cell r="A1479" t="str">
            <v>392065</v>
          </cell>
          <cell r="B1479" t="str">
            <v>高知県</v>
          </cell>
          <cell r="C1479" t="str">
            <v>須崎市</v>
          </cell>
          <cell r="D1479" t="str">
            <v>高知県須崎市</v>
          </cell>
          <cell r="E1479" t="str">
            <v>ｺｳﾁｹﾝ</v>
          </cell>
          <cell r="F1479" t="str">
            <v>ｽｻｷｼ</v>
          </cell>
          <cell r="G1479" t="str">
            <v>ｺｳﾁｹﾝｽｻｷｼ</v>
          </cell>
        </row>
        <row r="1480">
          <cell r="A1480" t="str">
            <v>392081</v>
          </cell>
          <cell r="B1480" t="str">
            <v>高知県</v>
          </cell>
          <cell r="C1480" t="str">
            <v>宿毛市</v>
          </cell>
          <cell r="D1480" t="str">
            <v>高知県宿毛市</v>
          </cell>
          <cell r="E1480" t="str">
            <v>ｺｳﾁｹﾝ</v>
          </cell>
          <cell r="F1480" t="str">
            <v>ｽｸﾓｼ</v>
          </cell>
          <cell r="G1480" t="str">
            <v>ｺｳﾁｹﾝｽｸﾓｼ</v>
          </cell>
        </row>
        <row r="1481">
          <cell r="A1481" t="str">
            <v>392090</v>
          </cell>
          <cell r="B1481" t="str">
            <v>高知県</v>
          </cell>
          <cell r="C1481" t="str">
            <v>土佐清水市</v>
          </cell>
          <cell r="D1481" t="str">
            <v>高知県土佐清水市</v>
          </cell>
          <cell r="E1481" t="str">
            <v>ｺｳﾁｹﾝ</v>
          </cell>
          <cell r="F1481" t="str">
            <v>ﾄｻｼﾐｽﾞｼ</v>
          </cell>
          <cell r="G1481" t="str">
            <v>ｺｳﾁｹﾝﾄｻｼﾐｽﾞｼ</v>
          </cell>
        </row>
        <row r="1482">
          <cell r="A1482" t="str">
            <v>392103</v>
          </cell>
          <cell r="B1482" t="str">
            <v>高知県</v>
          </cell>
          <cell r="C1482" t="str">
            <v>四万十市</v>
          </cell>
          <cell r="D1482" t="str">
            <v>高知県四万十市</v>
          </cell>
          <cell r="E1482" t="str">
            <v>ｺｳﾁｹﾝ</v>
          </cell>
          <cell r="F1482" t="str">
            <v>ｼﾏﾝﾄｼ</v>
          </cell>
          <cell r="G1482" t="str">
            <v>ｺｳﾁｹﾝｼﾏﾝﾄｼ</v>
          </cell>
        </row>
        <row r="1483">
          <cell r="A1483" t="str">
            <v>392111</v>
          </cell>
          <cell r="B1483" t="str">
            <v>高知県</v>
          </cell>
          <cell r="C1483" t="str">
            <v>香南市</v>
          </cell>
          <cell r="D1483" t="str">
            <v>高知県香南市</v>
          </cell>
          <cell r="E1483" t="str">
            <v>ｺｳﾁｹﾝ</v>
          </cell>
          <cell r="F1483" t="str">
            <v>ｺｳﾅﾝｼ</v>
          </cell>
          <cell r="G1483" t="str">
            <v>ｺｳﾁｹﾝｺｳﾅﾝｼ</v>
          </cell>
        </row>
        <row r="1484">
          <cell r="A1484" t="str">
            <v>392120</v>
          </cell>
          <cell r="B1484" t="str">
            <v>高知県</v>
          </cell>
          <cell r="C1484" t="str">
            <v>香美市</v>
          </cell>
          <cell r="D1484" t="str">
            <v>高知県香美市</v>
          </cell>
          <cell r="E1484" t="str">
            <v>ｺｳﾁｹﾝ</v>
          </cell>
          <cell r="F1484" t="str">
            <v>ｶﾐｼ</v>
          </cell>
          <cell r="G1484" t="str">
            <v>ｺｳﾁｹﾝｶﾐｼ</v>
          </cell>
        </row>
        <row r="1485">
          <cell r="A1485" t="str">
            <v>393011</v>
          </cell>
          <cell r="B1485" t="str">
            <v>高知県</v>
          </cell>
          <cell r="C1485" t="str">
            <v>東洋町</v>
          </cell>
          <cell r="D1485" t="str">
            <v>高知県東洋町</v>
          </cell>
          <cell r="E1485" t="str">
            <v>ｺｳﾁｹﾝ</v>
          </cell>
          <cell r="F1485" t="str">
            <v>ﾄｳﾖｳﾁｮｳ</v>
          </cell>
          <cell r="G1485" t="str">
            <v>ｺｳﾁｹﾝﾄｳﾖｳﾁｮｳ</v>
          </cell>
        </row>
        <row r="1486">
          <cell r="A1486" t="str">
            <v>393029</v>
          </cell>
          <cell r="B1486" t="str">
            <v>高知県</v>
          </cell>
          <cell r="C1486" t="str">
            <v>奈半利町</v>
          </cell>
          <cell r="D1486" t="str">
            <v>高知県奈半利町</v>
          </cell>
          <cell r="E1486" t="str">
            <v>ｺｳﾁｹﾝ</v>
          </cell>
          <cell r="F1486" t="str">
            <v>ﾅﾊﾘﾁｮｳ</v>
          </cell>
          <cell r="G1486" t="str">
            <v>ｺｳﾁｹﾝﾅﾊﾘﾁｮｳ</v>
          </cell>
        </row>
        <row r="1487">
          <cell r="A1487" t="str">
            <v>393037</v>
          </cell>
          <cell r="B1487" t="str">
            <v>高知県</v>
          </cell>
          <cell r="C1487" t="str">
            <v>田野町</v>
          </cell>
          <cell r="D1487" t="str">
            <v>高知県田野町</v>
          </cell>
          <cell r="E1487" t="str">
            <v>ｺｳﾁｹﾝ</v>
          </cell>
          <cell r="F1487" t="str">
            <v>ﾀﾉﾁｮｳ</v>
          </cell>
          <cell r="G1487" t="str">
            <v>ｺｳﾁｹﾝﾀﾉﾁｮｳ</v>
          </cell>
        </row>
        <row r="1488">
          <cell r="A1488" t="str">
            <v>393045</v>
          </cell>
          <cell r="B1488" t="str">
            <v>高知県</v>
          </cell>
          <cell r="C1488" t="str">
            <v>安田町</v>
          </cell>
          <cell r="D1488" t="str">
            <v>高知県安田町</v>
          </cell>
          <cell r="E1488" t="str">
            <v>ｺｳﾁｹﾝ</v>
          </cell>
          <cell r="F1488" t="str">
            <v>ﾔｽﾀﾞﾁｮｳ</v>
          </cell>
          <cell r="G1488" t="str">
            <v>ｺｳﾁｹﾝﾔｽﾀﾞﾁｮｳ</v>
          </cell>
        </row>
        <row r="1489">
          <cell r="A1489" t="str">
            <v>393053</v>
          </cell>
          <cell r="B1489" t="str">
            <v>高知県</v>
          </cell>
          <cell r="C1489" t="str">
            <v>北川村</v>
          </cell>
          <cell r="D1489" t="str">
            <v>高知県北川村</v>
          </cell>
          <cell r="E1489" t="str">
            <v>ｺｳﾁｹﾝ</v>
          </cell>
          <cell r="F1489" t="str">
            <v>ｷﾀｶﾞﾜﾑﾗ</v>
          </cell>
          <cell r="G1489" t="str">
            <v>ｺｳﾁｹﾝｷﾀｶﾞﾜﾑﾗ</v>
          </cell>
        </row>
        <row r="1490">
          <cell r="A1490" t="str">
            <v>393061</v>
          </cell>
          <cell r="B1490" t="str">
            <v>高知県</v>
          </cell>
          <cell r="C1490" t="str">
            <v>馬路村</v>
          </cell>
          <cell r="D1490" t="str">
            <v>高知県馬路村</v>
          </cell>
          <cell r="E1490" t="str">
            <v>ｺｳﾁｹﾝ</v>
          </cell>
          <cell r="F1490" t="str">
            <v>ｳﾏｼﾞﾑﾗ</v>
          </cell>
          <cell r="G1490" t="str">
            <v>ｺｳﾁｹﾝｳﾏｼﾞﾑﾗ</v>
          </cell>
        </row>
        <row r="1491">
          <cell r="A1491" t="str">
            <v>393070</v>
          </cell>
          <cell r="B1491" t="str">
            <v>高知県</v>
          </cell>
          <cell r="C1491" t="str">
            <v>芸西村</v>
          </cell>
          <cell r="D1491" t="str">
            <v>高知県芸西村</v>
          </cell>
          <cell r="E1491" t="str">
            <v>ｺｳﾁｹﾝ</v>
          </cell>
          <cell r="F1491" t="str">
            <v>ｹﾞｲｾｲﾑﾗ</v>
          </cell>
          <cell r="G1491" t="str">
            <v>ｺｳﾁｹﾝｹﾞｲｾｲﾑﾗ</v>
          </cell>
        </row>
        <row r="1492">
          <cell r="A1492" t="str">
            <v>393410</v>
          </cell>
          <cell r="B1492" t="str">
            <v>高知県</v>
          </cell>
          <cell r="C1492" t="str">
            <v>本山町</v>
          </cell>
          <cell r="D1492" t="str">
            <v>高知県本山町</v>
          </cell>
          <cell r="E1492" t="str">
            <v>ｺｳﾁｹﾝ</v>
          </cell>
          <cell r="F1492" t="str">
            <v>ﾓﾄﾔﾏﾁｮｳ</v>
          </cell>
          <cell r="G1492" t="str">
            <v>ｺｳﾁｹﾝﾓﾄﾔﾏﾁｮｳ</v>
          </cell>
        </row>
        <row r="1493">
          <cell r="A1493" t="str">
            <v>393444</v>
          </cell>
          <cell r="B1493" t="str">
            <v>高知県</v>
          </cell>
          <cell r="C1493" t="str">
            <v>大豊町</v>
          </cell>
          <cell r="D1493" t="str">
            <v>高知県大豊町</v>
          </cell>
          <cell r="E1493" t="str">
            <v>ｺｳﾁｹﾝ</v>
          </cell>
          <cell r="F1493" t="str">
            <v>ｵｵﾄﾖﾁｮｳ</v>
          </cell>
          <cell r="G1493" t="str">
            <v>ｺｳﾁｹﾝｵｵﾄﾖﾁｮｳ</v>
          </cell>
        </row>
        <row r="1494">
          <cell r="A1494" t="str">
            <v>393631</v>
          </cell>
          <cell r="B1494" t="str">
            <v>高知県</v>
          </cell>
          <cell r="C1494" t="str">
            <v>土佐町</v>
          </cell>
          <cell r="D1494" t="str">
            <v>高知県土佐町</v>
          </cell>
          <cell r="E1494" t="str">
            <v>ｺｳﾁｹﾝ</v>
          </cell>
          <cell r="F1494" t="str">
            <v>ﾄｻﾁｮｳ</v>
          </cell>
          <cell r="G1494" t="str">
            <v>ｺｳﾁｹﾝﾄｻﾁｮｳ</v>
          </cell>
        </row>
        <row r="1495">
          <cell r="A1495" t="str">
            <v>393649</v>
          </cell>
          <cell r="B1495" t="str">
            <v>高知県</v>
          </cell>
          <cell r="C1495" t="str">
            <v>大川村</v>
          </cell>
          <cell r="D1495" t="str">
            <v>高知県大川村</v>
          </cell>
          <cell r="E1495" t="str">
            <v>ｺｳﾁｹﾝ</v>
          </cell>
          <cell r="F1495" t="str">
            <v>ｵｵｶﾜﾑﾗ</v>
          </cell>
          <cell r="G1495" t="str">
            <v>ｺｳﾁｹﾝｵｵｶﾜﾑﾗ</v>
          </cell>
        </row>
        <row r="1496">
          <cell r="A1496" t="str">
            <v>393860</v>
          </cell>
          <cell r="B1496" t="str">
            <v>高知県</v>
          </cell>
          <cell r="C1496" t="str">
            <v>いの町</v>
          </cell>
          <cell r="D1496" t="str">
            <v>高知県いの町</v>
          </cell>
          <cell r="E1496" t="str">
            <v>ｺｳﾁｹﾝ</v>
          </cell>
          <cell r="F1496" t="str">
            <v>ｲﾉﾁｮｳ</v>
          </cell>
          <cell r="G1496" t="str">
            <v>ｺｳﾁｹﾝｲﾉﾁｮｳ</v>
          </cell>
        </row>
        <row r="1497">
          <cell r="A1497" t="str">
            <v>393878</v>
          </cell>
          <cell r="B1497" t="str">
            <v>高知県</v>
          </cell>
          <cell r="C1497" t="str">
            <v>仁淀川町</v>
          </cell>
          <cell r="D1497" t="str">
            <v>高知県仁淀川町</v>
          </cell>
          <cell r="E1497" t="str">
            <v>ｺｳﾁｹﾝ</v>
          </cell>
          <cell r="F1497" t="str">
            <v>ﾆﾖﾄﾞｶﾞﾜﾁｮｳ</v>
          </cell>
          <cell r="G1497" t="str">
            <v>ｺｳﾁｹﾝﾆﾖﾄﾞｶﾞﾜﾁｮｳ</v>
          </cell>
        </row>
        <row r="1498">
          <cell r="A1498" t="str">
            <v>394017</v>
          </cell>
          <cell r="B1498" t="str">
            <v>高知県</v>
          </cell>
          <cell r="C1498" t="str">
            <v>中土佐町</v>
          </cell>
          <cell r="D1498" t="str">
            <v>高知県中土佐町</v>
          </cell>
          <cell r="E1498" t="str">
            <v>ｺｳﾁｹﾝ</v>
          </cell>
          <cell r="F1498" t="str">
            <v>ﾅｶﾄｻﾁｮｳ</v>
          </cell>
          <cell r="G1498" t="str">
            <v>ｺｳﾁｹﾝﾅｶﾄｻﾁｮｳ</v>
          </cell>
        </row>
        <row r="1499">
          <cell r="A1499" t="str">
            <v>394025</v>
          </cell>
          <cell r="B1499" t="str">
            <v>高知県</v>
          </cell>
          <cell r="C1499" t="str">
            <v>佐川町</v>
          </cell>
          <cell r="D1499" t="str">
            <v>高知県佐川町</v>
          </cell>
          <cell r="E1499" t="str">
            <v>ｺｳﾁｹﾝ</v>
          </cell>
          <cell r="F1499" t="str">
            <v>ｻｶﾜﾁｮｳ</v>
          </cell>
          <cell r="G1499" t="str">
            <v>ｺｳﾁｹﾝｻｶﾜﾁｮｳ</v>
          </cell>
        </row>
        <row r="1500">
          <cell r="A1500" t="str">
            <v>394033</v>
          </cell>
          <cell r="B1500" t="str">
            <v>高知県</v>
          </cell>
          <cell r="C1500" t="str">
            <v>越知町</v>
          </cell>
          <cell r="D1500" t="str">
            <v>高知県越知町</v>
          </cell>
          <cell r="E1500" t="str">
            <v>ｺｳﾁｹﾝ</v>
          </cell>
          <cell r="F1500" t="str">
            <v>ｵﾁﾁｮｳ</v>
          </cell>
          <cell r="G1500" t="str">
            <v>ｺｳﾁｹﾝｵﾁﾁｮｳ</v>
          </cell>
        </row>
        <row r="1501">
          <cell r="A1501" t="str">
            <v>394050</v>
          </cell>
          <cell r="B1501" t="str">
            <v>高知県</v>
          </cell>
          <cell r="C1501" t="str">
            <v>梼原町</v>
          </cell>
          <cell r="D1501" t="str">
            <v>高知県梼原町</v>
          </cell>
          <cell r="E1501" t="str">
            <v>ｺｳﾁｹﾝ</v>
          </cell>
          <cell r="F1501" t="str">
            <v>ﾕｽﾊﾗﾁｮｳ</v>
          </cell>
          <cell r="G1501" t="str">
            <v>ｺｳﾁｹﾝﾕｽﾊﾗﾁｮｳ</v>
          </cell>
        </row>
        <row r="1502">
          <cell r="A1502" t="str">
            <v>394106</v>
          </cell>
          <cell r="B1502" t="str">
            <v>高知県</v>
          </cell>
          <cell r="C1502" t="str">
            <v>日高村</v>
          </cell>
          <cell r="D1502" t="str">
            <v>高知県日高村</v>
          </cell>
          <cell r="E1502" t="str">
            <v>ｺｳﾁｹﾝ</v>
          </cell>
          <cell r="F1502" t="str">
            <v>ﾋﾀﾞｶﾑﾗ</v>
          </cell>
          <cell r="G1502" t="str">
            <v>ｺｳﾁｹﾝﾋﾀﾞｶﾑﾗ</v>
          </cell>
        </row>
        <row r="1503">
          <cell r="A1503" t="str">
            <v>394114</v>
          </cell>
          <cell r="B1503" t="str">
            <v>高知県</v>
          </cell>
          <cell r="C1503" t="str">
            <v>津野町</v>
          </cell>
          <cell r="D1503" t="str">
            <v>高知県津野町</v>
          </cell>
          <cell r="E1503" t="str">
            <v>ｺｳﾁｹﾝ</v>
          </cell>
          <cell r="F1503" t="str">
            <v>ﾂﾉﾁｮｳ</v>
          </cell>
          <cell r="G1503" t="str">
            <v>ｺｳﾁｹﾝﾂﾉﾁｮｳ</v>
          </cell>
        </row>
        <row r="1504">
          <cell r="A1504" t="str">
            <v>394122</v>
          </cell>
          <cell r="B1504" t="str">
            <v>高知県</v>
          </cell>
          <cell r="C1504" t="str">
            <v>四万十町</v>
          </cell>
          <cell r="D1504" t="str">
            <v>高知県四万十町</v>
          </cell>
          <cell r="E1504" t="str">
            <v>ｺｳﾁｹﾝ</v>
          </cell>
          <cell r="F1504" t="str">
            <v>ｼﾏﾝﾄﾁｮｳ</v>
          </cell>
          <cell r="G1504" t="str">
            <v>ｺｳﾁｹﾝｼﾏﾝﾄﾁｮｳ</v>
          </cell>
        </row>
        <row r="1505">
          <cell r="A1505" t="str">
            <v>394246</v>
          </cell>
          <cell r="B1505" t="str">
            <v>高知県</v>
          </cell>
          <cell r="C1505" t="str">
            <v>大月町</v>
          </cell>
          <cell r="D1505" t="str">
            <v>高知県大月町</v>
          </cell>
          <cell r="E1505" t="str">
            <v>ｺｳﾁｹﾝ</v>
          </cell>
          <cell r="F1505" t="str">
            <v>ｵｵﾂｷﾁｮｳ</v>
          </cell>
          <cell r="G1505" t="str">
            <v>ｺｳﾁｹﾝｵｵﾂｷﾁｮｳ</v>
          </cell>
        </row>
        <row r="1506">
          <cell r="A1506" t="str">
            <v>394271</v>
          </cell>
          <cell r="B1506" t="str">
            <v>高知県</v>
          </cell>
          <cell r="C1506" t="str">
            <v>三原村</v>
          </cell>
          <cell r="D1506" t="str">
            <v>高知県三原村</v>
          </cell>
          <cell r="E1506" t="str">
            <v>ｺｳﾁｹﾝ</v>
          </cell>
          <cell r="F1506" t="str">
            <v>ﾐﾊﾗﾑﾗ</v>
          </cell>
          <cell r="G1506" t="str">
            <v>ｺｳﾁｹﾝﾐﾊﾗﾑﾗ</v>
          </cell>
        </row>
        <row r="1507">
          <cell r="A1507" t="str">
            <v>394289</v>
          </cell>
          <cell r="B1507" t="str">
            <v>高知県</v>
          </cell>
          <cell r="C1507" t="str">
            <v>黒潮町</v>
          </cell>
          <cell r="D1507" t="str">
            <v>高知県黒潮町</v>
          </cell>
          <cell r="E1507" t="str">
            <v>ｺｳﾁｹﾝ</v>
          </cell>
          <cell r="F1507" t="str">
            <v>ｸﾛｼｵﾁｮｳ</v>
          </cell>
          <cell r="G1507" t="str">
            <v>ｺｳﾁｹﾝｸﾛｼｵﾁｮｳ</v>
          </cell>
        </row>
        <row r="1508">
          <cell r="A1508" t="str">
            <v>400009</v>
          </cell>
          <cell r="B1508" t="str">
            <v>福岡県</v>
          </cell>
          <cell r="D1508" t="str">
            <v>福岡県</v>
          </cell>
          <cell r="E1508" t="str">
            <v>ﾌｸｵｶｹﾝ</v>
          </cell>
          <cell r="G1508" t="str">
            <v>ﾌｸｵｶｹﾝ</v>
          </cell>
        </row>
        <row r="1509">
          <cell r="A1509" t="str">
            <v>401005</v>
          </cell>
          <cell r="B1509" t="str">
            <v>福岡県</v>
          </cell>
          <cell r="C1509" t="str">
            <v>北九州市</v>
          </cell>
          <cell r="D1509" t="str">
            <v>福岡県北九州市</v>
          </cell>
          <cell r="E1509" t="str">
            <v>ﾌｸｵｶｹﾝ</v>
          </cell>
          <cell r="F1509" t="str">
            <v>ｷﾀｷｭｳｼｭｳｼ</v>
          </cell>
          <cell r="G1509" t="str">
            <v>ﾌｸｵｶｹﾝｷﾀｷｭｳｼｭｳｼ</v>
          </cell>
        </row>
        <row r="1510">
          <cell r="A1510" t="str">
            <v>401307</v>
          </cell>
          <cell r="B1510" t="str">
            <v>福岡県</v>
          </cell>
          <cell r="C1510" t="str">
            <v>福岡市</v>
          </cell>
          <cell r="D1510" t="str">
            <v>福岡県福岡市</v>
          </cell>
          <cell r="E1510" t="str">
            <v>ﾌｸｵｶｹﾝ</v>
          </cell>
          <cell r="F1510" t="str">
            <v>ﾌｸｵｶｼ</v>
          </cell>
          <cell r="G1510" t="str">
            <v>ﾌｸｵｶｹﾝﾌｸｵｶｼ</v>
          </cell>
        </row>
        <row r="1511">
          <cell r="A1511" t="str">
            <v>402028</v>
          </cell>
          <cell r="B1511" t="str">
            <v>福岡県</v>
          </cell>
          <cell r="C1511" t="str">
            <v>大牟田市</v>
          </cell>
          <cell r="D1511" t="str">
            <v>福岡県大牟田市</v>
          </cell>
          <cell r="E1511" t="str">
            <v>ﾌｸｵｶｹﾝ</v>
          </cell>
          <cell r="F1511" t="str">
            <v>ｵｵﾑﾀｼ</v>
          </cell>
          <cell r="G1511" t="str">
            <v>ﾌｸｵｶｹﾝｵｵﾑﾀｼ</v>
          </cell>
        </row>
        <row r="1512">
          <cell r="A1512" t="str">
            <v>402036</v>
          </cell>
          <cell r="B1512" t="str">
            <v>福岡県</v>
          </cell>
          <cell r="C1512" t="str">
            <v>久留米市</v>
          </cell>
          <cell r="D1512" t="str">
            <v>福岡県久留米市</v>
          </cell>
          <cell r="E1512" t="str">
            <v>ﾌｸｵｶｹﾝ</v>
          </cell>
          <cell r="F1512" t="str">
            <v>ｸﾙﾒｼ</v>
          </cell>
          <cell r="G1512" t="str">
            <v>ﾌｸｵｶｹﾝｸﾙﾒｼ</v>
          </cell>
        </row>
        <row r="1513">
          <cell r="A1513" t="str">
            <v>402044</v>
          </cell>
          <cell r="B1513" t="str">
            <v>福岡県</v>
          </cell>
          <cell r="C1513" t="str">
            <v>直方市</v>
          </cell>
          <cell r="D1513" t="str">
            <v>福岡県直方市</v>
          </cell>
          <cell r="E1513" t="str">
            <v>ﾌｸｵｶｹﾝ</v>
          </cell>
          <cell r="F1513" t="str">
            <v>ﾉｵｶﾞﾀｼ</v>
          </cell>
          <cell r="G1513" t="str">
            <v>ﾌｸｵｶｹﾝﾉｵｶﾞﾀｼ</v>
          </cell>
        </row>
        <row r="1514">
          <cell r="A1514" t="str">
            <v>402052</v>
          </cell>
          <cell r="B1514" t="str">
            <v>福岡県</v>
          </cell>
          <cell r="C1514" t="str">
            <v>飯塚市</v>
          </cell>
          <cell r="D1514" t="str">
            <v>福岡県飯塚市</v>
          </cell>
          <cell r="E1514" t="str">
            <v>ﾌｸｵｶｹﾝ</v>
          </cell>
          <cell r="F1514" t="str">
            <v>ｲｲﾂﾞｶｼ</v>
          </cell>
          <cell r="G1514" t="str">
            <v>ﾌｸｵｶｹﾝｲｲﾂﾞｶｼ</v>
          </cell>
        </row>
        <row r="1515">
          <cell r="A1515" t="str">
            <v>402061</v>
          </cell>
          <cell r="B1515" t="str">
            <v>福岡県</v>
          </cell>
          <cell r="C1515" t="str">
            <v>田川市</v>
          </cell>
          <cell r="D1515" t="str">
            <v>福岡県田川市</v>
          </cell>
          <cell r="E1515" t="str">
            <v>ﾌｸｵｶｹﾝ</v>
          </cell>
          <cell r="F1515" t="str">
            <v>ﾀｶﾞﾜｼ</v>
          </cell>
          <cell r="G1515" t="str">
            <v>ﾌｸｵｶｹﾝﾀｶﾞﾜｼ</v>
          </cell>
        </row>
        <row r="1516">
          <cell r="A1516" t="str">
            <v>402079</v>
          </cell>
          <cell r="B1516" t="str">
            <v>福岡県</v>
          </cell>
          <cell r="C1516" t="str">
            <v>柳川市</v>
          </cell>
          <cell r="D1516" t="str">
            <v>福岡県柳川市</v>
          </cell>
          <cell r="E1516" t="str">
            <v>ﾌｸｵｶｹﾝ</v>
          </cell>
          <cell r="F1516" t="str">
            <v>ﾔﾅｶﾞﾜｼ</v>
          </cell>
          <cell r="G1516" t="str">
            <v>ﾌｸｵｶｹﾝﾔﾅｶﾞﾜｼ</v>
          </cell>
        </row>
        <row r="1517">
          <cell r="A1517" t="str">
            <v>402109</v>
          </cell>
          <cell r="B1517" t="str">
            <v>福岡県</v>
          </cell>
          <cell r="C1517" t="str">
            <v>八女市</v>
          </cell>
          <cell r="D1517" t="str">
            <v>福岡県八女市</v>
          </cell>
          <cell r="E1517" t="str">
            <v>ﾌｸｵｶｹﾝ</v>
          </cell>
          <cell r="F1517" t="str">
            <v>ﾔﾒｼ</v>
          </cell>
          <cell r="G1517" t="str">
            <v>ﾌｸｵｶｹﾝﾔﾒｼ</v>
          </cell>
        </row>
        <row r="1518">
          <cell r="A1518" t="str">
            <v>402117</v>
          </cell>
          <cell r="B1518" t="str">
            <v>福岡県</v>
          </cell>
          <cell r="C1518" t="str">
            <v>筑後市</v>
          </cell>
          <cell r="D1518" t="str">
            <v>福岡県筑後市</v>
          </cell>
          <cell r="E1518" t="str">
            <v>ﾌｸｵｶｹﾝ</v>
          </cell>
          <cell r="F1518" t="str">
            <v>ﾁｸｺﾞｼ</v>
          </cell>
          <cell r="G1518" t="str">
            <v>ﾌｸｵｶｹﾝﾁｸｺﾞｼ</v>
          </cell>
        </row>
        <row r="1519">
          <cell r="A1519" t="str">
            <v>402125</v>
          </cell>
          <cell r="B1519" t="str">
            <v>福岡県</v>
          </cell>
          <cell r="C1519" t="str">
            <v>大川市</v>
          </cell>
          <cell r="D1519" t="str">
            <v>福岡県大川市</v>
          </cell>
          <cell r="E1519" t="str">
            <v>ﾌｸｵｶｹﾝ</v>
          </cell>
          <cell r="F1519" t="str">
            <v>ｵｵｶﾜｼ</v>
          </cell>
          <cell r="G1519" t="str">
            <v>ﾌｸｵｶｹﾝｵｵｶﾜｼ</v>
          </cell>
        </row>
        <row r="1520">
          <cell r="A1520" t="str">
            <v>402133</v>
          </cell>
          <cell r="B1520" t="str">
            <v>福岡県</v>
          </cell>
          <cell r="C1520" t="str">
            <v>行橋市</v>
          </cell>
          <cell r="D1520" t="str">
            <v>福岡県行橋市</v>
          </cell>
          <cell r="E1520" t="str">
            <v>ﾌｸｵｶｹﾝ</v>
          </cell>
          <cell r="F1520" t="str">
            <v>ﾕｸﾊｼｼ</v>
          </cell>
          <cell r="G1520" t="str">
            <v>ﾌｸｵｶｹﾝﾕｸﾊｼｼ</v>
          </cell>
        </row>
        <row r="1521">
          <cell r="A1521" t="str">
            <v>402141</v>
          </cell>
          <cell r="B1521" t="str">
            <v>福岡県</v>
          </cell>
          <cell r="C1521" t="str">
            <v>豊前市</v>
          </cell>
          <cell r="D1521" t="str">
            <v>福岡県豊前市</v>
          </cell>
          <cell r="E1521" t="str">
            <v>ﾌｸｵｶｹﾝ</v>
          </cell>
          <cell r="F1521" t="str">
            <v>ﾌﾞｾﾞﾝｼ</v>
          </cell>
          <cell r="G1521" t="str">
            <v>ﾌｸｵｶｹﾝﾌﾞｾﾞﾝｼ</v>
          </cell>
        </row>
        <row r="1522">
          <cell r="A1522" t="str">
            <v>402150</v>
          </cell>
          <cell r="B1522" t="str">
            <v>福岡県</v>
          </cell>
          <cell r="C1522" t="str">
            <v>中間市</v>
          </cell>
          <cell r="D1522" t="str">
            <v>福岡県中間市</v>
          </cell>
          <cell r="E1522" t="str">
            <v>ﾌｸｵｶｹﾝ</v>
          </cell>
          <cell r="F1522" t="str">
            <v>ﾅｶﾏｼ</v>
          </cell>
          <cell r="G1522" t="str">
            <v>ﾌｸｵｶｹﾝﾅｶﾏｼ</v>
          </cell>
        </row>
        <row r="1523">
          <cell r="A1523" t="str">
            <v>402168</v>
          </cell>
          <cell r="B1523" t="str">
            <v>福岡県</v>
          </cell>
          <cell r="C1523" t="str">
            <v>小郡市</v>
          </cell>
          <cell r="D1523" t="str">
            <v>福岡県小郡市</v>
          </cell>
          <cell r="E1523" t="str">
            <v>ﾌｸｵｶｹﾝ</v>
          </cell>
          <cell r="F1523" t="str">
            <v>ｵｺﾞｵﾘｼ</v>
          </cell>
          <cell r="G1523" t="str">
            <v>ﾌｸｵｶｹﾝｵｺﾞｵﾘｼ</v>
          </cell>
        </row>
        <row r="1524">
          <cell r="A1524" t="str">
            <v>402176</v>
          </cell>
          <cell r="B1524" t="str">
            <v>福岡県</v>
          </cell>
          <cell r="C1524" t="str">
            <v>筑紫野市</v>
          </cell>
          <cell r="D1524" t="str">
            <v>福岡県筑紫野市</v>
          </cell>
          <cell r="E1524" t="str">
            <v>ﾌｸｵｶｹﾝ</v>
          </cell>
          <cell r="F1524" t="str">
            <v>ﾁｸｼﾉｼ</v>
          </cell>
          <cell r="G1524" t="str">
            <v>ﾌｸｵｶｹﾝﾁｸｼﾉｼ</v>
          </cell>
        </row>
        <row r="1525">
          <cell r="A1525" t="str">
            <v>402184</v>
          </cell>
          <cell r="B1525" t="str">
            <v>福岡県</v>
          </cell>
          <cell r="C1525" t="str">
            <v>春日市</v>
          </cell>
          <cell r="D1525" t="str">
            <v>福岡県春日市</v>
          </cell>
          <cell r="E1525" t="str">
            <v>ﾌｸｵｶｹﾝ</v>
          </cell>
          <cell r="F1525" t="str">
            <v>ｶｽｶﾞｼ</v>
          </cell>
          <cell r="G1525" t="str">
            <v>ﾌｸｵｶｹﾝｶｽｶﾞｼ</v>
          </cell>
        </row>
        <row r="1526">
          <cell r="A1526" t="str">
            <v>402192</v>
          </cell>
          <cell r="B1526" t="str">
            <v>福岡県</v>
          </cell>
          <cell r="C1526" t="str">
            <v>大野城市</v>
          </cell>
          <cell r="D1526" t="str">
            <v>福岡県大野城市</v>
          </cell>
          <cell r="E1526" t="str">
            <v>ﾌｸｵｶｹﾝ</v>
          </cell>
          <cell r="F1526" t="str">
            <v>ｵｵﾉｼﾞｮｳｼ</v>
          </cell>
          <cell r="G1526" t="str">
            <v>ﾌｸｵｶｹﾝｵｵﾉｼﾞｮｳｼ</v>
          </cell>
        </row>
        <row r="1527">
          <cell r="A1527" t="str">
            <v>402206</v>
          </cell>
          <cell r="B1527" t="str">
            <v>福岡県</v>
          </cell>
          <cell r="C1527" t="str">
            <v>宗像市</v>
          </cell>
          <cell r="D1527" t="str">
            <v>福岡県宗像市</v>
          </cell>
          <cell r="E1527" t="str">
            <v>ﾌｸｵｶｹﾝ</v>
          </cell>
          <cell r="F1527" t="str">
            <v>ﾑﾅｶﾀｼ</v>
          </cell>
          <cell r="G1527" t="str">
            <v>ﾌｸｵｶｹﾝﾑﾅｶﾀｼ</v>
          </cell>
        </row>
        <row r="1528">
          <cell r="A1528" t="str">
            <v>402214</v>
          </cell>
          <cell r="B1528" t="str">
            <v>福岡県</v>
          </cell>
          <cell r="C1528" t="str">
            <v>太宰府市</v>
          </cell>
          <cell r="D1528" t="str">
            <v>福岡県太宰府市</v>
          </cell>
          <cell r="E1528" t="str">
            <v>ﾌｸｵｶｹﾝ</v>
          </cell>
          <cell r="F1528" t="str">
            <v>ﾀﾞｻﾞｲﾌｼ</v>
          </cell>
          <cell r="G1528" t="str">
            <v>ﾌｸｵｶｹﾝﾀﾞｻﾞｲﾌｼ</v>
          </cell>
        </row>
        <row r="1529">
          <cell r="A1529" t="str">
            <v>402231</v>
          </cell>
          <cell r="B1529" t="str">
            <v>福岡県</v>
          </cell>
          <cell r="C1529" t="str">
            <v>古賀市</v>
          </cell>
          <cell r="D1529" t="str">
            <v>福岡県古賀市</v>
          </cell>
          <cell r="E1529" t="str">
            <v>ﾌｸｵｶｹﾝ</v>
          </cell>
          <cell r="F1529" t="str">
            <v>ｺｶﾞｼ</v>
          </cell>
          <cell r="G1529" t="str">
            <v>ﾌｸｵｶｹﾝｺｶﾞｼ</v>
          </cell>
        </row>
        <row r="1530">
          <cell r="A1530" t="str">
            <v>402249</v>
          </cell>
          <cell r="B1530" t="str">
            <v>福岡県</v>
          </cell>
          <cell r="C1530" t="str">
            <v>福津市</v>
          </cell>
          <cell r="D1530" t="str">
            <v>福岡県福津市</v>
          </cell>
          <cell r="E1530" t="str">
            <v>ﾌｸｵｶｹﾝ</v>
          </cell>
          <cell r="F1530" t="str">
            <v>ﾌｸﾂｼ</v>
          </cell>
          <cell r="G1530" t="str">
            <v>ﾌｸｵｶｹﾝﾌｸﾂｼ</v>
          </cell>
        </row>
        <row r="1531">
          <cell r="A1531" t="str">
            <v>402257</v>
          </cell>
          <cell r="B1531" t="str">
            <v>福岡県</v>
          </cell>
          <cell r="C1531" t="str">
            <v>うきは市</v>
          </cell>
          <cell r="D1531" t="str">
            <v>福岡県うきは市</v>
          </cell>
          <cell r="E1531" t="str">
            <v>ﾌｸｵｶｹﾝ</v>
          </cell>
          <cell r="F1531" t="str">
            <v>ｳｷﾊｼ</v>
          </cell>
          <cell r="G1531" t="str">
            <v>ﾌｸｵｶｹﾝｳｷﾊｼ</v>
          </cell>
        </row>
        <row r="1532">
          <cell r="A1532" t="str">
            <v>402265</v>
          </cell>
          <cell r="B1532" t="str">
            <v>福岡県</v>
          </cell>
          <cell r="C1532" t="str">
            <v>宮若市</v>
          </cell>
          <cell r="D1532" t="str">
            <v>福岡県宮若市</v>
          </cell>
          <cell r="E1532" t="str">
            <v>ﾌｸｵｶｹﾝ</v>
          </cell>
          <cell r="F1532" t="str">
            <v>ﾐﾔﾜｶｼ</v>
          </cell>
          <cell r="G1532" t="str">
            <v>ﾌｸｵｶｹﾝﾐﾔﾜｶｼ</v>
          </cell>
        </row>
        <row r="1533">
          <cell r="A1533" t="str">
            <v>402273</v>
          </cell>
          <cell r="B1533" t="str">
            <v>福岡県</v>
          </cell>
          <cell r="C1533" t="str">
            <v>嘉麻市</v>
          </cell>
          <cell r="D1533" t="str">
            <v>福岡県嘉麻市</v>
          </cell>
          <cell r="E1533" t="str">
            <v>ﾌｸｵｶｹﾝ</v>
          </cell>
          <cell r="F1533" t="str">
            <v>ｶﾏｼ</v>
          </cell>
          <cell r="G1533" t="str">
            <v>ﾌｸｵｶｹﾝｶﾏｼ</v>
          </cell>
        </row>
        <row r="1534">
          <cell r="A1534" t="str">
            <v>402281</v>
          </cell>
          <cell r="B1534" t="str">
            <v>福岡県</v>
          </cell>
          <cell r="C1534" t="str">
            <v>朝倉市</v>
          </cell>
          <cell r="D1534" t="str">
            <v>福岡県朝倉市</v>
          </cell>
          <cell r="E1534" t="str">
            <v>ﾌｸｵｶｹﾝ</v>
          </cell>
          <cell r="F1534" t="str">
            <v>ｱｻｸﾗｼ</v>
          </cell>
          <cell r="G1534" t="str">
            <v>ﾌｸｵｶｹﾝｱｻｸﾗｼ</v>
          </cell>
        </row>
        <row r="1535">
          <cell r="A1535" t="str">
            <v>402290</v>
          </cell>
          <cell r="B1535" t="str">
            <v>福岡県</v>
          </cell>
          <cell r="C1535" t="str">
            <v>みやま市</v>
          </cell>
          <cell r="D1535" t="str">
            <v>福岡県みやま市</v>
          </cell>
          <cell r="E1535" t="str">
            <v>ﾌｸｵｶｹﾝ</v>
          </cell>
          <cell r="F1535" t="str">
            <v>ﾐﾔﾏｼ</v>
          </cell>
          <cell r="G1535" t="str">
            <v>ﾌｸｵｶｹﾝﾐﾔﾏｼ</v>
          </cell>
        </row>
        <row r="1536">
          <cell r="A1536" t="str">
            <v>402303</v>
          </cell>
          <cell r="B1536" t="str">
            <v>福岡県</v>
          </cell>
          <cell r="C1536" t="str">
            <v>糸島市</v>
          </cell>
          <cell r="D1536" t="str">
            <v>福岡県糸島市</v>
          </cell>
          <cell r="E1536" t="str">
            <v>ﾌｸｵｶｹﾝ</v>
          </cell>
          <cell r="F1536" t="str">
            <v>ｲﾄｼﾏｼ</v>
          </cell>
          <cell r="G1536" t="str">
            <v>ﾌｸｵｶｹﾝｲﾄｼﾏｼ</v>
          </cell>
        </row>
        <row r="1537">
          <cell r="A1537" t="str">
            <v>403059</v>
          </cell>
          <cell r="B1537" t="str">
            <v>福岡県</v>
          </cell>
          <cell r="C1537" t="str">
            <v>那珂川町</v>
          </cell>
          <cell r="D1537" t="str">
            <v>福岡県那珂川町</v>
          </cell>
          <cell r="E1537" t="str">
            <v>ﾌｸｵｶｹﾝ</v>
          </cell>
          <cell r="F1537" t="str">
            <v>ﾅｶｶﾞﾜﾏﾁ</v>
          </cell>
          <cell r="G1537" t="str">
            <v>ﾌｸｵｶｹﾝﾅｶｶﾞﾜﾏﾁ</v>
          </cell>
        </row>
        <row r="1538">
          <cell r="A1538" t="str">
            <v>403415</v>
          </cell>
          <cell r="B1538" t="str">
            <v>福岡県</v>
          </cell>
          <cell r="C1538" t="str">
            <v>宇美町</v>
          </cell>
          <cell r="D1538" t="str">
            <v>福岡県宇美町</v>
          </cell>
          <cell r="E1538" t="str">
            <v>ﾌｸｵｶｹﾝ</v>
          </cell>
          <cell r="F1538" t="str">
            <v>ｳﾐﾏﾁ</v>
          </cell>
          <cell r="G1538" t="str">
            <v>ﾌｸｵｶｹﾝｳﾐﾏﾁ</v>
          </cell>
        </row>
        <row r="1539">
          <cell r="A1539" t="str">
            <v>403423</v>
          </cell>
          <cell r="B1539" t="str">
            <v>福岡県</v>
          </cell>
          <cell r="C1539" t="str">
            <v>篠栗町</v>
          </cell>
          <cell r="D1539" t="str">
            <v>福岡県篠栗町</v>
          </cell>
          <cell r="E1539" t="str">
            <v>ﾌｸｵｶｹﾝ</v>
          </cell>
          <cell r="F1539" t="str">
            <v>ｻｻｸﾞﾘﾏﾁ</v>
          </cell>
          <cell r="G1539" t="str">
            <v>ﾌｸｵｶｹﾝｻｻｸﾞﾘﾏﾁ</v>
          </cell>
        </row>
        <row r="1540">
          <cell r="A1540" t="str">
            <v>403431</v>
          </cell>
          <cell r="B1540" t="str">
            <v>福岡県</v>
          </cell>
          <cell r="C1540" t="str">
            <v>志免町</v>
          </cell>
          <cell r="D1540" t="str">
            <v>福岡県志免町</v>
          </cell>
          <cell r="E1540" t="str">
            <v>ﾌｸｵｶｹﾝ</v>
          </cell>
          <cell r="F1540" t="str">
            <v>ｼﾒﾏﾁ</v>
          </cell>
          <cell r="G1540" t="str">
            <v>ﾌｸｵｶｹﾝｼﾒﾏﾁ</v>
          </cell>
        </row>
        <row r="1541">
          <cell r="A1541" t="str">
            <v>403440</v>
          </cell>
          <cell r="B1541" t="str">
            <v>福岡県</v>
          </cell>
          <cell r="C1541" t="str">
            <v>須恵町</v>
          </cell>
          <cell r="D1541" t="str">
            <v>福岡県須恵町</v>
          </cell>
          <cell r="E1541" t="str">
            <v>ﾌｸｵｶｹﾝ</v>
          </cell>
          <cell r="F1541" t="str">
            <v>ｽｴﾏﾁ</v>
          </cell>
          <cell r="G1541" t="str">
            <v>ﾌｸｵｶｹﾝｽｴﾏﾁ</v>
          </cell>
        </row>
        <row r="1542">
          <cell r="A1542" t="str">
            <v>403458</v>
          </cell>
          <cell r="B1542" t="str">
            <v>福岡県</v>
          </cell>
          <cell r="C1542" t="str">
            <v>新宮町</v>
          </cell>
          <cell r="D1542" t="str">
            <v>福岡県新宮町</v>
          </cell>
          <cell r="E1542" t="str">
            <v>ﾌｸｵｶｹﾝ</v>
          </cell>
          <cell r="F1542" t="str">
            <v>ｼﾝｸﾞｳﾏﾁ</v>
          </cell>
          <cell r="G1542" t="str">
            <v>ﾌｸｵｶｹﾝｼﾝｸﾞｳﾏﾁ</v>
          </cell>
        </row>
        <row r="1543">
          <cell r="A1543" t="str">
            <v>403482</v>
          </cell>
          <cell r="B1543" t="str">
            <v>福岡県</v>
          </cell>
          <cell r="C1543" t="str">
            <v>久山町</v>
          </cell>
          <cell r="D1543" t="str">
            <v>福岡県久山町</v>
          </cell>
          <cell r="E1543" t="str">
            <v>ﾌｸｵｶｹﾝ</v>
          </cell>
          <cell r="F1543" t="str">
            <v>ﾋｻﾔﾏﾏﾁ</v>
          </cell>
          <cell r="G1543" t="str">
            <v>ﾌｸｵｶｹﾝﾋｻﾔﾏﾏﾁ</v>
          </cell>
        </row>
        <row r="1544">
          <cell r="A1544" t="str">
            <v>403491</v>
          </cell>
          <cell r="B1544" t="str">
            <v>福岡県</v>
          </cell>
          <cell r="C1544" t="str">
            <v>粕屋町</v>
          </cell>
          <cell r="D1544" t="str">
            <v>福岡県粕屋町</v>
          </cell>
          <cell r="E1544" t="str">
            <v>ﾌｸｵｶｹﾝ</v>
          </cell>
          <cell r="F1544" t="str">
            <v>ｶｽﾔﾏﾁ</v>
          </cell>
          <cell r="G1544" t="str">
            <v>ﾌｸｵｶｹﾝｶｽﾔﾏﾁ</v>
          </cell>
        </row>
        <row r="1545">
          <cell r="A1545" t="str">
            <v>403814</v>
          </cell>
          <cell r="B1545" t="str">
            <v>福岡県</v>
          </cell>
          <cell r="C1545" t="str">
            <v>芦屋町</v>
          </cell>
          <cell r="D1545" t="str">
            <v>福岡県芦屋町</v>
          </cell>
          <cell r="E1545" t="str">
            <v>ﾌｸｵｶｹﾝ</v>
          </cell>
          <cell r="F1545" t="str">
            <v>ｱｼﾔﾏﾁ</v>
          </cell>
          <cell r="G1545" t="str">
            <v>ﾌｸｵｶｹﾝｱｼﾔﾏﾁ</v>
          </cell>
        </row>
        <row r="1546">
          <cell r="A1546" t="str">
            <v>403822</v>
          </cell>
          <cell r="B1546" t="str">
            <v>福岡県</v>
          </cell>
          <cell r="C1546" t="str">
            <v>水巻町</v>
          </cell>
          <cell r="D1546" t="str">
            <v>福岡県水巻町</v>
          </cell>
          <cell r="E1546" t="str">
            <v>ﾌｸｵｶｹﾝ</v>
          </cell>
          <cell r="F1546" t="str">
            <v>ﾐｽﾞﾏｷﾏﾁ</v>
          </cell>
          <cell r="G1546" t="str">
            <v>ﾌｸｵｶｹﾝﾐｽﾞﾏｷﾏﾁ</v>
          </cell>
        </row>
        <row r="1547">
          <cell r="A1547" t="str">
            <v>403831</v>
          </cell>
          <cell r="B1547" t="str">
            <v>福岡県</v>
          </cell>
          <cell r="C1547" t="str">
            <v>岡垣町</v>
          </cell>
          <cell r="D1547" t="str">
            <v>福岡県岡垣町</v>
          </cell>
          <cell r="E1547" t="str">
            <v>ﾌｸｵｶｹﾝ</v>
          </cell>
          <cell r="F1547" t="str">
            <v>ｵｶｶﾞｷﾏﾁ</v>
          </cell>
          <cell r="G1547" t="str">
            <v>ﾌｸｵｶｹﾝｵｶｶﾞｷﾏﾁ</v>
          </cell>
        </row>
        <row r="1548">
          <cell r="A1548" t="str">
            <v>403849</v>
          </cell>
          <cell r="B1548" t="str">
            <v>福岡県</v>
          </cell>
          <cell r="C1548" t="str">
            <v>遠賀町</v>
          </cell>
          <cell r="D1548" t="str">
            <v>福岡県遠賀町</v>
          </cell>
          <cell r="E1548" t="str">
            <v>ﾌｸｵｶｹﾝ</v>
          </cell>
          <cell r="F1548" t="str">
            <v>ｵﾝｶﾞﾁｮｳ</v>
          </cell>
          <cell r="G1548" t="str">
            <v>ﾌｸｵｶｹﾝｵﾝｶﾞﾁｮｳ</v>
          </cell>
        </row>
        <row r="1549">
          <cell r="A1549" t="str">
            <v>404012</v>
          </cell>
          <cell r="B1549" t="str">
            <v>福岡県</v>
          </cell>
          <cell r="C1549" t="str">
            <v>小竹町</v>
          </cell>
          <cell r="D1549" t="str">
            <v>福岡県小竹町</v>
          </cell>
          <cell r="E1549" t="str">
            <v>ﾌｸｵｶｹﾝ</v>
          </cell>
          <cell r="F1549" t="str">
            <v>ｺﾀｹﾏﾁ</v>
          </cell>
          <cell r="G1549" t="str">
            <v>ﾌｸｵｶｹﾝｺﾀｹﾏﾁ</v>
          </cell>
        </row>
        <row r="1550">
          <cell r="A1550" t="str">
            <v>404021</v>
          </cell>
          <cell r="B1550" t="str">
            <v>福岡県</v>
          </cell>
          <cell r="C1550" t="str">
            <v>鞍手町</v>
          </cell>
          <cell r="D1550" t="str">
            <v>福岡県鞍手町</v>
          </cell>
          <cell r="E1550" t="str">
            <v>ﾌｸｵｶｹﾝ</v>
          </cell>
          <cell r="F1550" t="str">
            <v>ｸﾗﾃﾏﾁ</v>
          </cell>
          <cell r="G1550" t="str">
            <v>ﾌｸｵｶｹﾝｸﾗﾃﾏﾁ</v>
          </cell>
        </row>
        <row r="1551">
          <cell r="A1551" t="str">
            <v>404217</v>
          </cell>
          <cell r="B1551" t="str">
            <v>福岡県</v>
          </cell>
          <cell r="C1551" t="str">
            <v>桂川町</v>
          </cell>
          <cell r="D1551" t="str">
            <v>福岡県桂川町</v>
          </cell>
          <cell r="E1551" t="str">
            <v>ﾌｸｵｶｹﾝ</v>
          </cell>
          <cell r="F1551" t="str">
            <v>ｹｲｾﾝﾏﾁ</v>
          </cell>
          <cell r="G1551" t="str">
            <v>ﾌｸｵｶｹﾝｹｲｾﾝﾏﾁ</v>
          </cell>
        </row>
        <row r="1552">
          <cell r="A1552" t="str">
            <v>404471</v>
          </cell>
          <cell r="B1552" t="str">
            <v>福岡県</v>
          </cell>
          <cell r="C1552" t="str">
            <v>筑前町</v>
          </cell>
          <cell r="D1552" t="str">
            <v>福岡県筑前町</v>
          </cell>
          <cell r="E1552" t="str">
            <v>ﾌｸｵｶｹﾝ</v>
          </cell>
          <cell r="F1552" t="str">
            <v>ﾁｸｾﾞﾝﾏﾁ</v>
          </cell>
          <cell r="G1552" t="str">
            <v>ﾌｸｵｶｹﾝﾁｸｾﾞﾝﾏﾁ</v>
          </cell>
        </row>
        <row r="1553">
          <cell r="A1553" t="str">
            <v>404489</v>
          </cell>
          <cell r="B1553" t="str">
            <v>福岡県</v>
          </cell>
          <cell r="C1553" t="str">
            <v>東峰村</v>
          </cell>
          <cell r="D1553" t="str">
            <v>福岡県東峰村</v>
          </cell>
          <cell r="E1553" t="str">
            <v>ﾌｸｵｶｹﾝ</v>
          </cell>
          <cell r="F1553" t="str">
            <v>ﾄｳﾎｳﾑﾗ</v>
          </cell>
          <cell r="G1553" t="str">
            <v>ﾌｸｵｶｹﾝﾄｳﾎｳﾑﾗ</v>
          </cell>
        </row>
        <row r="1554">
          <cell r="A1554" t="str">
            <v>405035</v>
          </cell>
          <cell r="B1554" t="str">
            <v>福岡県</v>
          </cell>
          <cell r="C1554" t="str">
            <v>大刀洗町</v>
          </cell>
          <cell r="D1554" t="str">
            <v>福岡県大刀洗町</v>
          </cell>
          <cell r="E1554" t="str">
            <v>ﾌｸｵｶｹﾝ</v>
          </cell>
          <cell r="F1554" t="str">
            <v>ﾀﾁｱﾗｲﾏﾁ</v>
          </cell>
          <cell r="G1554" t="str">
            <v>ﾌｸｵｶｹﾝﾀﾁｱﾗｲﾏﾁ</v>
          </cell>
        </row>
        <row r="1555">
          <cell r="A1555" t="str">
            <v>405221</v>
          </cell>
          <cell r="B1555" t="str">
            <v>福岡県</v>
          </cell>
          <cell r="C1555" t="str">
            <v>大木町</v>
          </cell>
          <cell r="D1555" t="str">
            <v>福岡県大木町</v>
          </cell>
          <cell r="E1555" t="str">
            <v>ﾌｸｵｶｹﾝ</v>
          </cell>
          <cell r="F1555" t="str">
            <v>ｵｵｷﾏﾁ</v>
          </cell>
          <cell r="G1555" t="str">
            <v>ﾌｸｵｶｹﾝｵｵｷﾏﾁ</v>
          </cell>
        </row>
        <row r="1556">
          <cell r="A1556" t="str">
            <v>405442</v>
          </cell>
          <cell r="B1556" t="str">
            <v>福岡県</v>
          </cell>
          <cell r="C1556" t="str">
            <v>広川町</v>
          </cell>
          <cell r="D1556" t="str">
            <v>福岡県広川町</v>
          </cell>
          <cell r="E1556" t="str">
            <v>ﾌｸｵｶｹﾝ</v>
          </cell>
          <cell r="F1556" t="str">
            <v>ﾋﾛｶﾜﾏﾁ</v>
          </cell>
          <cell r="G1556" t="str">
            <v>ﾌｸｵｶｹﾝﾋﾛｶﾜﾏﾁ</v>
          </cell>
        </row>
        <row r="1557">
          <cell r="A1557" t="str">
            <v>406015</v>
          </cell>
          <cell r="B1557" t="str">
            <v>福岡県</v>
          </cell>
          <cell r="C1557" t="str">
            <v>香春町</v>
          </cell>
          <cell r="D1557" t="str">
            <v>福岡県香春町</v>
          </cell>
          <cell r="E1557" t="str">
            <v>ﾌｸｵｶｹﾝ</v>
          </cell>
          <cell r="F1557" t="str">
            <v>ｶﾜﾗﾏﾁ</v>
          </cell>
          <cell r="G1557" t="str">
            <v>ﾌｸｵｶｹﾝｶﾜﾗﾏﾁ</v>
          </cell>
        </row>
        <row r="1558">
          <cell r="A1558" t="str">
            <v>406023</v>
          </cell>
          <cell r="B1558" t="str">
            <v>福岡県</v>
          </cell>
          <cell r="C1558" t="str">
            <v>添田町</v>
          </cell>
          <cell r="D1558" t="str">
            <v>福岡県添田町</v>
          </cell>
          <cell r="E1558" t="str">
            <v>ﾌｸｵｶｹﾝ</v>
          </cell>
          <cell r="F1558" t="str">
            <v>ｿｴﾀﾞﾏﾁ</v>
          </cell>
          <cell r="G1558" t="str">
            <v>ﾌｸｵｶｹﾝｿｴﾀﾞﾏﾁ</v>
          </cell>
        </row>
        <row r="1559">
          <cell r="A1559" t="str">
            <v>406040</v>
          </cell>
          <cell r="B1559" t="str">
            <v>福岡県</v>
          </cell>
          <cell r="C1559" t="str">
            <v>糸田町</v>
          </cell>
          <cell r="D1559" t="str">
            <v>福岡県糸田町</v>
          </cell>
          <cell r="E1559" t="str">
            <v>ﾌｸｵｶｹﾝ</v>
          </cell>
          <cell r="F1559" t="str">
            <v>ｲﾄﾀﾞﾏﾁ</v>
          </cell>
          <cell r="G1559" t="str">
            <v>ﾌｸｵｶｹﾝｲﾄﾀﾞﾏﾁ</v>
          </cell>
        </row>
        <row r="1560">
          <cell r="A1560" t="str">
            <v>406058</v>
          </cell>
          <cell r="B1560" t="str">
            <v>福岡県</v>
          </cell>
          <cell r="C1560" t="str">
            <v>川崎町</v>
          </cell>
          <cell r="D1560" t="str">
            <v>福岡県川崎町</v>
          </cell>
          <cell r="E1560" t="str">
            <v>ﾌｸｵｶｹﾝ</v>
          </cell>
          <cell r="F1560" t="str">
            <v>ｶﾜｻｷﾏﾁ</v>
          </cell>
          <cell r="G1560" t="str">
            <v>ﾌｸｵｶｹﾝｶﾜｻｷﾏﾁ</v>
          </cell>
        </row>
        <row r="1561">
          <cell r="A1561" t="str">
            <v>406082</v>
          </cell>
          <cell r="B1561" t="str">
            <v>福岡県</v>
          </cell>
          <cell r="C1561" t="str">
            <v>大任町</v>
          </cell>
          <cell r="D1561" t="str">
            <v>福岡県大任町</v>
          </cell>
          <cell r="E1561" t="str">
            <v>ﾌｸｵｶｹﾝ</v>
          </cell>
          <cell r="F1561" t="str">
            <v>ｵｵﾄｳﾏﾁ</v>
          </cell>
          <cell r="G1561" t="str">
            <v>ﾌｸｵｶｹﾝｵｵﾄｳﾏﾁ</v>
          </cell>
        </row>
        <row r="1562">
          <cell r="A1562" t="str">
            <v>406091</v>
          </cell>
          <cell r="B1562" t="str">
            <v>福岡県</v>
          </cell>
          <cell r="C1562" t="str">
            <v>赤村</v>
          </cell>
          <cell r="D1562" t="str">
            <v>福岡県赤村</v>
          </cell>
          <cell r="E1562" t="str">
            <v>ﾌｸｵｶｹﾝ</v>
          </cell>
          <cell r="F1562" t="str">
            <v>ｱｶﾑﾗ</v>
          </cell>
          <cell r="G1562" t="str">
            <v>ﾌｸｵｶｹﾝｱｶﾑﾗ</v>
          </cell>
        </row>
        <row r="1563">
          <cell r="A1563" t="str">
            <v>406104</v>
          </cell>
          <cell r="B1563" t="str">
            <v>福岡県</v>
          </cell>
          <cell r="C1563" t="str">
            <v>福智町</v>
          </cell>
          <cell r="D1563" t="str">
            <v>福岡県福智町</v>
          </cell>
          <cell r="E1563" t="str">
            <v>ﾌｸｵｶｹﾝ</v>
          </cell>
          <cell r="F1563" t="str">
            <v>ﾌｸﾁﾏﾁ</v>
          </cell>
          <cell r="G1563" t="str">
            <v>ﾌｸｵｶｹﾝﾌｸﾁﾏﾁ</v>
          </cell>
        </row>
        <row r="1564">
          <cell r="A1564" t="str">
            <v>406210</v>
          </cell>
          <cell r="B1564" t="str">
            <v>福岡県</v>
          </cell>
          <cell r="C1564" t="str">
            <v>苅田町</v>
          </cell>
          <cell r="D1564" t="str">
            <v>福岡県苅田町</v>
          </cell>
          <cell r="E1564" t="str">
            <v>ﾌｸｵｶｹﾝ</v>
          </cell>
          <cell r="F1564" t="str">
            <v>ｶﾝﾀﾞﾏﾁ</v>
          </cell>
          <cell r="G1564" t="str">
            <v>ﾌｸｵｶｹﾝｶﾝﾀﾞﾏﾁ</v>
          </cell>
        </row>
        <row r="1565">
          <cell r="A1565" t="str">
            <v>406252</v>
          </cell>
          <cell r="B1565" t="str">
            <v>福岡県</v>
          </cell>
          <cell r="C1565" t="str">
            <v>みやこ町</v>
          </cell>
          <cell r="D1565" t="str">
            <v>福岡県みやこ町</v>
          </cell>
          <cell r="E1565" t="str">
            <v>ﾌｸｵｶｹﾝ</v>
          </cell>
          <cell r="F1565" t="str">
            <v>ﾐﾔｺﾏﾁ</v>
          </cell>
          <cell r="G1565" t="str">
            <v>ﾌｸｵｶｹﾝﾐﾔｺﾏﾁ</v>
          </cell>
        </row>
        <row r="1566">
          <cell r="A1566" t="str">
            <v>406422</v>
          </cell>
          <cell r="B1566" t="str">
            <v>福岡県</v>
          </cell>
          <cell r="C1566" t="str">
            <v>吉富町</v>
          </cell>
          <cell r="D1566" t="str">
            <v>福岡県吉富町</v>
          </cell>
          <cell r="E1566" t="str">
            <v>ﾌｸｵｶｹﾝ</v>
          </cell>
          <cell r="F1566" t="str">
            <v>ﾖｼﾄﾐﾏﾁ</v>
          </cell>
          <cell r="G1566" t="str">
            <v>ﾌｸｵｶｹﾝﾖｼﾄﾐﾏﾁ</v>
          </cell>
        </row>
        <row r="1567">
          <cell r="A1567" t="str">
            <v>406465</v>
          </cell>
          <cell r="B1567" t="str">
            <v>福岡県</v>
          </cell>
          <cell r="C1567" t="str">
            <v>上毛町</v>
          </cell>
          <cell r="D1567" t="str">
            <v>福岡県上毛町</v>
          </cell>
          <cell r="E1567" t="str">
            <v>ﾌｸｵｶｹﾝ</v>
          </cell>
          <cell r="F1567" t="str">
            <v>ｺｳｹﾞﾏﾁ</v>
          </cell>
          <cell r="G1567" t="str">
            <v>ﾌｸｵｶｹﾝｺｳｹﾞﾏﾁ</v>
          </cell>
        </row>
        <row r="1568">
          <cell r="A1568" t="str">
            <v>406473</v>
          </cell>
          <cell r="B1568" t="str">
            <v>福岡県</v>
          </cell>
          <cell r="C1568" t="str">
            <v>築上町</v>
          </cell>
          <cell r="D1568" t="str">
            <v>福岡県築上町</v>
          </cell>
          <cell r="E1568" t="str">
            <v>ﾌｸｵｶｹﾝ</v>
          </cell>
          <cell r="F1568" t="str">
            <v>ﾁｸｼﾞｮｳﾏﾁ</v>
          </cell>
          <cell r="G1568" t="str">
            <v>ﾌｸｵｶｹﾝﾁｸｼﾞｮｳﾏﾁ</v>
          </cell>
        </row>
        <row r="1569">
          <cell r="A1569" t="str">
            <v>410004</v>
          </cell>
          <cell r="B1569" t="str">
            <v>佐賀県</v>
          </cell>
          <cell r="D1569" t="str">
            <v>佐賀県</v>
          </cell>
          <cell r="E1569" t="str">
            <v>ｻｶﾞｹﾝ</v>
          </cell>
          <cell r="G1569" t="str">
            <v>ｻｶﾞｹﾝ</v>
          </cell>
        </row>
        <row r="1570">
          <cell r="A1570" t="str">
            <v>412015</v>
          </cell>
          <cell r="B1570" t="str">
            <v>佐賀県</v>
          </cell>
          <cell r="C1570" t="str">
            <v>佐賀市</v>
          </cell>
          <cell r="D1570" t="str">
            <v>佐賀県佐賀市</v>
          </cell>
          <cell r="E1570" t="str">
            <v>ｻｶﾞｹﾝ</v>
          </cell>
          <cell r="F1570" t="str">
            <v>ｻｶﾞｼ</v>
          </cell>
          <cell r="G1570" t="str">
            <v>ｻｶﾞｹﾝｻｶﾞｼ</v>
          </cell>
        </row>
        <row r="1571">
          <cell r="A1571" t="str">
            <v>412023</v>
          </cell>
          <cell r="B1571" t="str">
            <v>佐賀県</v>
          </cell>
          <cell r="C1571" t="str">
            <v>唐津市</v>
          </cell>
          <cell r="D1571" t="str">
            <v>佐賀県唐津市</v>
          </cell>
          <cell r="E1571" t="str">
            <v>ｻｶﾞｹﾝ</v>
          </cell>
          <cell r="F1571" t="str">
            <v>ｶﾗﾂｼ</v>
          </cell>
          <cell r="G1571" t="str">
            <v>ｻｶﾞｹﾝｶﾗﾂｼ</v>
          </cell>
        </row>
        <row r="1572">
          <cell r="A1572" t="str">
            <v>412031</v>
          </cell>
          <cell r="B1572" t="str">
            <v>佐賀県</v>
          </cell>
          <cell r="C1572" t="str">
            <v>鳥栖市</v>
          </cell>
          <cell r="D1572" t="str">
            <v>佐賀県鳥栖市</v>
          </cell>
          <cell r="E1572" t="str">
            <v>ｻｶﾞｹﾝ</v>
          </cell>
          <cell r="F1572" t="str">
            <v>ﾄｽｼ</v>
          </cell>
          <cell r="G1572" t="str">
            <v>ｻｶﾞｹﾝﾄｽｼ</v>
          </cell>
        </row>
        <row r="1573">
          <cell r="A1573" t="str">
            <v>412040</v>
          </cell>
          <cell r="B1573" t="str">
            <v>佐賀県</v>
          </cell>
          <cell r="C1573" t="str">
            <v>多久市</v>
          </cell>
          <cell r="D1573" t="str">
            <v>佐賀県多久市</v>
          </cell>
          <cell r="E1573" t="str">
            <v>ｻｶﾞｹﾝ</v>
          </cell>
          <cell r="F1573" t="str">
            <v>ﾀｸｼ</v>
          </cell>
          <cell r="G1573" t="str">
            <v>ｻｶﾞｹﾝﾀｸｼ</v>
          </cell>
        </row>
        <row r="1574">
          <cell r="A1574" t="str">
            <v>412058</v>
          </cell>
          <cell r="B1574" t="str">
            <v>佐賀県</v>
          </cell>
          <cell r="C1574" t="str">
            <v>伊万里市</v>
          </cell>
          <cell r="D1574" t="str">
            <v>佐賀県伊万里市</v>
          </cell>
          <cell r="E1574" t="str">
            <v>ｻｶﾞｹﾝ</v>
          </cell>
          <cell r="F1574" t="str">
            <v>ｲﾏﾘｼ</v>
          </cell>
          <cell r="G1574" t="str">
            <v>ｻｶﾞｹﾝｲﾏﾘｼ</v>
          </cell>
        </row>
        <row r="1575">
          <cell r="A1575" t="str">
            <v>412066</v>
          </cell>
          <cell r="B1575" t="str">
            <v>佐賀県</v>
          </cell>
          <cell r="C1575" t="str">
            <v>武雄市</v>
          </cell>
          <cell r="D1575" t="str">
            <v>佐賀県武雄市</v>
          </cell>
          <cell r="E1575" t="str">
            <v>ｻｶﾞｹﾝ</v>
          </cell>
          <cell r="F1575" t="str">
            <v>ﾀｹｵｼ</v>
          </cell>
          <cell r="G1575" t="str">
            <v>ｻｶﾞｹﾝﾀｹｵｼ</v>
          </cell>
        </row>
        <row r="1576">
          <cell r="A1576" t="str">
            <v>412074</v>
          </cell>
          <cell r="B1576" t="str">
            <v>佐賀県</v>
          </cell>
          <cell r="C1576" t="str">
            <v>鹿島市</v>
          </cell>
          <cell r="D1576" t="str">
            <v>佐賀県鹿島市</v>
          </cell>
          <cell r="E1576" t="str">
            <v>ｻｶﾞｹﾝ</v>
          </cell>
          <cell r="F1576" t="str">
            <v>ｶｼﾏｼ</v>
          </cell>
          <cell r="G1576" t="str">
            <v>ｻｶﾞｹﾝｶｼﾏｼ</v>
          </cell>
        </row>
        <row r="1577">
          <cell r="A1577" t="str">
            <v>412082</v>
          </cell>
          <cell r="B1577" t="str">
            <v>佐賀県</v>
          </cell>
          <cell r="C1577" t="str">
            <v>小城市</v>
          </cell>
          <cell r="D1577" t="str">
            <v>佐賀県小城市</v>
          </cell>
          <cell r="E1577" t="str">
            <v>ｻｶﾞｹﾝ</v>
          </cell>
          <cell r="F1577" t="str">
            <v>ｵｷﾞｼ</v>
          </cell>
          <cell r="G1577" t="str">
            <v>ｻｶﾞｹﾝｵｷﾞｼ</v>
          </cell>
        </row>
        <row r="1578">
          <cell r="A1578" t="str">
            <v>412091</v>
          </cell>
          <cell r="B1578" t="str">
            <v>佐賀県</v>
          </cell>
          <cell r="C1578" t="str">
            <v>嬉野市</v>
          </cell>
          <cell r="D1578" t="str">
            <v>佐賀県嬉野市</v>
          </cell>
          <cell r="E1578" t="str">
            <v>ｻｶﾞｹﾝ</v>
          </cell>
          <cell r="F1578" t="str">
            <v>ｳﾚｼﾉｼ</v>
          </cell>
          <cell r="G1578" t="str">
            <v>ｻｶﾞｹﾝｳﾚｼﾉｼ</v>
          </cell>
        </row>
        <row r="1579">
          <cell r="A1579" t="str">
            <v>412104</v>
          </cell>
          <cell r="B1579" t="str">
            <v>佐賀県</v>
          </cell>
          <cell r="C1579" t="str">
            <v>神埼市</v>
          </cell>
          <cell r="D1579" t="str">
            <v>佐賀県神埼市</v>
          </cell>
          <cell r="E1579" t="str">
            <v>ｻｶﾞｹﾝ</v>
          </cell>
          <cell r="F1579" t="str">
            <v>ｶﾝｻﾞｷｼ</v>
          </cell>
          <cell r="G1579" t="str">
            <v>ｻｶﾞｹﾝｶﾝｻﾞｷｼ</v>
          </cell>
        </row>
        <row r="1580">
          <cell r="A1580" t="str">
            <v>413275</v>
          </cell>
          <cell r="B1580" t="str">
            <v>佐賀県</v>
          </cell>
          <cell r="C1580" t="str">
            <v>吉野ヶ里町</v>
          </cell>
          <cell r="D1580" t="str">
            <v>佐賀県吉野ヶ里町</v>
          </cell>
          <cell r="E1580" t="str">
            <v>ｻｶﾞｹﾝ</v>
          </cell>
          <cell r="F1580" t="str">
            <v>ﾖｼﾉｶﾞﾘﾁｮｳ</v>
          </cell>
          <cell r="G1580" t="str">
            <v>ｻｶﾞｹﾝﾖｼﾉｶﾞﾘﾁｮｳ</v>
          </cell>
        </row>
        <row r="1581">
          <cell r="A1581" t="str">
            <v>413411</v>
          </cell>
          <cell r="B1581" t="str">
            <v>佐賀県</v>
          </cell>
          <cell r="C1581" t="str">
            <v>基山町</v>
          </cell>
          <cell r="D1581" t="str">
            <v>佐賀県基山町</v>
          </cell>
          <cell r="E1581" t="str">
            <v>ｻｶﾞｹﾝ</v>
          </cell>
          <cell r="F1581" t="str">
            <v>ｷﾔﾏﾁｮｳ</v>
          </cell>
          <cell r="G1581" t="str">
            <v>ｻｶﾞｹﾝｷﾔﾏﾁｮｳ</v>
          </cell>
        </row>
        <row r="1582">
          <cell r="A1582" t="str">
            <v>413453</v>
          </cell>
          <cell r="B1582" t="str">
            <v>佐賀県</v>
          </cell>
          <cell r="C1582" t="str">
            <v>上峰町</v>
          </cell>
          <cell r="D1582" t="str">
            <v>佐賀県上峰町</v>
          </cell>
          <cell r="E1582" t="str">
            <v>ｻｶﾞｹﾝ</v>
          </cell>
          <cell r="F1582" t="str">
            <v>ｶﾐﾐﾈﾁｮｳ</v>
          </cell>
          <cell r="G1582" t="str">
            <v>ｻｶﾞｹﾝｶﾐﾐﾈﾁｮｳ</v>
          </cell>
        </row>
        <row r="1583">
          <cell r="A1583" t="str">
            <v>413461</v>
          </cell>
          <cell r="B1583" t="str">
            <v>佐賀県</v>
          </cell>
          <cell r="C1583" t="str">
            <v>みやき町</v>
          </cell>
          <cell r="D1583" t="str">
            <v>佐賀県みやき町</v>
          </cell>
          <cell r="E1583" t="str">
            <v>ｻｶﾞｹﾝ</v>
          </cell>
          <cell r="F1583" t="str">
            <v>ﾐﾔｷﾁｮｳ</v>
          </cell>
          <cell r="G1583" t="str">
            <v>ｻｶﾞｹﾝﾐﾔｷﾁｮｳ</v>
          </cell>
        </row>
        <row r="1584">
          <cell r="A1584" t="str">
            <v>413879</v>
          </cell>
          <cell r="B1584" t="str">
            <v>佐賀県</v>
          </cell>
          <cell r="C1584" t="str">
            <v>玄海町</v>
          </cell>
          <cell r="D1584" t="str">
            <v>佐賀県玄海町</v>
          </cell>
          <cell r="E1584" t="str">
            <v>ｻｶﾞｹﾝ</v>
          </cell>
          <cell r="F1584" t="str">
            <v>ｹﾞﾝｶｲﾁｮｳ</v>
          </cell>
          <cell r="G1584" t="str">
            <v>ｻｶﾞｹﾝｹﾞﾝｶｲﾁｮｳ</v>
          </cell>
        </row>
        <row r="1585">
          <cell r="A1585" t="str">
            <v>414018</v>
          </cell>
          <cell r="B1585" t="str">
            <v>佐賀県</v>
          </cell>
          <cell r="C1585" t="str">
            <v>有田町</v>
          </cell>
          <cell r="D1585" t="str">
            <v>佐賀県有田町</v>
          </cell>
          <cell r="E1585" t="str">
            <v>ｻｶﾞｹﾝ</v>
          </cell>
          <cell r="F1585" t="str">
            <v>ｱﾘﾀﾁｮｳ</v>
          </cell>
          <cell r="G1585" t="str">
            <v>ｻｶﾞｹﾝｱﾘﾀﾁｮｳ</v>
          </cell>
        </row>
        <row r="1586">
          <cell r="A1586" t="str">
            <v>414239</v>
          </cell>
          <cell r="B1586" t="str">
            <v>佐賀県</v>
          </cell>
          <cell r="C1586" t="str">
            <v>大町町</v>
          </cell>
          <cell r="D1586" t="str">
            <v>佐賀県大町町</v>
          </cell>
          <cell r="E1586" t="str">
            <v>ｻｶﾞｹﾝ</v>
          </cell>
          <cell r="F1586" t="str">
            <v>ｵｵﾏﾁﾁｮｳ</v>
          </cell>
          <cell r="G1586" t="str">
            <v>ｻｶﾞｹﾝｵｵﾏﾁﾁｮｳ</v>
          </cell>
        </row>
        <row r="1587">
          <cell r="A1587" t="str">
            <v>414247</v>
          </cell>
          <cell r="B1587" t="str">
            <v>佐賀県</v>
          </cell>
          <cell r="C1587" t="str">
            <v>江北町</v>
          </cell>
          <cell r="D1587" t="str">
            <v>佐賀県江北町</v>
          </cell>
          <cell r="E1587" t="str">
            <v>ｻｶﾞｹﾝ</v>
          </cell>
          <cell r="F1587" t="str">
            <v>ｺｳﾎｸﾏﾁ</v>
          </cell>
          <cell r="G1587" t="str">
            <v>ｻｶﾞｹﾝｺｳﾎｸﾏﾁ</v>
          </cell>
        </row>
        <row r="1588">
          <cell r="A1588" t="str">
            <v>414255</v>
          </cell>
          <cell r="B1588" t="str">
            <v>佐賀県</v>
          </cell>
          <cell r="C1588" t="str">
            <v>白石町</v>
          </cell>
          <cell r="D1588" t="str">
            <v>佐賀県白石町</v>
          </cell>
          <cell r="E1588" t="str">
            <v>ｻｶﾞｹﾝ</v>
          </cell>
          <cell r="F1588" t="str">
            <v>ｼﾛｲｼﾁｮｳ</v>
          </cell>
          <cell r="G1588" t="str">
            <v>ｻｶﾞｹﾝｼﾛｲｼﾁｮｳ</v>
          </cell>
        </row>
        <row r="1589">
          <cell r="A1589" t="str">
            <v>414417</v>
          </cell>
          <cell r="B1589" t="str">
            <v>佐賀県</v>
          </cell>
          <cell r="C1589" t="str">
            <v>太良町</v>
          </cell>
          <cell r="D1589" t="str">
            <v>佐賀県太良町</v>
          </cell>
          <cell r="E1589" t="str">
            <v>ｻｶﾞｹﾝ</v>
          </cell>
          <cell r="F1589" t="str">
            <v>ﾀﾗﾁｮｳ</v>
          </cell>
          <cell r="G1589" t="str">
            <v>ｻｶﾞｹﾝﾀﾗﾁｮｳ</v>
          </cell>
        </row>
        <row r="1590">
          <cell r="A1590" t="str">
            <v>420000</v>
          </cell>
          <cell r="B1590" t="str">
            <v>長崎県</v>
          </cell>
          <cell r="D1590" t="str">
            <v>長崎県</v>
          </cell>
          <cell r="E1590" t="str">
            <v>ﾅｶﾞｻｷｹﾝ</v>
          </cell>
          <cell r="G1590" t="str">
            <v>ﾅｶﾞｻｷｹﾝ</v>
          </cell>
        </row>
        <row r="1591">
          <cell r="A1591" t="str">
            <v>422011</v>
          </cell>
          <cell r="B1591" t="str">
            <v>長崎県</v>
          </cell>
          <cell r="C1591" t="str">
            <v>長崎市</v>
          </cell>
          <cell r="D1591" t="str">
            <v>長崎県長崎市</v>
          </cell>
          <cell r="E1591" t="str">
            <v>ﾅｶﾞｻｷｹﾝ</v>
          </cell>
          <cell r="F1591" t="str">
            <v>ﾅｶﾞｻｷｼ</v>
          </cell>
          <cell r="G1591" t="str">
            <v>ﾅｶﾞｻｷｹﾝﾅｶﾞｻｷｼ</v>
          </cell>
        </row>
        <row r="1592">
          <cell r="A1592" t="str">
            <v>422029</v>
          </cell>
          <cell r="B1592" t="str">
            <v>長崎県</v>
          </cell>
          <cell r="C1592" t="str">
            <v>佐世保市</v>
          </cell>
          <cell r="D1592" t="str">
            <v>長崎県佐世保市</v>
          </cell>
          <cell r="E1592" t="str">
            <v>ﾅｶﾞｻｷｹﾝ</v>
          </cell>
          <cell r="F1592" t="str">
            <v>ｻｾﾎﾞｼ</v>
          </cell>
          <cell r="G1592" t="str">
            <v>ﾅｶﾞｻｷｹﾝｻｾﾎﾞｼ</v>
          </cell>
        </row>
        <row r="1593">
          <cell r="A1593" t="str">
            <v>422037</v>
          </cell>
          <cell r="B1593" t="str">
            <v>長崎県</v>
          </cell>
          <cell r="C1593" t="str">
            <v>島原市</v>
          </cell>
          <cell r="D1593" t="str">
            <v>長崎県島原市</v>
          </cell>
          <cell r="E1593" t="str">
            <v>ﾅｶﾞｻｷｹﾝ</v>
          </cell>
          <cell r="F1593" t="str">
            <v>ｼﾏﾊﾞﾗｼ</v>
          </cell>
          <cell r="G1593" t="str">
            <v>ﾅｶﾞｻｷｹﾝｼﾏﾊﾞﾗｼ</v>
          </cell>
        </row>
        <row r="1594">
          <cell r="A1594" t="str">
            <v>422045</v>
          </cell>
          <cell r="B1594" t="str">
            <v>長崎県</v>
          </cell>
          <cell r="C1594" t="str">
            <v>諫早市</v>
          </cell>
          <cell r="D1594" t="str">
            <v>長崎県諫早市</v>
          </cell>
          <cell r="E1594" t="str">
            <v>ﾅｶﾞｻｷｹﾝ</v>
          </cell>
          <cell r="F1594" t="str">
            <v>ｲｻﾊﾔｼ</v>
          </cell>
          <cell r="G1594" t="str">
            <v>ﾅｶﾞｻｷｹﾝｲｻﾊﾔｼ</v>
          </cell>
        </row>
        <row r="1595">
          <cell r="A1595" t="str">
            <v>422053</v>
          </cell>
          <cell r="B1595" t="str">
            <v>長崎県</v>
          </cell>
          <cell r="C1595" t="str">
            <v>大村市</v>
          </cell>
          <cell r="D1595" t="str">
            <v>長崎県大村市</v>
          </cell>
          <cell r="E1595" t="str">
            <v>ﾅｶﾞｻｷｹﾝ</v>
          </cell>
          <cell r="F1595" t="str">
            <v>ｵｵﾑﾗｼ</v>
          </cell>
          <cell r="G1595" t="str">
            <v>ﾅｶﾞｻｷｹﾝｵｵﾑﾗｼ</v>
          </cell>
        </row>
        <row r="1596">
          <cell r="A1596" t="str">
            <v>422070</v>
          </cell>
          <cell r="B1596" t="str">
            <v>長崎県</v>
          </cell>
          <cell r="C1596" t="str">
            <v>平戸市</v>
          </cell>
          <cell r="D1596" t="str">
            <v>長崎県平戸市</v>
          </cell>
          <cell r="E1596" t="str">
            <v>ﾅｶﾞｻｷｹﾝ</v>
          </cell>
          <cell r="F1596" t="str">
            <v>ﾋﾗﾄﾞｼ</v>
          </cell>
          <cell r="G1596" t="str">
            <v>ﾅｶﾞｻｷｹﾝﾋﾗﾄﾞｼ</v>
          </cell>
        </row>
        <row r="1597">
          <cell r="A1597" t="str">
            <v>422088</v>
          </cell>
          <cell r="B1597" t="str">
            <v>長崎県</v>
          </cell>
          <cell r="C1597" t="str">
            <v>松浦市</v>
          </cell>
          <cell r="D1597" t="str">
            <v>長崎県松浦市</v>
          </cell>
          <cell r="E1597" t="str">
            <v>ﾅｶﾞｻｷｹﾝ</v>
          </cell>
          <cell r="F1597" t="str">
            <v>ﾏﾂｳﾗｼ</v>
          </cell>
          <cell r="G1597" t="str">
            <v>ﾅｶﾞｻｷｹﾝﾏﾂｳﾗｼ</v>
          </cell>
        </row>
        <row r="1598">
          <cell r="A1598" t="str">
            <v>422096</v>
          </cell>
          <cell r="B1598" t="str">
            <v>長崎県</v>
          </cell>
          <cell r="C1598" t="str">
            <v>対馬市</v>
          </cell>
          <cell r="D1598" t="str">
            <v>長崎県対馬市</v>
          </cell>
          <cell r="E1598" t="str">
            <v>ﾅｶﾞｻｷｹﾝ</v>
          </cell>
          <cell r="F1598" t="str">
            <v>ﾂｼﾏｼ</v>
          </cell>
          <cell r="G1598" t="str">
            <v>ﾅｶﾞｻｷｹﾝﾂｼﾏｼ</v>
          </cell>
        </row>
        <row r="1599">
          <cell r="A1599" t="str">
            <v>422100</v>
          </cell>
          <cell r="B1599" t="str">
            <v>長崎県</v>
          </cell>
          <cell r="C1599" t="str">
            <v>壱岐市</v>
          </cell>
          <cell r="D1599" t="str">
            <v>長崎県壱岐市</v>
          </cell>
          <cell r="E1599" t="str">
            <v>ﾅｶﾞｻｷｹﾝ</v>
          </cell>
          <cell r="F1599" t="str">
            <v>ｲｷｼ</v>
          </cell>
          <cell r="G1599" t="str">
            <v>ﾅｶﾞｻｷｹﾝｲｷｼ</v>
          </cell>
        </row>
        <row r="1600">
          <cell r="A1600" t="str">
            <v>422118</v>
          </cell>
          <cell r="B1600" t="str">
            <v>長崎県</v>
          </cell>
          <cell r="C1600" t="str">
            <v>五島市</v>
          </cell>
          <cell r="D1600" t="str">
            <v>長崎県五島市</v>
          </cell>
          <cell r="E1600" t="str">
            <v>ﾅｶﾞｻｷｹﾝ</v>
          </cell>
          <cell r="F1600" t="str">
            <v>ｺﾞﾄｳｼ</v>
          </cell>
          <cell r="G1600" t="str">
            <v>ﾅｶﾞｻｷｹﾝｺﾞﾄｳｼ</v>
          </cell>
        </row>
        <row r="1601">
          <cell r="A1601" t="str">
            <v>422126</v>
          </cell>
          <cell r="B1601" t="str">
            <v>長崎県</v>
          </cell>
          <cell r="C1601" t="str">
            <v>西海市</v>
          </cell>
          <cell r="D1601" t="str">
            <v>長崎県西海市</v>
          </cell>
          <cell r="E1601" t="str">
            <v>ﾅｶﾞｻｷｹﾝ</v>
          </cell>
          <cell r="F1601" t="str">
            <v>ｻｲｶｲｼ</v>
          </cell>
          <cell r="G1601" t="str">
            <v>ﾅｶﾞｻｷｹﾝｻｲｶｲｼ</v>
          </cell>
        </row>
        <row r="1602">
          <cell r="A1602" t="str">
            <v>422134</v>
          </cell>
          <cell r="B1602" t="str">
            <v>長崎県</v>
          </cell>
          <cell r="C1602" t="str">
            <v>雲仙市</v>
          </cell>
          <cell r="D1602" t="str">
            <v>長崎県雲仙市</v>
          </cell>
          <cell r="E1602" t="str">
            <v>ﾅｶﾞｻｷｹﾝ</v>
          </cell>
          <cell r="F1602" t="str">
            <v>ｳﾝｾﾞﾝｼ</v>
          </cell>
          <cell r="G1602" t="str">
            <v>ﾅｶﾞｻｷｹﾝｳﾝｾﾞﾝｼ</v>
          </cell>
        </row>
        <row r="1603">
          <cell r="A1603" t="str">
            <v>422142</v>
          </cell>
          <cell r="B1603" t="str">
            <v>長崎県</v>
          </cell>
          <cell r="C1603" t="str">
            <v>南島原市</v>
          </cell>
          <cell r="D1603" t="str">
            <v>長崎県南島原市</v>
          </cell>
          <cell r="E1603" t="str">
            <v>ﾅｶﾞｻｷｹﾝ</v>
          </cell>
          <cell r="F1603" t="str">
            <v>ﾐﾅﾐｼﾏﾊﾞﾗｼ</v>
          </cell>
          <cell r="G1603" t="str">
            <v>ﾅｶﾞｻｷｹﾝﾐﾅﾐｼﾏﾊﾞﾗｼ</v>
          </cell>
        </row>
        <row r="1604">
          <cell r="A1604" t="str">
            <v>423076</v>
          </cell>
          <cell r="B1604" t="str">
            <v>長崎県</v>
          </cell>
          <cell r="C1604" t="str">
            <v>長与町</v>
          </cell>
          <cell r="D1604" t="str">
            <v>長崎県長与町</v>
          </cell>
          <cell r="E1604" t="str">
            <v>ﾅｶﾞｻｷｹﾝ</v>
          </cell>
          <cell r="F1604" t="str">
            <v>ﾅｶﾞﾖﾁｮｳ</v>
          </cell>
          <cell r="G1604" t="str">
            <v>ﾅｶﾞｻｷｹﾝﾅｶﾞﾖﾁｮｳ</v>
          </cell>
        </row>
        <row r="1605">
          <cell r="A1605" t="str">
            <v>423084</v>
          </cell>
          <cell r="B1605" t="str">
            <v>長崎県</v>
          </cell>
          <cell r="C1605" t="str">
            <v>時津町</v>
          </cell>
          <cell r="D1605" t="str">
            <v>長崎県時津町</v>
          </cell>
          <cell r="E1605" t="str">
            <v>ﾅｶﾞｻｷｹﾝ</v>
          </cell>
          <cell r="F1605" t="str">
            <v>ﾄｷﾞﾂﾁｮｳ</v>
          </cell>
          <cell r="G1605" t="str">
            <v>ﾅｶﾞｻｷｹﾝﾄｷﾞﾂﾁｮｳ</v>
          </cell>
        </row>
        <row r="1606">
          <cell r="A1606" t="str">
            <v>423211</v>
          </cell>
          <cell r="B1606" t="str">
            <v>長崎県</v>
          </cell>
          <cell r="C1606" t="str">
            <v>東彼杵町</v>
          </cell>
          <cell r="D1606" t="str">
            <v>長崎県東彼杵町</v>
          </cell>
          <cell r="E1606" t="str">
            <v>ﾅｶﾞｻｷｹﾝ</v>
          </cell>
          <cell r="F1606" t="str">
            <v>ﾋｶﾞｼｿﾉｷﾞﾁｮｳ</v>
          </cell>
          <cell r="G1606" t="str">
            <v>ﾅｶﾞｻｷｹﾝﾋｶﾞｼｿﾉｷﾞﾁｮｳ</v>
          </cell>
        </row>
        <row r="1607">
          <cell r="A1607" t="str">
            <v>423220</v>
          </cell>
          <cell r="B1607" t="str">
            <v>長崎県</v>
          </cell>
          <cell r="C1607" t="str">
            <v>川棚町</v>
          </cell>
          <cell r="D1607" t="str">
            <v>長崎県川棚町</v>
          </cell>
          <cell r="E1607" t="str">
            <v>ﾅｶﾞｻｷｹﾝ</v>
          </cell>
          <cell r="F1607" t="str">
            <v>ｶﾜﾀﾅﾁｮｳ</v>
          </cell>
          <cell r="G1607" t="str">
            <v>ﾅｶﾞｻｷｹﾝｶﾜﾀﾅﾁｮｳ</v>
          </cell>
        </row>
        <row r="1608">
          <cell r="A1608" t="str">
            <v>423238</v>
          </cell>
          <cell r="B1608" t="str">
            <v>長崎県</v>
          </cell>
          <cell r="C1608" t="str">
            <v>波佐見町</v>
          </cell>
          <cell r="D1608" t="str">
            <v>長崎県波佐見町</v>
          </cell>
          <cell r="E1608" t="str">
            <v>ﾅｶﾞｻｷｹﾝ</v>
          </cell>
          <cell r="F1608" t="str">
            <v>ﾊｻﾐﾁｮｳ</v>
          </cell>
          <cell r="G1608" t="str">
            <v>ﾅｶﾞｻｷｹﾝﾊｻﾐﾁｮｳ</v>
          </cell>
        </row>
        <row r="1609">
          <cell r="A1609" t="str">
            <v>423831</v>
          </cell>
          <cell r="B1609" t="str">
            <v>長崎県</v>
          </cell>
          <cell r="C1609" t="str">
            <v>小値賀町</v>
          </cell>
          <cell r="D1609" t="str">
            <v>長崎県小値賀町</v>
          </cell>
          <cell r="E1609" t="str">
            <v>ﾅｶﾞｻｷｹﾝ</v>
          </cell>
          <cell r="F1609" t="str">
            <v>ｵﾁﾞｶﾁｮｳ</v>
          </cell>
          <cell r="G1609" t="str">
            <v>ﾅｶﾞｻｷｹﾝｵﾁﾞｶﾁｮｳ</v>
          </cell>
        </row>
        <row r="1610">
          <cell r="A1610" t="str">
            <v>423912</v>
          </cell>
          <cell r="B1610" t="str">
            <v>長崎県</v>
          </cell>
          <cell r="C1610" t="str">
            <v>佐々町</v>
          </cell>
          <cell r="D1610" t="str">
            <v>長崎県佐々町</v>
          </cell>
          <cell r="E1610" t="str">
            <v>ﾅｶﾞｻｷｹﾝ</v>
          </cell>
          <cell r="F1610" t="str">
            <v>ｻｻﾞﾁｮｳ</v>
          </cell>
          <cell r="G1610" t="str">
            <v>ﾅｶﾞｻｷｹﾝｻｻﾞﾁｮｳ</v>
          </cell>
        </row>
        <row r="1611">
          <cell r="A1611" t="str">
            <v>424111</v>
          </cell>
          <cell r="B1611" t="str">
            <v>長崎県</v>
          </cell>
          <cell r="C1611" t="str">
            <v>新上五島町</v>
          </cell>
          <cell r="D1611" t="str">
            <v>長崎県新上五島町</v>
          </cell>
          <cell r="E1611" t="str">
            <v>ﾅｶﾞｻｷｹﾝ</v>
          </cell>
          <cell r="F1611" t="str">
            <v>ｼﾝｶﾐｺﾞﾄｳﾁｮｳ</v>
          </cell>
          <cell r="G1611" t="str">
            <v>ﾅｶﾞｻｷｹﾝｼﾝｶﾐｺﾞﾄｳﾁｮｳ</v>
          </cell>
        </row>
        <row r="1612">
          <cell r="A1612" t="str">
            <v>430005</v>
          </cell>
          <cell r="B1612" t="str">
            <v>熊本県</v>
          </cell>
          <cell r="D1612" t="str">
            <v>熊本県</v>
          </cell>
          <cell r="E1612" t="str">
            <v>ｸﾏﾓﾄｹﾝ</v>
          </cell>
          <cell r="G1612" t="str">
            <v>ｸﾏﾓﾄｹﾝ</v>
          </cell>
        </row>
        <row r="1613">
          <cell r="A1613" t="str">
            <v>431001</v>
          </cell>
          <cell r="B1613" t="str">
            <v>熊本県</v>
          </cell>
          <cell r="C1613" t="str">
            <v>熊本市</v>
          </cell>
          <cell r="D1613" t="str">
            <v>熊本県熊本市</v>
          </cell>
          <cell r="E1613" t="str">
            <v>ｸﾏﾓﾄｹﾝ</v>
          </cell>
          <cell r="F1613" t="str">
            <v>ｸﾏﾓﾄｼ</v>
          </cell>
          <cell r="G1613" t="str">
            <v>ｸﾏﾓﾄｹﾝｸﾏﾓﾄｼ</v>
          </cell>
        </row>
        <row r="1614">
          <cell r="A1614" t="str">
            <v>432024</v>
          </cell>
          <cell r="B1614" t="str">
            <v>熊本県</v>
          </cell>
          <cell r="C1614" t="str">
            <v>八代市</v>
          </cell>
          <cell r="D1614" t="str">
            <v>熊本県八代市</v>
          </cell>
          <cell r="E1614" t="str">
            <v>ｸﾏﾓﾄｹﾝ</v>
          </cell>
          <cell r="F1614" t="str">
            <v>ﾔﾂｼﾛｼ</v>
          </cell>
          <cell r="G1614" t="str">
            <v>ｸﾏﾓﾄｹﾝﾔﾂｼﾛｼ</v>
          </cell>
        </row>
        <row r="1615">
          <cell r="A1615" t="str">
            <v>432032</v>
          </cell>
          <cell r="B1615" t="str">
            <v>熊本県</v>
          </cell>
          <cell r="C1615" t="str">
            <v>人吉市</v>
          </cell>
          <cell r="D1615" t="str">
            <v>熊本県人吉市</v>
          </cell>
          <cell r="E1615" t="str">
            <v>ｸﾏﾓﾄｹﾝ</v>
          </cell>
          <cell r="F1615" t="str">
            <v>ﾋﾄﾖｼｼ</v>
          </cell>
          <cell r="G1615" t="str">
            <v>ｸﾏﾓﾄｹﾝﾋﾄﾖｼｼ</v>
          </cell>
        </row>
        <row r="1616">
          <cell r="A1616" t="str">
            <v>432041</v>
          </cell>
          <cell r="B1616" t="str">
            <v>熊本県</v>
          </cell>
          <cell r="C1616" t="str">
            <v>荒尾市</v>
          </cell>
          <cell r="D1616" t="str">
            <v>熊本県荒尾市</v>
          </cell>
          <cell r="E1616" t="str">
            <v>ｸﾏﾓﾄｹﾝ</v>
          </cell>
          <cell r="F1616" t="str">
            <v>ｱﾗｵｼ</v>
          </cell>
          <cell r="G1616" t="str">
            <v>ｸﾏﾓﾄｹﾝｱﾗｵｼ</v>
          </cell>
        </row>
        <row r="1617">
          <cell r="A1617" t="str">
            <v>432059</v>
          </cell>
          <cell r="B1617" t="str">
            <v>熊本県</v>
          </cell>
          <cell r="C1617" t="str">
            <v>水俣市</v>
          </cell>
          <cell r="D1617" t="str">
            <v>熊本県水俣市</v>
          </cell>
          <cell r="E1617" t="str">
            <v>ｸﾏﾓﾄｹﾝ</v>
          </cell>
          <cell r="F1617" t="str">
            <v>ﾐﾅﾏﾀｼ</v>
          </cell>
          <cell r="G1617" t="str">
            <v>ｸﾏﾓﾄｹﾝﾐﾅﾏﾀｼ</v>
          </cell>
        </row>
        <row r="1618">
          <cell r="A1618" t="str">
            <v>432067</v>
          </cell>
          <cell r="B1618" t="str">
            <v>熊本県</v>
          </cell>
          <cell r="C1618" t="str">
            <v>玉名市</v>
          </cell>
          <cell r="D1618" t="str">
            <v>熊本県玉名市</v>
          </cell>
          <cell r="E1618" t="str">
            <v>ｸﾏﾓﾄｹﾝ</v>
          </cell>
          <cell r="F1618" t="str">
            <v>ﾀﾏﾅｼ</v>
          </cell>
          <cell r="G1618" t="str">
            <v>ｸﾏﾓﾄｹﾝﾀﾏﾅｼ</v>
          </cell>
        </row>
        <row r="1619">
          <cell r="A1619" t="str">
            <v>432083</v>
          </cell>
          <cell r="B1619" t="str">
            <v>熊本県</v>
          </cell>
          <cell r="C1619" t="str">
            <v>山鹿市</v>
          </cell>
          <cell r="D1619" t="str">
            <v>熊本県山鹿市</v>
          </cell>
          <cell r="E1619" t="str">
            <v>ｸﾏﾓﾄｹﾝ</v>
          </cell>
          <cell r="F1619" t="str">
            <v>ﾔﾏｶﾞｼ</v>
          </cell>
          <cell r="G1619" t="str">
            <v>ｸﾏﾓﾄｹﾝﾔﾏｶﾞｼ</v>
          </cell>
        </row>
        <row r="1620">
          <cell r="A1620" t="str">
            <v>432105</v>
          </cell>
          <cell r="B1620" t="str">
            <v>熊本県</v>
          </cell>
          <cell r="C1620" t="str">
            <v>菊池市</v>
          </cell>
          <cell r="D1620" t="str">
            <v>熊本県菊池市</v>
          </cell>
          <cell r="E1620" t="str">
            <v>ｸﾏﾓﾄｹﾝ</v>
          </cell>
          <cell r="F1620" t="str">
            <v>ｷｸﾁｼ</v>
          </cell>
          <cell r="G1620" t="str">
            <v>ｸﾏﾓﾄｹﾝｷｸﾁｼ</v>
          </cell>
        </row>
        <row r="1621">
          <cell r="A1621" t="str">
            <v>432113</v>
          </cell>
          <cell r="B1621" t="str">
            <v>熊本県</v>
          </cell>
          <cell r="C1621" t="str">
            <v>宇土市</v>
          </cell>
          <cell r="D1621" t="str">
            <v>熊本県宇土市</v>
          </cell>
          <cell r="E1621" t="str">
            <v>ｸﾏﾓﾄｹﾝ</v>
          </cell>
          <cell r="F1621" t="str">
            <v>ｳﾄｼ</v>
          </cell>
          <cell r="G1621" t="str">
            <v>ｸﾏﾓﾄｹﾝｳﾄｼ</v>
          </cell>
        </row>
        <row r="1622">
          <cell r="A1622" t="str">
            <v>432121</v>
          </cell>
          <cell r="B1622" t="str">
            <v>熊本県</v>
          </cell>
          <cell r="C1622" t="str">
            <v>上天草市</v>
          </cell>
          <cell r="D1622" t="str">
            <v>熊本県上天草市</v>
          </cell>
          <cell r="E1622" t="str">
            <v>ｸﾏﾓﾄｹﾝ</v>
          </cell>
          <cell r="F1622" t="str">
            <v>ｶﾐｱﾏｸｻｼ</v>
          </cell>
          <cell r="G1622" t="str">
            <v>ｸﾏﾓﾄｹﾝｶﾐｱﾏｸｻｼ</v>
          </cell>
        </row>
        <row r="1623">
          <cell r="A1623" t="str">
            <v>432130</v>
          </cell>
          <cell r="B1623" t="str">
            <v>熊本県</v>
          </cell>
          <cell r="C1623" t="str">
            <v>宇城市</v>
          </cell>
          <cell r="D1623" t="str">
            <v>熊本県宇城市</v>
          </cell>
          <cell r="E1623" t="str">
            <v>ｸﾏﾓﾄｹﾝ</v>
          </cell>
          <cell r="F1623" t="str">
            <v>ｳｷｼ</v>
          </cell>
          <cell r="G1623" t="str">
            <v>ｸﾏﾓﾄｹﾝｳｷｼ</v>
          </cell>
        </row>
        <row r="1624">
          <cell r="A1624" t="str">
            <v>432148</v>
          </cell>
          <cell r="B1624" t="str">
            <v>熊本県</v>
          </cell>
          <cell r="C1624" t="str">
            <v>阿蘇市</v>
          </cell>
          <cell r="D1624" t="str">
            <v>熊本県阿蘇市</v>
          </cell>
          <cell r="E1624" t="str">
            <v>ｸﾏﾓﾄｹﾝ</v>
          </cell>
          <cell r="F1624" t="str">
            <v>ｱｿｼ</v>
          </cell>
          <cell r="G1624" t="str">
            <v>ｸﾏﾓﾄｹﾝｱｿｼ</v>
          </cell>
        </row>
        <row r="1625">
          <cell r="A1625" t="str">
            <v>432156</v>
          </cell>
          <cell r="B1625" t="str">
            <v>熊本県</v>
          </cell>
          <cell r="C1625" t="str">
            <v>天草市</v>
          </cell>
          <cell r="D1625" t="str">
            <v>熊本県天草市</v>
          </cell>
          <cell r="E1625" t="str">
            <v>ｸﾏﾓﾄｹﾝ</v>
          </cell>
          <cell r="F1625" t="str">
            <v>ｱﾏｸｻｼ</v>
          </cell>
          <cell r="G1625" t="str">
            <v>ｸﾏﾓﾄｹﾝｱﾏｸｻｼ</v>
          </cell>
        </row>
        <row r="1626">
          <cell r="A1626" t="str">
            <v>432164</v>
          </cell>
          <cell r="B1626" t="str">
            <v>熊本県</v>
          </cell>
          <cell r="C1626" t="str">
            <v>合志市</v>
          </cell>
          <cell r="D1626" t="str">
            <v>熊本県合志市</v>
          </cell>
          <cell r="E1626" t="str">
            <v>ｸﾏﾓﾄｹﾝ</v>
          </cell>
          <cell r="F1626" t="str">
            <v>ｺｳｼｼ</v>
          </cell>
          <cell r="G1626" t="str">
            <v>ｸﾏﾓﾄｹﾝｺｳｼｼ</v>
          </cell>
        </row>
        <row r="1627">
          <cell r="A1627" t="str">
            <v>433489</v>
          </cell>
          <cell r="B1627" t="str">
            <v>熊本県</v>
          </cell>
          <cell r="C1627" t="str">
            <v>美里町</v>
          </cell>
          <cell r="D1627" t="str">
            <v>熊本県美里町</v>
          </cell>
          <cell r="E1627" t="str">
            <v>ｸﾏﾓﾄｹﾝ</v>
          </cell>
          <cell r="F1627" t="str">
            <v>ﾐｻﾄﾏﾁ</v>
          </cell>
          <cell r="G1627" t="str">
            <v>ｸﾏﾓﾄｹﾝﾐｻﾄﾏﾁ</v>
          </cell>
        </row>
        <row r="1628">
          <cell r="A1628" t="str">
            <v>433641</v>
          </cell>
          <cell r="B1628" t="str">
            <v>熊本県</v>
          </cell>
          <cell r="C1628" t="str">
            <v>玉東町</v>
          </cell>
          <cell r="D1628" t="str">
            <v>熊本県玉東町</v>
          </cell>
          <cell r="E1628" t="str">
            <v>ｸﾏﾓﾄｹﾝ</v>
          </cell>
          <cell r="F1628" t="str">
            <v>ｷﾞｮｸﾄｳﾏﾁ</v>
          </cell>
          <cell r="G1628" t="str">
            <v>ｸﾏﾓﾄｹﾝｷﾞｮｸﾄｳﾏﾁ</v>
          </cell>
        </row>
        <row r="1629">
          <cell r="A1629" t="str">
            <v>433675</v>
          </cell>
          <cell r="B1629" t="str">
            <v>熊本県</v>
          </cell>
          <cell r="C1629" t="str">
            <v>南関町</v>
          </cell>
          <cell r="D1629" t="str">
            <v>熊本県南関町</v>
          </cell>
          <cell r="E1629" t="str">
            <v>ｸﾏﾓﾄｹﾝ</v>
          </cell>
          <cell r="F1629" t="str">
            <v>ﾅﾝｶﾝﾏﾁ</v>
          </cell>
          <cell r="G1629" t="str">
            <v>ｸﾏﾓﾄｹﾝﾅﾝｶﾝﾏﾁ</v>
          </cell>
        </row>
        <row r="1630">
          <cell r="A1630" t="str">
            <v>433683</v>
          </cell>
          <cell r="B1630" t="str">
            <v>熊本県</v>
          </cell>
          <cell r="C1630" t="str">
            <v>長洲町</v>
          </cell>
          <cell r="D1630" t="str">
            <v>熊本県長洲町</v>
          </cell>
          <cell r="E1630" t="str">
            <v>ｸﾏﾓﾄｹﾝ</v>
          </cell>
          <cell r="F1630" t="str">
            <v>ﾅｶﾞｽﾏﾁ</v>
          </cell>
          <cell r="G1630" t="str">
            <v>ｸﾏﾓﾄｹﾝﾅｶﾞｽﾏﾁ</v>
          </cell>
        </row>
        <row r="1631">
          <cell r="A1631" t="str">
            <v>433691</v>
          </cell>
          <cell r="B1631" t="str">
            <v>熊本県</v>
          </cell>
          <cell r="C1631" t="str">
            <v>和水町</v>
          </cell>
          <cell r="D1631" t="str">
            <v>熊本県和水町</v>
          </cell>
          <cell r="E1631" t="str">
            <v>ｸﾏﾓﾄｹﾝ</v>
          </cell>
          <cell r="F1631" t="str">
            <v>ﾅｺﾞﾐﾏﾁ</v>
          </cell>
          <cell r="G1631" t="str">
            <v>ｸﾏﾓﾄｹﾝﾅｺﾞﾐﾏﾁ</v>
          </cell>
        </row>
        <row r="1632">
          <cell r="A1632" t="str">
            <v>434035</v>
          </cell>
          <cell r="B1632" t="str">
            <v>熊本県</v>
          </cell>
          <cell r="C1632" t="str">
            <v>大津町</v>
          </cell>
          <cell r="D1632" t="str">
            <v>熊本県大津町</v>
          </cell>
          <cell r="E1632" t="str">
            <v>ｸﾏﾓﾄｹﾝ</v>
          </cell>
          <cell r="F1632" t="str">
            <v>ｵｵﾂﾞﾏﾁ</v>
          </cell>
          <cell r="G1632" t="str">
            <v>ｸﾏﾓﾄｹﾝｵｵﾂﾞﾏﾁ</v>
          </cell>
        </row>
        <row r="1633">
          <cell r="A1633" t="str">
            <v>434043</v>
          </cell>
          <cell r="B1633" t="str">
            <v>熊本県</v>
          </cell>
          <cell r="C1633" t="str">
            <v>菊陽町</v>
          </cell>
          <cell r="D1633" t="str">
            <v>熊本県菊陽町</v>
          </cell>
          <cell r="E1633" t="str">
            <v>ｸﾏﾓﾄｹﾝ</v>
          </cell>
          <cell r="F1633" t="str">
            <v>ｷｸﾖｳﾏﾁ</v>
          </cell>
          <cell r="G1633" t="str">
            <v>ｸﾏﾓﾄｹﾝｷｸﾖｳﾏﾁ</v>
          </cell>
        </row>
        <row r="1634">
          <cell r="A1634" t="str">
            <v>434230</v>
          </cell>
          <cell r="B1634" t="str">
            <v>熊本県</v>
          </cell>
          <cell r="C1634" t="str">
            <v>南小国町</v>
          </cell>
          <cell r="D1634" t="str">
            <v>熊本県南小国町</v>
          </cell>
          <cell r="E1634" t="str">
            <v>ｸﾏﾓﾄｹﾝ</v>
          </cell>
          <cell r="F1634" t="str">
            <v>ﾐﾅﾐｵｸﾞﾆﾏﾁ</v>
          </cell>
          <cell r="G1634" t="str">
            <v>ｸﾏﾓﾄｹﾝﾐﾅﾐｵｸﾞﾆﾏﾁ</v>
          </cell>
        </row>
        <row r="1635">
          <cell r="A1635" t="str">
            <v>434248</v>
          </cell>
          <cell r="B1635" t="str">
            <v>熊本県</v>
          </cell>
          <cell r="C1635" t="str">
            <v>小国町</v>
          </cell>
          <cell r="D1635" t="str">
            <v>熊本県小国町</v>
          </cell>
          <cell r="E1635" t="str">
            <v>ｸﾏﾓﾄｹﾝ</v>
          </cell>
          <cell r="F1635" t="str">
            <v>ｵｸﾞﾆﾏﾁ</v>
          </cell>
          <cell r="G1635" t="str">
            <v>ｸﾏﾓﾄｹﾝｵｸﾞﾆﾏﾁ</v>
          </cell>
        </row>
        <row r="1636">
          <cell r="A1636" t="str">
            <v>434256</v>
          </cell>
          <cell r="B1636" t="str">
            <v>熊本県</v>
          </cell>
          <cell r="C1636" t="str">
            <v>産山村</v>
          </cell>
          <cell r="D1636" t="str">
            <v>熊本県産山村</v>
          </cell>
          <cell r="E1636" t="str">
            <v>ｸﾏﾓﾄｹﾝ</v>
          </cell>
          <cell r="F1636" t="str">
            <v>ｳﾌﾞﾔﾏﾑﾗ</v>
          </cell>
          <cell r="G1636" t="str">
            <v>ｸﾏﾓﾄｹﾝｳﾌﾞﾔﾏﾑﾗ</v>
          </cell>
        </row>
        <row r="1637">
          <cell r="A1637" t="str">
            <v>434281</v>
          </cell>
          <cell r="B1637" t="str">
            <v>熊本県</v>
          </cell>
          <cell r="C1637" t="str">
            <v>高森町</v>
          </cell>
          <cell r="D1637" t="str">
            <v>熊本県高森町</v>
          </cell>
          <cell r="E1637" t="str">
            <v>ｸﾏﾓﾄｹﾝ</v>
          </cell>
          <cell r="F1637" t="str">
            <v>ﾀｶﾓﾘﾏﾁ</v>
          </cell>
          <cell r="G1637" t="str">
            <v>ｸﾏﾓﾄｹﾝﾀｶﾓﾘﾏﾁ</v>
          </cell>
        </row>
        <row r="1638">
          <cell r="A1638" t="str">
            <v>434329</v>
          </cell>
          <cell r="B1638" t="str">
            <v>熊本県</v>
          </cell>
          <cell r="C1638" t="str">
            <v>西原村</v>
          </cell>
          <cell r="D1638" t="str">
            <v>熊本県西原村</v>
          </cell>
          <cell r="E1638" t="str">
            <v>ｸﾏﾓﾄｹﾝ</v>
          </cell>
          <cell r="F1638" t="str">
            <v>ﾆｼﾊﾗﾑﾗ</v>
          </cell>
          <cell r="G1638" t="str">
            <v>ｸﾏﾓﾄｹﾝﾆｼﾊﾗﾑﾗ</v>
          </cell>
        </row>
        <row r="1639">
          <cell r="A1639" t="str">
            <v>434337</v>
          </cell>
          <cell r="B1639" t="str">
            <v>熊本県</v>
          </cell>
          <cell r="C1639" t="str">
            <v>南阿蘇村</v>
          </cell>
          <cell r="D1639" t="str">
            <v>熊本県南阿蘇村</v>
          </cell>
          <cell r="E1639" t="str">
            <v>ｸﾏﾓﾄｹﾝ</v>
          </cell>
          <cell r="F1639" t="str">
            <v>ﾐﾅﾐｱｿﾑﾗ</v>
          </cell>
          <cell r="G1639" t="str">
            <v>ｸﾏﾓﾄｹﾝﾐﾅﾐｱｿﾑﾗ</v>
          </cell>
        </row>
        <row r="1640">
          <cell r="A1640" t="str">
            <v>434418</v>
          </cell>
          <cell r="B1640" t="str">
            <v>熊本県</v>
          </cell>
          <cell r="C1640" t="str">
            <v>御船町</v>
          </cell>
          <cell r="D1640" t="str">
            <v>熊本県御船町</v>
          </cell>
          <cell r="E1640" t="str">
            <v>ｸﾏﾓﾄｹﾝ</v>
          </cell>
          <cell r="F1640" t="str">
            <v>ﾐﾌﾈﾏﾁ</v>
          </cell>
          <cell r="G1640" t="str">
            <v>ｸﾏﾓﾄｹﾝﾐﾌﾈﾏﾁ</v>
          </cell>
        </row>
        <row r="1641">
          <cell r="A1641" t="str">
            <v>434426</v>
          </cell>
          <cell r="B1641" t="str">
            <v>熊本県</v>
          </cell>
          <cell r="C1641" t="str">
            <v>嘉島町</v>
          </cell>
          <cell r="D1641" t="str">
            <v>熊本県嘉島町</v>
          </cell>
          <cell r="E1641" t="str">
            <v>ｸﾏﾓﾄｹﾝ</v>
          </cell>
          <cell r="F1641" t="str">
            <v>ｶｼﾏﾏﾁ</v>
          </cell>
          <cell r="G1641" t="str">
            <v>ｸﾏﾓﾄｹﾝｶｼﾏﾏﾁ</v>
          </cell>
        </row>
        <row r="1642">
          <cell r="A1642" t="str">
            <v>434434</v>
          </cell>
          <cell r="B1642" t="str">
            <v>熊本県</v>
          </cell>
          <cell r="C1642" t="str">
            <v>益城町</v>
          </cell>
          <cell r="D1642" t="str">
            <v>熊本県益城町</v>
          </cell>
          <cell r="E1642" t="str">
            <v>ｸﾏﾓﾄｹﾝ</v>
          </cell>
          <cell r="F1642" t="str">
            <v>ﾏｼｷﾏﾁ</v>
          </cell>
          <cell r="G1642" t="str">
            <v>ｸﾏﾓﾄｹﾝﾏｼｷﾏﾁ</v>
          </cell>
        </row>
        <row r="1643">
          <cell r="A1643" t="str">
            <v>434442</v>
          </cell>
          <cell r="B1643" t="str">
            <v>熊本県</v>
          </cell>
          <cell r="C1643" t="str">
            <v>甲佐町</v>
          </cell>
          <cell r="D1643" t="str">
            <v>熊本県甲佐町</v>
          </cell>
          <cell r="E1643" t="str">
            <v>ｸﾏﾓﾄｹﾝ</v>
          </cell>
          <cell r="F1643" t="str">
            <v>ｺｳｻﾏﾁ</v>
          </cell>
          <cell r="G1643" t="str">
            <v>ｸﾏﾓﾄｹﾝｺｳｻﾏﾁ</v>
          </cell>
        </row>
        <row r="1644">
          <cell r="A1644" t="str">
            <v>434477</v>
          </cell>
          <cell r="B1644" t="str">
            <v>熊本県</v>
          </cell>
          <cell r="C1644" t="str">
            <v>山都町</v>
          </cell>
          <cell r="D1644" t="str">
            <v>熊本県山都町</v>
          </cell>
          <cell r="E1644" t="str">
            <v>ｸﾏﾓﾄｹﾝ</v>
          </cell>
          <cell r="F1644" t="str">
            <v>ﾔﾏﾄﾁｮｳ</v>
          </cell>
          <cell r="G1644" t="str">
            <v>ｸﾏﾓﾄｹﾝﾔﾏﾄﾁｮｳ</v>
          </cell>
        </row>
        <row r="1645">
          <cell r="A1645" t="str">
            <v>434680</v>
          </cell>
          <cell r="B1645" t="str">
            <v>熊本県</v>
          </cell>
          <cell r="C1645" t="str">
            <v>氷川町</v>
          </cell>
          <cell r="D1645" t="str">
            <v>熊本県氷川町</v>
          </cell>
          <cell r="E1645" t="str">
            <v>ｸﾏﾓﾄｹﾝ</v>
          </cell>
          <cell r="F1645" t="str">
            <v>ﾋｶﾜﾁｮｳ</v>
          </cell>
          <cell r="G1645" t="str">
            <v>ｸﾏﾓﾄｹﾝﾋｶﾜﾁｮｳ</v>
          </cell>
        </row>
        <row r="1646">
          <cell r="A1646" t="str">
            <v>434825</v>
          </cell>
          <cell r="B1646" t="str">
            <v>熊本県</v>
          </cell>
          <cell r="C1646" t="str">
            <v>芦北町</v>
          </cell>
          <cell r="D1646" t="str">
            <v>熊本県芦北町</v>
          </cell>
          <cell r="E1646" t="str">
            <v>ｸﾏﾓﾄｹﾝ</v>
          </cell>
          <cell r="F1646" t="str">
            <v>ｱｼｷﾀﾏﾁ</v>
          </cell>
          <cell r="G1646" t="str">
            <v>ｸﾏﾓﾄｹﾝｱｼｷﾀﾏﾁ</v>
          </cell>
        </row>
        <row r="1647">
          <cell r="A1647" t="str">
            <v>434841</v>
          </cell>
          <cell r="B1647" t="str">
            <v>熊本県</v>
          </cell>
          <cell r="C1647" t="str">
            <v>津奈木町</v>
          </cell>
          <cell r="D1647" t="str">
            <v>熊本県津奈木町</v>
          </cell>
          <cell r="E1647" t="str">
            <v>ｸﾏﾓﾄｹﾝ</v>
          </cell>
          <cell r="F1647" t="str">
            <v>ﾂﾅｷﾞﾏﾁ</v>
          </cell>
          <cell r="G1647" t="str">
            <v>ｸﾏﾓﾄｹﾝﾂﾅｷﾞﾏﾁ</v>
          </cell>
        </row>
        <row r="1648">
          <cell r="A1648" t="str">
            <v>435015</v>
          </cell>
          <cell r="B1648" t="str">
            <v>熊本県</v>
          </cell>
          <cell r="C1648" t="str">
            <v>錦町</v>
          </cell>
          <cell r="D1648" t="str">
            <v>熊本県錦町</v>
          </cell>
          <cell r="E1648" t="str">
            <v>ｸﾏﾓﾄｹﾝ</v>
          </cell>
          <cell r="F1648" t="str">
            <v>ﾆｼｷﾏﾁ</v>
          </cell>
          <cell r="G1648" t="str">
            <v>ｸﾏﾓﾄｹﾝﾆｼｷﾏﾁ</v>
          </cell>
        </row>
        <row r="1649">
          <cell r="A1649" t="str">
            <v>435058</v>
          </cell>
          <cell r="B1649" t="str">
            <v>熊本県</v>
          </cell>
          <cell r="C1649" t="str">
            <v>多良木町</v>
          </cell>
          <cell r="D1649" t="str">
            <v>熊本県多良木町</v>
          </cell>
          <cell r="E1649" t="str">
            <v>ｸﾏﾓﾄｹﾝ</v>
          </cell>
          <cell r="F1649" t="str">
            <v>ﾀﾗｷﾞﾏﾁ</v>
          </cell>
          <cell r="G1649" t="str">
            <v>ｸﾏﾓﾄｹﾝﾀﾗｷﾞﾏﾁ</v>
          </cell>
        </row>
        <row r="1650">
          <cell r="A1650" t="str">
            <v>435066</v>
          </cell>
          <cell r="B1650" t="str">
            <v>熊本県</v>
          </cell>
          <cell r="C1650" t="str">
            <v>湯前町</v>
          </cell>
          <cell r="D1650" t="str">
            <v>熊本県湯前町</v>
          </cell>
          <cell r="E1650" t="str">
            <v>ｸﾏﾓﾄｹﾝ</v>
          </cell>
          <cell r="F1650" t="str">
            <v>ﾕﾉﾏｴﾏﾁ</v>
          </cell>
          <cell r="G1650" t="str">
            <v>ｸﾏﾓﾄｹﾝﾕﾉﾏｴﾏﾁ</v>
          </cell>
        </row>
        <row r="1651">
          <cell r="A1651" t="str">
            <v>435074</v>
          </cell>
          <cell r="B1651" t="str">
            <v>熊本県</v>
          </cell>
          <cell r="C1651" t="str">
            <v>水上村</v>
          </cell>
          <cell r="D1651" t="str">
            <v>熊本県水上村</v>
          </cell>
          <cell r="E1651" t="str">
            <v>ｸﾏﾓﾄｹﾝ</v>
          </cell>
          <cell r="F1651" t="str">
            <v>ﾐｽﾞｶﾐﾑﾗ</v>
          </cell>
          <cell r="G1651" t="str">
            <v>ｸﾏﾓﾄｹﾝﾐｽﾞｶﾐﾑﾗ</v>
          </cell>
        </row>
        <row r="1652">
          <cell r="A1652" t="str">
            <v>435104</v>
          </cell>
          <cell r="B1652" t="str">
            <v>熊本県</v>
          </cell>
          <cell r="C1652" t="str">
            <v>相良村</v>
          </cell>
          <cell r="D1652" t="str">
            <v>熊本県相良村</v>
          </cell>
          <cell r="E1652" t="str">
            <v>ｸﾏﾓﾄｹﾝ</v>
          </cell>
          <cell r="F1652" t="str">
            <v>ｻｶﾞﾗﾑﾗ</v>
          </cell>
          <cell r="G1652" t="str">
            <v>ｸﾏﾓﾄｹﾝｻｶﾞﾗﾑﾗ</v>
          </cell>
        </row>
        <row r="1653">
          <cell r="A1653" t="str">
            <v>435112</v>
          </cell>
          <cell r="B1653" t="str">
            <v>熊本県</v>
          </cell>
          <cell r="C1653" t="str">
            <v>五木村</v>
          </cell>
          <cell r="D1653" t="str">
            <v>熊本県五木村</v>
          </cell>
          <cell r="E1653" t="str">
            <v>ｸﾏﾓﾄｹﾝ</v>
          </cell>
          <cell r="F1653" t="str">
            <v>ｲﾂｷﾑﾗ</v>
          </cell>
          <cell r="G1653" t="str">
            <v>ｸﾏﾓﾄｹﾝｲﾂｷﾑﾗ</v>
          </cell>
        </row>
        <row r="1654">
          <cell r="A1654" t="str">
            <v>435121</v>
          </cell>
          <cell r="B1654" t="str">
            <v>熊本県</v>
          </cell>
          <cell r="C1654" t="str">
            <v>山江村</v>
          </cell>
          <cell r="D1654" t="str">
            <v>熊本県山江村</v>
          </cell>
          <cell r="E1654" t="str">
            <v>ｸﾏﾓﾄｹﾝ</v>
          </cell>
          <cell r="F1654" t="str">
            <v>ﾔﾏｴﾑﾗ</v>
          </cell>
          <cell r="G1654" t="str">
            <v>ｸﾏﾓﾄｹﾝﾔﾏｴﾑﾗ</v>
          </cell>
        </row>
        <row r="1655">
          <cell r="A1655" t="str">
            <v>435139</v>
          </cell>
          <cell r="B1655" t="str">
            <v>熊本県</v>
          </cell>
          <cell r="C1655" t="str">
            <v>球磨村</v>
          </cell>
          <cell r="D1655" t="str">
            <v>熊本県球磨村</v>
          </cell>
          <cell r="E1655" t="str">
            <v>ｸﾏﾓﾄｹﾝ</v>
          </cell>
          <cell r="F1655" t="str">
            <v>ｸﾏﾑﾗ</v>
          </cell>
          <cell r="G1655" t="str">
            <v>ｸﾏﾓﾄｹﾝｸﾏﾑﾗ</v>
          </cell>
        </row>
        <row r="1656">
          <cell r="A1656" t="str">
            <v>435147</v>
          </cell>
          <cell r="B1656" t="str">
            <v>熊本県</v>
          </cell>
          <cell r="C1656" t="str">
            <v>あさぎり町</v>
          </cell>
          <cell r="D1656" t="str">
            <v>熊本県あさぎり町</v>
          </cell>
          <cell r="E1656" t="str">
            <v>ｸﾏﾓﾄｹﾝ</v>
          </cell>
          <cell r="F1656" t="str">
            <v>ｱｻｷﾞﾘﾁｮｳ</v>
          </cell>
          <cell r="G1656" t="str">
            <v>ｸﾏﾓﾄｹﾝｱｻｷﾞﾘﾁｮｳ</v>
          </cell>
        </row>
        <row r="1657">
          <cell r="A1657" t="str">
            <v>435317</v>
          </cell>
          <cell r="B1657" t="str">
            <v>熊本県</v>
          </cell>
          <cell r="C1657" t="str">
            <v>苓北町</v>
          </cell>
          <cell r="D1657" t="str">
            <v>熊本県苓北町</v>
          </cell>
          <cell r="E1657" t="str">
            <v>ｸﾏﾓﾄｹﾝ</v>
          </cell>
          <cell r="F1657" t="str">
            <v>ﾚｲﾎｸﾏﾁ</v>
          </cell>
          <cell r="G1657" t="str">
            <v>ｸﾏﾓﾄｹﾝﾚｲﾎｸﾏﾁ</v>
          </cell>
        </row>
        <row r="1658">
          <cell r="A1658" t="str">
            <v>440001</v>
          </cell>
          <cell r="B1658" t="str">
            <v>大分県</v>
          </cell>
          <cell r="D1658" t="str">
            <v>大分県</v>
          </cell>
          <cell r="E1658" t="str">
            <v>ｵｵｲﾀｹﾝ</v>
          </cell>
          <cell r="G1658" t="str">
            <v>ｵｵｲﾀｹﾝ</v>
          </cell>
        </row>
        <row r="1659">
          <cell r="A1659" t="str">
            <v>442011</v>
          </cell>
          <cell r="B1659" t="str">
            <v>大分県</v>
          </cell>
          <cell r="C1659" t="str">
            <v>大分市</v>
          </cell>
          <cell r="D1659" t="str">
            <v>大分県大分市</v>
          </cell>
          <cell r="E1659" t="str">
            <v>ｵｵｲﾀｹﾝ</v>
          </cell>
          <cell r="F1659" t="str">
            <v>ｵｵｲﾀｼ</v>
          </cell>
          <cell r="G1659" t="str">
            <v>ｵｵｲﾀｹﾝｵｵｲﾀｼ</v>
          </cell>
        </row>
        <row r="1660">
          <cell r="A1660" t="str">
            <v>442020</v>
          </cell>
          <cell r="B1660" t="str">
            <v>大分県</v>
          </cell>
          <cell r="C1660" t="str">
            <v>別府市</v>
          </cell>
          <cell r="D1660" t="str">
            <v>大分県別府市</v>
          </cell>
          <cell r="E1660" t="str">
            <v>ｵｵｲﾀｹﾝ</v>
          </cell>
          <cell r="F1660" t="str">
            <v>ﾍﾞｯﾌﾟｼ</v>
          </cell>
          <cell r="G1660" t="str">
            <v>ｵｵｲﾀｹﾝﾍﾞｯﾌﾟｼ</v>
          </cell>
        </row>
        <row r="1661">
          <cell r="A1661" t="str">
            <v>442038</v>
          </cell>
          <cell r="B1661" t="str">
            <v>大分県</v>
          </cell>
          <cell r="C1661" t="str">
            <v>中津市</v>
          </cell>
          <cell r="D1661" t="str">
            <v>大分県中津市</v>
          </cell>
          <cell r="E1661" t="str">
            <v>ｵｵｲﾀｹﾝ</v>
          </cell>
          <cell r="F1661" t="str">
            <v>ﾅｶﾂｼ</v>
          </cell>
          <cell r="G1661" t="str">
            <v>ｵｵｲﾀｹﾝﾅｶﾂｼ</v>
          </cell>
        </row>
        <row r="1662">
          <cell r="A1662" t="str">
            <v>442046</v>
          </cell>
          <cell r="B1662" t="str">
            <v>大分県</v>
          </cell>
          <cell r="C1662" t="str">
            <v>日田市</v>
          </cell>
          <cell r="D1662" t="str">
            <v>大分県日田市</v>
          </cell>
          <cell r="E1662" t="str">
            <v>ｵｵｲﾀｹﾝ</v>
          </cell>
          <cell r="F1662" t="str">
            <v>ﾋﾀｼ</v>
          </cell>
          <cell r="G1662" t="str">
            <v>ｵｵｲﾀｹﾝﾋﾀｼ</v>
          </cell>
        </row>
        <row r="1663">
          <cell r="A1663" t="str">
            <v>442054</v>
          </cell>
          <cell r="B1663" t="str">
            <v>大分県</v>
          </cell>
          <cell r="C1663" t="str">
            <v>佐伯市</v>
          </cell>
          <cell r="D1663" t="str">
            <v>大分県佐伯市</v>
          </cell>
          <cell r="E1663" t="str">
            <v>ｵｵｲﾀｹﾝ</v>
          </cell>
          <cell r="F1663" t="str">
            <v>ｻｲｷｼ</v>
          </cell>
          <cell r="G1663" t="str">
            <v>ｵｵｲﾀｹﾝｻｲｷｼ</v>
          </cell>
        </row>
        <row r="1664">
          <cell r="A1664" t="str">
            <v>442062</v>
          </cell>
          <cell r="B1664" t="str">
            <v>大分県</v>
          </cell>
          <cell r="C1664" t="str">
            <v>臼杵市</v>
          </cell>
          <cell r="D1664" t="str">
            <v>大分県臼杵市</v>
          </cell>
          <cell r="E1664" t="str">
            <v>ｵｵｲﾀｹﾝ</v>
          </cell>
          <cell r="F1664" t="str">
            <v>ｳｽｷｼ</v>
          </cell>
          <cell r="G1664" t="str">
            <v>ｵｵｲﾀｹﾝｳｽｷｼ</v>
          </cell>
        </row>
        <row r="1665">
          <cell r="A1665" t="str">
            <v>442071</v>
          </cell>
          <cell r="B1665" t="str">
            <v>大分県</v>
          </cell>
          <cell r="C1665" t="str">
            <v>津久見市</v>
          </cell>
          <cell r="D1665" t="str">
            <v>大分県津久見市</v>
          </cell>
          <cell r="E1665" t="str">
            <v>ｵｵｲﾀｹﾝ</v>
          </cell>
          <cell r="F1665" t="str">
            <v>ﾂｸﾐｼ</v>
          </cell>
          <cell r="G1665" t="str">
            <v>ｵｵｲﾀｹﾝﾂｸﾐｼ</v>
          </cell>
        </row>
        <row r="1666">
          <cell r="A1666" t="str">
            <v>442089</v>
          </cell>
          <cell r="B1666" t="str">
            <v>大分県</v>
          </cell>
          <cell r="C1666" t="str">
            <v>竹田市</v>
          </cell>
          <cell r="D1666" t="str">
            <v>大分県竹田市</v>
          </cell>
          <cell r="E1666" t="str">
            <v>ｵｵｲﾀｹﾝ</v>
          </cell>
          <cell r="F1666" t="str">
            <v>ﾀｹﾀｼ</v>
          </cell>
          <cell r="G1666" t="str">
            <v>ｵｵｲﾀｹﾝﾀｹﾀｼ</v>
          </cell>
        </row>
        <row r="1667">
          <cell r="A1667" t="str">
            <v>442097</v>
          </cell>
          <cell r="B1667" t="str">
            <v>大分県</v>
          </cell>
          <cell r="C1667" t="str">
            <v>豊後高田市</v>
          </cell>
          <cell r="D1667" t="str">
            <v>大分県豊後高田市</v>
          </cell>
          <cell r="E1667" t="str">
            <v>ｵｵｲﾀｹﾝ</v>
          </cell>
          <cell r="F1667" t="str">
            <v>ﾌﾞﾝｺﾞﾀｶﾀﾞｼ</v>
          </cell>
          <cell r="G1667" t="str">
            <v>ｵｵｲﾀｹﾝﾌﾞﾝｺﾞﾀｶﾀﾞｼ</v>
          </cell>
        </row>
        <row r="1668">
          <cell r="A1668" t="str">
            <v>442101</v>
          </cell>
          <cell r="B1668" t="str">
            <v>大分県</v>
          </cell>
          <cell r="C1668" t="str">
            <v>杵築市</v>
          </cell>
          <cell r="D1668" t="str">
            <v>大分県杵築市</v>
          </cell>
          <cell r="E1668" t="str">
            <v>ｵｵｲﾀｹﾝ</v>
          </cell>
          <cell r="F1668" t="str">
            <v>ｷﾂｷｼ</v>
          </cell>
          <cell r="G1668" t="str">
            <v>ｵｵｲﾀｹﾝｷﾂｷｼ</v>
          </cell>
        </row>
        <row r="1669">
          <cell r="A1669" t="str">
            <v>442119</v>
          </cell>
          <cell r="B1669" t="str">
            <v>大分県</v>
          </cell>
          <cell r="C1669" t="str">
            <v>宇佐市</v>
          </cell>
          <cell r="D1669" t="str">
            <v>大分県宇佐市</v>
          </cell>
          <cell r="E1669" t="str">
            <v>ｵｵｲﾀｹﾝ</v>
          </cell>
          <cell r="F1669" t="str">
            <v>ｳｻｼ</v>
          </cell>
          <cell r="G1669" t="str">
            <v>ｵｵｲﾀｹﾝｳｻｼ</v>
          </cell>
        </row>
        <row r="1670">
          <cell r="A1670" t="str">
            <v>442127</v>
          </cell>
          <cell r="B1670" t="str">
            <v>大分県</v>
          </cell>
          <cell r="C1670" t="str">
            <v>豊後大野市</v>
          </cell>
          <cell r="D1670" t="str">
            <v>大分県豊後大野市</v>
          </cell>
          <cell r="E1670" t="str">
            <v>ｵｵｲﾀｹﾝ</v>
          </cell>
          <cell r="F1670" t="str">
            <v>ﾌﾞﾝｺﾞｵｵﾉｼ</v>
          </cell>
          <cell r="G1670" t="str">
            <v>ｵｵｲﾀｹﾝﾌﾞﾝｺﾞｵｵﾉｼ</v>
          </cell>
        </row>
        <row r="1671">
          <cell r="A1671" t="str">
            <v>442135</v>
          </cell>
          <cell r="B1671" t="str">
            <v>大分県</v>
          </cell>
          <cell r="C1671" t="str">
            <v>由布市</v>
          </cell>
          <cell r="D1671" t="str">
            <v>大分県由布市</v>
          </cell>
          <cell r="E1671" t="str">
            <v>ｵｵｲﾀｹﾝ</v>
          </cell>
          <cell r="F1671" t="str">
            <v>ﾕﾌｼ</v>
          </cell>
          <cell r="G1671" t="str">
            <v>ｵｵｲﾀｹﾝﾕﾌｼ</v>
          </cell>
        </row>
        <row r="1672">
          <cell r="A1672" t="str">
            <v>442143</v>
          </cell>
          <cell r="B1672" t="str">
            <v>大分県</v>
          </cell>
          <cell r="C1672" t="str">
            <v>国東市</v>
          </cell>
          <cell r="D1672" t="str">
            <v>大分県国東市</v>
          </cell>
          <cell r="E1672" t="str">
            <v>ｵｵｲﾀｹﾝ</v>
          </cell>
          <cell r="F1672" t="str">
            <v>ｸﾆｻｷｼ</v>
          </cell>
          <cell r="G1672" t="str">
            <v>ｵｵｲﾀｹﾝｸﾆｻｷｼ</v>
          </cell>
        </row>
        <row r="1673">
          <cell r="A1673" t="str">
            <v>443221</v>
          </cell>
          <cell r="B1673" t="str">
            <v>大分県</v>
          </cell>
          <cell r="C1673" t="str">
            <v>姫島村</v>
          </cell>
          <cell r="D1673" t="str">
            <v>大分県姫島村</v>
          </cell>
          <cell r="E1673" t="str">
            <v>ｵｵｲﾀｹﾝ</v>
          </cell>
          <cell r="F1673" t="str">
            <v>ﾋﾒｼﾏﾑﾗ</v>
          </cell>
          <cell r="G1673" t="str">
            <v>ｵｵｲﾀｹﾝﾋﾒｼﾏﾑﾗ</v>
          </cell>
        </row>
        <row r="1674">
          <cell r="A1674" t="str">
            <v>443417</v>
          </cell>
          <cell r="B1674" t="str">
            <v>大分県</v>
          </cell>
          <cell r="C1674" t="str">
            <v>日出町</v>
          </cell>
          <cell r="D1674" t="str">
            <v>大分県日出町</v>
          </cell>
          <cell r="E1674" t="str">
            <v>ｵｵｲﾀｹﾝ</v>
          </cell>
          <cell r="F1674" t="str">
            <v>ﾋｼﾞﾏﾁ</v>
          </cell>
          <cell r="G1674" t="str">
            <v>ｵｵｲﾀｹﾝﾋｼﾞﾏﾁ</v>
          </cell>
        </row>
        <row r="1675">
          <cell r="A1675" t="str">
            <v>444618</v>
          </cell>
          <cell r="B1675" t="str">
            <v>大分県</v>
          </cell>
          <cell r="C1675" t="str">
            <v>九重町</v>
          </cell>
          <cell r="D1675" t="str">
            <v>大分県九重町</v>
          </cell>
          <cell r="E1675" t="str">
            <v>ｵｵｲﾀｹﾝ</v>
          </cell>
          <cell r="F1675" t="str">
            <v>ｺｺﾉｴﾏﾁ</v>
          </cell>
          <cell r="G1675" t="str">
            <v>ｵｵｲﾀｹﾝｺｺﾉｴﾏﾁ</v>
          </cell>
        </row>
        <row r="1676">
          <cell r="A1676" t="str">
            <v>444626</v>
          </cell>
          <cell r="B1676" t="str">
            <v>大分県</v>
          </cell>
          <cell r="C1676" t="str">
            <v>玖珠町</v>
          </cell>
          <cell r="D1676" t="str">
            <v>大分県玖珠町</v>
          </cell>
          <cell r="E1676" t="str">
            <v>ｵｵｲﾀｹﾝ</v>
          </cell>
          <cell r="F1676" t="str">
            <v>ｸｽﾏﾁ</v>
          </cell>
          <cell r="G1676" t="str">
            <v>ｵｵｲﾀｹﾝｸｽﾏﾁ</v>
          </cell>
        </row>
        <row r="1677">
          <cell r="A1677" t="str">
            <v>450006</v>
          </cell>
          <cell r="B1677" t="str">
            <v>宮崎県</v>
          </cell>
          <cell r="D1677" t="str">
            <v>宮崎県</v>
          </cell>
          <cell r="E1677" t="str">
            <v>ﾐﾔｻﾞｷｹﾝ</v>
          </cell>
          <cell r="G1677" t="str">
            <v>ﾐﾔｻﾞｷｹﾝ</v>
          </cell>
        </row>
        <row r="1678">
          <cell r="A1678" t="str">
            <v>452017</v>
          </cell>
          <cell r="B1678" t="str">
            <v>宮崎県</v>
          </cell>
          <cell r="C1678" t="str">
            <v>宮崎市</v>
          </cell>
          <cell r="D1678" t="str">
            <v>宮崎県宮崎市</v>
          </cell>
          <cell r="E1678" t="str">
            <v>ﾐﾔｻﾞｷｹﾝ</v>
          </cell>
          <cell r="F1678" t="str">
            <v>ﾐﾔｻﾞｷｼ</v>
          </cell>
          <cell r="G1678" t="str">
            <v>ﾐﾔｻﾞｷｹﾝﾐﾔｻﾞｷｼ</v>
          </cell>
        </row>
        <row r="1679">
          <cell r="A1679" t="str">
            <v>452025</v>
          </cell>
          <cell r="B1679" t="str">
            <v>宮崎県</v>
          </cell>
          <cell r="C1679" t="str">
            <v>都城市</v>
          </cell>
          <cell r="D1679" t="str">
            <v>宮崎県都城市</v>
          </cell>
          <cell r="E1679" t="str">
            <v>ﾐﾔｻﾞｷｹﾝ</v>
          </cell>
          <cell r="F1679" t="str">
            <v>ﾐﾔｺﾉｼﾞｮｳｼ</v>
          </cell>
          <cell r="G1679" t="str">
            <v>ﾐﾔｻﾞｷｹﾝﾐﾔｺﾉｼﾞｮｳｼ</v>
          </cell>
        </row>
        <row r="1680">
          <cell r="A1680" t="str">
            <v>452033</v>
          </cell>
          <cell r="B1680" t="str">
            <v>宮崎県</v>
          </cell>
          <cell r="C1680" t="str">
            <v>延岡市</v>
          </cell>
          <cell r="D1680" t="str">
            <v>宮崎県延岡市</v>
          </cell>
          <cell r="E1680" t="str">
            <v>ﾐﾔｻﾞｷｹﾝ</v>
          </cell>
          <cell r="F1680" t="str">
            <v>ﾉﾍﾞｵｶｼ</v>
          </cell>
          <cell r="G1680" t="str">
            <v>ﾐﾔｻﾞｷｹﾝﾉﾍﾞｵｶｼ</v>
          </cell>
        </row>
        <row r="1681">
          <cell r="A1681" t="str">
            <v>452041</v>
          </cell>
          <cell r="B1681" t="str">
            <v>宮崎県</v>
          </cell>
          <cell r="C1681" t="str">
            <v>日南市</v>
          </cell>
          <cell r="D1681" t="str">
            <v>宮崎県日南市</v>
          </cell>
          <cell r="E1681" t="str">
            <v>ﾐﾔｻﾞｷｹﾝ</v>
          </cell>
          <cell r="F1681" t="str">
            <v>ﾆﾁﾅﾝｼ</v>
          </cell>
          <cell r="G1681" t="str">
            <v>ﾐﾔｻﾞｷｹﾝﾆﾁﾅﾝｼ</v>
          </cell>
        </row>
        <row r="1682">
          <cell r="A1682" t="str">
            <v>452050</v>
          </cell>
          <cell r="B1682" t="str">
            <v>宮崎県</v>
          </cell>
          <cell r="C1682" t="str">
            <v>小林市</v>
          </cell>
          <cell r="D1682" t="str">
            <v>宮崎県小林市</v>
          </cell>
          <cell r="E1682" t="str">
            <v>ﾐﾔｻﾞｷｹﾝ</v>
          </cell>
          <cell r="F1682" t="str">
            <v>ｺﾊﾞﾔｼｼ</v>
          </cell>
          <cell r="G1682" t="str">
            <v>ﾐﾔｻﾞｷｹﾝｺﾊﾞﾔｼｼ</v>
          </cell>
        </row>
        <row r="1683">
          <cell r="A1683" t="str">
            <v>452068</v>
          </cell>
          <cell r="B1683" t="str">
            <v>宮崎県</v>
          </cell>
          <cell r="C1683" t="str">
            <v>日向市</v>
          </cell>
          <cell r="D1683" t="str">
            <v>宮崎県日向市</v>
          </cell>
          <cell r="E1683" t="str">
            <v>ﾐﾔｻﾞｷｹﾝ</v>
          </cell>
          <cell r="F1683" t="str">
            <v>ﾋｭｳｶﾞｼ</v>
          </cell>
          <cell r="G1683" t="str">
            <v>ﾐﾔｻﾞｷｹﾝﾋｭｳｶﾞｼ</v>
          </cell>
        </row>
        <row r="1684">
          <cell r="A1684" t="str">
            <v>452076</v>
          </cell>
          <cell r="B1684" t="str">
            <v>宮崎県</v>
          </cell>
          <cell r="C1684" t="str">
            <v>串間市</v>
          </cell>
          <cell r="D1684" t="str">
            <v>宮崎県串間市</v>
          </cell>
          <cell r="E1684" t="str">
            <v>ﾐﾔｻﾞｷｹﾝ</v>
          </cell>
          <cell r="F1684" t="str">
            <v>ｸｼﾏｼ</v>
          </cell>
          <cell r="G1684" t="str">
            <v>ﾐﾔｻﾞｷｹﾝｸｼﾏｼ</v>
          </cell>
        </row>
        <row r="1685">
          <cell r="A1685" t="str">
            <v>452084</v>
          </cell>
          <cell r="B1685" t="str">
            <v>宮崎県</v>
          </cell>
          <cell r="C1685" t="str">
            <v>西都市</v>
          </cell>
          <cell r="D1685" t="str">
            <v>宮崎県西都市</v>
          </cell>
          <cell r="E1685" t="str">
            <v>ﾐﾔｻﾞｷｹﾝ</v>
          </cell>
          <cell r="F1685" t="str">
            <v>ｻｲﾄｼ</v>
          </cell>
          <cell r="G1685" t="str">
            <v>ﾐﾔｻﾞｷｹﾝｻｲﾄｼ</v>
          </cell>
        </row>
        <row r="1686">
          <cell r="A1686" t="str">
            <v>452092</v>
          </cell>
          <cell r="B1686" t="str">
            <v>宮崎県</v>
          </cell>
          <cell r="C1686" t="str">
            <v>えびの市</v>
          </cell>
          <cell r="D1686" t="str">
            <v>宮崎県えびの市</v>
          </cell>
          <cell r="E1686" t="str">
            <v>ﾐﾔｻﾞｷｹﾝ</v>
          </cell>
          <cell r="F1686" t="str">
            <v>ｴﾋﾞﾉｼ</v>
          </cell>
          <cell r="G1686" t="str">
            <v>ﾐﾔｻﾞｷｹﾝｴﾋﾞﾉｼ</v>
          </cell>
        </row>
        <row r="1687">
          <cell r="A1687" t="str">
            <v>453412</v>
          </cell>
          <cell r="B1687" t="str">
            <v>宮崎県</v>
          </cell>
          <cell r="C1687" t="str">
            <v>三股町</v>
          </cell>
          <cell r="D1687" t="str">
            <v>宮崎県三股町</v>
          </cell>
          <cell r="E1687" t="str">
            <v>ﾐﾔｻﾞｷｹﾝ</v>
          </cell>
          <cell r="F1687" t="str">
            <v>ﾐﾏﾀﾁｮｳ</v>
          </cell>
          <cell r="G1687" t="str">
            <v>ﾐﾔｻﾞｷｹﾝﾐﾏﾀﾁｮｳ</v>
          </cell>
        </row>
        <row r="1688">
          <cell r="A1688" t="str">
            <v>453617</v>
          </cell>
          <cell r="B1688" t="str">
            <v>宮崎県</v>
          </cell>
          <cell r="C1688" t="str">
            <v>高原町</v>
          </cell>
          <cell r="D1688" t="str">
            <v>宮崎県高原町</v>
          </cell>
          <cell r="E1688" t="str">
            <v>ﾐﾔｻﾞｷｹﾝ</v>
          </cell>
          <cell r="F1688" t="str">
            <v>ﾀｶﾊﾙﾁｮｳ</v>
          </cell>
          <cell r="G1688" t="str">
            <v>ﾐﾔｻﾞｷｹﾝﾀｶﾊﾙﾁｮｳ</v>
          </cell>
        </row>
        <row r="1689">
          <cell r="A1689" t="str">
            <v>453820</v>
          </cell>
          <cell r="B1689" t="str">
            <v>宮崎県</v>
          </cell>
          <cell r="C1689" t="str">
            <v>国富町</v>
          </cell>
          <cell r="D1689" t="str">
            <v>宮崎県国富町</v>
          </cell>
          <cell r="E1689" t="str">
            <v>ﾐﾔｻﾞｷｹﾝ</v>
          </cell>
          <cell r="F1689" t="str">
            <v>ｸﾆﾄﾐﾁｮｳ</v>
          </cell>
          <cell r="G1689" t="str">
            <v>ﾐﾔｻﾞｷｹﾝｸﾆﾄﾐﾁｮｳ</v>
          </cell>
        </row>
        <row r="1690">
          <cell r="A1690" t="str">
            <v>453838</v>
          </cell>
          <cell r="B1690" t="str">
            <v>宮崎県</v>
          </cell>
          <cell r="C1690" t="str">
            <v>綾町</v>
          </cell>
          <cell r="D1690" t="str">
            <v>宮崎県綾町</v>
          </cell>
          <cell r="E1690" t="str">
            <v>ﾐﾔｻﾞｷｹﾝ</v>
          </cell>
          <cell r="F1690" t="str">
            <v>ｱﾔﾁｮｳ</v>
          </cell>
          <cell r="G1690" t="str">
            <v>ﾐﾔｻﾞｷｹﾝｱﾔﾁｮｳ</v>
          </cell>
        </row>
        <row r="1691">
          <cell r="A1691" t="str">
            <v>454010</v>
          </cell>
          <cell r="B1691" t="str">
            <v>宮崎県</v>
          </cell>
          <cell r="C1691" t="str">
            <v>高鍋町</v>
          </cell>
          <cell r="D1691" t="str">
            <v>宮崎県高鍋町</v>
          </cell>
          <cell r="E1691" t="str">
            <v>ﾐﾔｻﾞｷｹﾝ</v>
          </cell>
          <cell r="F1691" t="str">
            <v>ﾀｶﾅﾍﾞﾁｮｳ</v>
          </cell>
          <cell r="G1691" t="str">
            <v>ﾐﾔｻﾞｷｹﾝﾀｶﾅﾍﾞﾁｮｳ</v>
          </cell>
        </row>
        <row r="1692">
          <cell r="A1692" t="str">
            <v>454028</v>
          </cell>
          <cell r="B1692" t="str">
            <v>宮崎県</v>
          </cell>
          <cell r="C1692" t="str">
            <v>新富町</v>
          </cell>
          <cell r="D1692" t="str">
            <v>宮崎県新富町</v>
          </cell>
          <cell r="E1692" t="str">
            <v>ﾐﾔｻﾞｷｹﾝ</v>
          </cell>
          <cell r="F1692" t="str">
            <v>ｼﾝﾄﾐﾁｮｳ</v>
          </cell>
          <cell r="G1692" t="str">
            <v>ﾐﾔｻﾞｷｹﾝｼﾝﾄﾐﾁｮｳ</v>
          </cell>
        </row>
        <row r="1693">
          <cell r="A1693" t="str">
            <v>454036</v>
          </cell>
          <cell r="B1693" t="str">
            <v>宮崎県</v>
          </cell>
          <cell r="C1693" t="str">
            <v>西米良村</v>
          </cell>
          <cell r="D1693" t="str">
            <v>宮崎県西米良村</v>
          </cell>
          <cell r="E1693" t="str">
            <v>ﾐﾔｻﾞｷｹﾝ</v>
          </cell>
          <cell r="F1693" t="str">
            <v>ﾆｼﾒﾗｿﾝ</v>
          </cell>
          <cell r="G1693" t="str">
            <v>ﾐﾔｻﾞｷｹﾝﾆｼﾒﾗｿﾝ</v>
          </cell>
        </row>
        <row r="1694">
          <cell r="A1694" t="str">
            <v>454044</v>
          </cell>
          <cell r="B1694" t="str">
            <v>宮崎県</v>
          </cell>
          <cell r="C1694" t="str">
            <v>木城町</v>
          </cell>
          <cell r="D1694" t="str">
            <v>宮崎県木城町</v>
          </cell>
          <cell r="E1694" t="str">
            <v>ﾐﾔｻﾞｷｹﾝ</v>
          </cell>
          <cell r="F1694" t="str">
            <v>ｷｼﾞｮｳﾁｮｳ</v>
          </cell>
          <cell r="G1694" t="str">
            <v>ﾐﾔｻﾞｷｹﾝｷｼﾞｮｳﾁｮｳ</v>
          </cell>
        </row>
        <row r="1695">
          <cell r="A1695" t="str">
            <v>454052</v>
          </cell>
          <cell r="B1695" t="str">
            <v>宮崎県</v>
          </cell>
          <cell r="C1695" t="str">
            <v>川南町</v>
          </cell>
          <cell r="D1695" t="str">
            <v>宮崎県川南町</v>
          </cell>
          <cell r="E1695" t="str">
            <v>ﾐﾔｻﾞｷｹﾝ</v>
          </cell>
          <cell r="F1695" t="str">
            <v>ｶﾜﾐﾅﾐﾁｮｳ</v>
          </cell>
          <cell r="G1695" t="str">
            <v>ﾐﾔｻﾞｷｹﾝｶﾜﾐﾅﾐﾁｮｳ</v>
          </cell>
        </row>
        <row r="1696">
          <cell r="A1696" t="str">
            <v>454061</v>
          </cell>
          <cell r="B1696" t="str">
            <v>宮崎県</v>
          </cell>
          <cell r="C1696" t="str">
            <v>都農町</v>
          </cell>
          <cell r="D1696" t="str">
            <v>宮崎県都農町</v>
          </cell>
          <cell r="E1696" t="str">
            <v>ﾐﾔｻﾞｷｹﾝ</v>
          </cell>
          <cell r="F1696" t="str">
            <v>ﾂﾉﾁｮｳ</v>
          </cell>
          <cell r="G1696" t="str">
            <v>ﾐﾔｻﾞｷｹﾝﾂﾉﾁｮｳ</v>
          </cell>
        </row>
        <row r="1697">
          <cell r="A1697" t="str">
            <v>454214</v>
          </cell>
          <cell r="B1697" t="str">
            <v>宮崎県</v>
          </cell>
          <cell r="C1697" t="str">
            <v>門川町</v>
          </cell>
          <cell r="D1697" t="str">
            <v>宮崎県門川町</v>
          </cell>
          <cell r="E1697" t="str">
            <v>ﾐﾔｻﾞｷｹﾝ</v>
          </cell>
          <cell r="F1697" t="str">
            <v>ｶﾄﾞｶﾞﾜﾁｮｳ</v>
          </cell>
          <cell r="G1697" t="str">
            <v>ﾐﾔｻﾞｷｹﾝｶﾄﾞｶﾞﾜﾁｮｳ</v>
          </cell>
        </row>
        <row r="1698">
          <cell r="A1698" t="str">
            <v>454290</v>
          </cell>
          <cell r="B1698" t="str">
            <v>宮崎県</v>
          </cell>
          <cell r="C1698" t="str">
            <v>諸塚村</v>
          </cell>
          <cell r="D1698" t="str">
            <v>宮崎県諸塚村</v>
          </cell>
          <cell r="E1698" t="str">
            <v>ﾐﾔｻﾞｷｹﾝ</v>
          </cell>
          <cell r="F1698" t="str">
            <v>ﾓﾛﾂｶｿﾝ</v>
          </cell>
          <cell r="G1698" t="str">
            <v>ﾐﾔｻﾞｷｹﾝﾓﾛﾂｶｿﾝ</v>
          </cell>
        </row>
        <row r="1699">
          <cell r="A1699" t="str">
            <v>454303</v>
          </cell>
          <cell r="B1699" t="str">
            <v>宮崎県</v>
          </cell>
          <cell r="C1699" t="str">
            <v>椎葉村</v>
          </cell>
          <cell r="D1699" t="str">
            <v>宮崎県椎葉村</v>
          </cell>
          <cell r="E1699" t="str">
            <v>ﾐﾔｻﾞｷｹﾝ</v>
          </cell>
          <cell r="F1699" t="str">
            <v>ｼｲﾊﾞｿﾝ</v>
          </cell>
          <cell r="G1699" t="str">
            <v>ﾐﾔｻﾞｷｹﾝｼｲﾊﾞｿﾝ</v>
          </cell>
        </row>
        <row r="1700">
          <cell r="A1700" t="str">
            <v>454311</v>
          </cell>
          <cell r="B1700" t="str">
            <v>宮崎県</v>
          </cell>
          <cell r="C1700" t="str">
            <v>美郷町</v>
          </cell>
          <cell r="D1700" t="str">
            <v>宮崎県美郷町</v>
          </cell>
          <cell r="E1700" t="str">
            <v>ﾐﾔｻﾞｷｹﾝ</v>
          </cell>
          <cell r="F1700" t="str">
            <v>ﾐｻﾄﾁｮｳ</v>
          </cell>
          <cell r="G1700" t="str">
            <v>ﾐﾔｻﾞｷｹﾝﾐｻﾄﾁｮｳ</v>
          </cell>
        </row>
        <row r="1701">
          <cell r="A1701" t="str">
            <v>454419</v>
          </cell>
          <cell r="B1701" t="str">
            <v>宮崎県</v>
          </cell>
          <cell r="C1701" t="str">
            <v>高千穂町</v>
          </cell>
          <cell r="D1701" t="str">
            <v>宮崎県高千穂町</v>
          </cell>
          <cell r="E1701" t="str">
            <v>ﾐﾔｻﾞｷｹﾝ</v>
          </cell>
          <cell r="F1701" t="str">
            <v>ﾀｶﾁﾎﾁｮｳ</v>
          </cell>
          <cell r="G1701" t="str">
            <v>ﾐﾔｻﾞｷｹﾝﾀｶﾁﾎﾁｮｳ</v>
          </cell>
        </row>
        <row r="1702">
          <cell r="A1702" t="str">
            <v>454427</v>
          </cell>
          <cell r="B1702" t="str">
            <v>宮崎県</v>
          </cell>
          <cell r="C1702" t="str">
            <v>日之影町</v>
          </cell>
          <cell r="D1702" t="str">
            <v>宮崎県日之影町</v>
          </cell>
          <cell r="E1702" t="str">
            <v>ﾐﾔｻﾞｷｹﾝ</v>
          </cell>
          <cell r="F1702" t="str">
            <v>ﾋﾉｶｹﾞﾁｮｳ</v>
          </cell>
          <cell r="G1702" t="str">
            <v>ﾐﾔｻﾞｷｹﾝﾋﾉｶｹﾞﾁｮｳ</v>
          </cell>
        </row>
        <row r="1703">
          <cell r="A1703" t="str">
            <v>454435</v>
          </cell>
          <cell r="B1703" t="str">
            <v>宮崎県</v>
          </cell>
          <cell r="C1703" t="str">
            <v>五ヶ瀬町</v>
          </cell>
          <cell r="D1703" t="str">
            <v>宮崎県五ヶ瀬町</v>
          </cell>
          <cell r="E1703" t="str">
            <v>ﾐﾔｻﾞｷｹﾝ</v>
          </cell>
          <cell r="F1703" t="str">
            <v>ｺﾞｶｾﾁｮｳ</v>
          </cell>
          <cell r="G1703" t="str">
            <v>ﾐﾔｻﾞｷｹﾝｺﾞｶｾﾁｮｳ</v>
          </cell>
        </row>
        <row r="1704">
          <cell r="A1704" t="str">
            <v>460001</v>
          </cell>
          <cell r="B1704" t="str">
            <v>鹿児島県</v>
          </cell>
          <cell r="D1704" t="str">
            <v>鹿児島県</v>
          </cell>
          <cell r="E1704" t="str">
            <v>ｶｺﾞｼﾏｹﾝ</v>
          </cell>
          <cell r="G1704" t="str">
            <v>ｶｺﾞｼﾏｹﾝ</v>
          </cell>
        </row>
        <row r="1705">
          <cell r="A1705" t="str">
            <v>462012</v>
          </cell>
          <cell r="B1705" t="str">
            <v>鹿児島県</v>
          </cell>
          <cell r="C1705" t="str">
            <v>鹿児島市</v>
          </cell>
          <cell r="D1705" t="str">
            <v>鹿児島県鹿児島市</v>
          </cell>
          <cell r="E1705" t="str">
            <v>ｶｺﾞｼﾏｹﾝ</v>
          </cell>
          <cell r="F1705" t="str">
            <v>ｶｺﾞｼﾏｼ</v>
          </cell>
          <cell r="G1705" t="str">
            <v>ｶｺﾞｼﾏｹﾝｶｺﾞｼﾏｼ</v>
          </cell>
        </row>
        <row r="1706">
          <cell r="A1706" t="str">
            <v>462039</v>
          </cell>
          <cell r="B1706" t="str">
            <v>鹿児島県</v>
          </cell>
          <cell r="C1706" t="str">
            <v>鹿屋市</v>
          </cell>
          <cell r="D1706" t="str">
            <v>鹿児島県鹿屋市</v>
          </cell>
          <cell r="E1706" t="str">
            <v>ｶｺﾞｼﾏｹﾝ</v>
          </cell>
          <cell r="F1706" t="str">
            <v>ｶﾉﾔｼ</v>
          </cell>
          <cell r="G1706" t="str">
            <v>ｶｺﾞｼﾏｹﾝｶﾉﾔｼ</v>
          </cell>
        </row>
        <row r="1707">
          <cell r="A1707" t="str">
            <v>462047</v>
          </cell>
          <cell r="B1707" t="str">
            <v>鹿児島県</v>
          </cell>
          <cell r="C1707" t="str">
            <v>枕崎市</v>
          </cell>
          <cell r="D1707" t="str">
            <v>鹿児島県枕崎市</v>
          </cell>
          <cell r="E1707" t="str">
            <v>ｶｺﾞｼﾏｹﾝ</v>
          </cell>
          <cell r="F1707" t="str">
            <v>ﾏｸﾗｻﾞｷｼ</v>
          </cell>
          <cell r="G1707" t="str">
            <v>ｶｺﾞｼﾏｹﾝﾏｸﾗｻﾞｷｼ</v>
          </cell>
        </row>
        <row r="1708">
          <cell r="A1708" t="str">
            <v>462063</v>
          </cell>
          <cell r="B1708" t="str">
            <v>鹿児島県</v>
          </cell>
          <cell r="C1708" t="str">
            <v>阿久根市</v>
          </cell>
          <cell r="D1708" t="str">
            <v>鹿児島県阿久根市</v>
          </cell>
          <cell r="E1708" t="str">
            <v>ｶｺﾞｼﾏｹﾝ</v>
          </cell>
          <cell r="F1708" t="str">
            <v>ｱｸﾈｼ</v>
          </cell>
          <cell r="G1708" t="str">
            <v>ｶｺﾞｼﾏｹﾝｱｸﾈｼ</v>
          </cell>
        </row>
        <row r="1709">
          <cell r="A1709" t="str">
            <v>462080</v>
          </cell>
          <cell r="B1709" t="str">
            <v>鹿児島県</v>
          </cell>
          <cell r="C1709" t="str">
            <v>出水市</v>
          </cell>
          <cell r="D1709" t="str">
            <v>鹿児島県出水市</v>
          </cell>
          <cell r="E1709" t="str">
            <v>ｶｺﾞｼﾏｹﾝ</v>
          </cell>
          <cell r="F1709" t="str">
            <v>ｲｽﾞﾐｼ</v>
          </cell>
          <cell r="G1709" t="str">
            <v>ｶｺﾞｼﾏｹﾝｲｽﾞﾐｼ</v>
          </cell>
        </row>
        <row r="1710">
          <cell r="A1710" t="str">
            <v>462101</v>
          </cell>
          <cell r="B1710" t="str">
            <v>鹿児島県</v>
          </cell>
          <cell r="C1710" t="str">
            <v>指宿市</v>
          </cell>
          <cell r="D1710" t="str">
            <v>鹿児島県指宿市</v>
          </cell>
          <cell r="E1710" t="str">
            <v>ｶｺﾞｼﾏｹﾝ</v>
          </cell>
          <cell r="F1710" t="str">
            <v>ｲﾌﾞｽｷｼ</v>
          </cell>
          <cell r="G1710" t="str">
            <v>ｶｺﾞｼﾏｹﾝｲﾌﾞｽｷｼ</v>
          </cell>
        </row>
        <row r="1711">
          <cell r="A1711" t="str">
            <v>462136</v>
          </cell>
          <cell r="B1711" t="str">
            <v>鹿児島県</v>
          </cell>
          <cell r="C1711" t="str">
            <v>西之表市</v>
          </cell>
          <cell r="D1711" t="str">
            <v>鹿児島県西之表市</v>
          </cell>
          <cell r="E1711" t="str">
            <v>ｶｺﾞｼﾏｹﾝ</v>
          </cell>
          <cell r="F1711" t="str">
            <v>ﾆｼﾉｵﾓﾃｼ</v>
          </cell>
          <cell r="G1711" t="str">
            <v>ｶｺﾞｼﾏｹﾝﾆｼﾉｵﾓﾃｼ</v>
          </cell>
        </row>
        <row r="1712">
          <cell r="A1712" t="str">
            <v>462144</v>
          </cell>
          <cell r="B1712" t="str">
            <v>鹿児島県</v>
          </cell>
          <cell r="C1712" t="str">
            <v>垂水市</v>
          </cell>
          <cell r="D1712" t="str">
            <v>鹿児島県垂水市</v>
          </cell>
          <cell r="E1712" t="str">
            <v>ｶｺﾞｼﾏｹﾝ</v>
          </cell>
          <cell r="F1712" t="str">
            <v>ﾀﾙﾐｽﾞｼ</v>
          </cell>
          <cell r="G1712" t="str">
            <v>ｶｺﾞｼﾏｹﾝﾀﾙﾐｽﾞｼ</v>
          </cell>
        </row>
        <row r="1713">
          <cell r="A1713" t="str">
            <v>462152</v>
          </cell>
          <cell r="B1713" t="str">
            <v>鹿児島県</v>
          </cell>
          <cell r="C1713" t="str">
            <v>薩摩川内市</v>
          </cell>
          <cell r="D1713" t="str">
            <v>鹿児島県薩摩川内市</v>
          </cell>
          <cell r="E1713" t="str">
            <v>ｶｺﾞｼﾏｹﾝ</v>
          </cell>
          <cell r="F1713" t="str">
            <v>ｻﾂﾏｾﾝﾀﾞｲｼ</v>
          </cell>
          <cell r="G1713" t="str">
            <v>ｶｺﾞｼﾏｹﾝｻﾂﾏｾﾝﾀﾞｲｼ</v>
          </cell>
        </row>
        <row r="1714">
          <cell r="A1714" t="str">
            <v>462161</v>
          </cell>
          <cell r="B1714" t="str">
            <v>鹿児島県</v>
          </cell>
          <cell r="C1714" t="str">
            <v>日置市</v>
          </cell>
          <cell r="D1714" t="str">
            <v>鹿児島県日置市</v>
          </cell>
          <cell r="E1714" t="str">
            <v>ｶｺﾞｼﾏｹﾝ</v>
          </cell>
          <cell r="F1714" t="str">
            <v>ﾋｵｷｼ</v>
          </cell>
          <cell r="G1714" t="str">
            <v>ｶｺﾞｼﾏｹﾝﾋｵｷｼ</v>
          </cell>
        </row>
        <row r="1715">
          <cell r="A1715" t="str">
            <v>462179</v>
          </cell>
          <cell r="B1715" t="str">
            <v>鹿児島県</v>
          </cell>
          <cell r="C1715" t="str">
            <v>曽於市</v>
          </cell>
          <cell r="D1715" t="str">
            <v>鹿児島県曽於市</v>
          </cell>
          <cell r="E1715" t="str">
            <v>ｶｺﾞｼﾏｹﾝ</v>
          </cell>
          <cell r="F1715" t="str">
            <v>ｿｵｼ</v>
          </cell>
          <cell r="G1715" t="str">
            <v>ｶｺﾞｼﾏｹﾝｿｵｼ</v>
          </cell>
        </row>
        <row r="1716">
          <cell r="A1716" t="str">
            <v>462187</v>
          </cell>
          <cell r="B1716" t="str">
            <v>鹿児島県</v>
          </cell>
          <cell r="C1716" t="str">
            <v>霧島市</v>
          </cell>
          <cell r="D1716" t="str">
            <v>鹿児島県霧島市</v>
          </cell>
          <cell r="E1716" t="str">
            <v>ｶｺﾞｼﾏｹﾝ</v>
          </cell>
          <cell r="F1716" t="str">
            <v>ｷﾘｼﾏｼ</v>
          </cell>
          <cell r="G1716" t="str">
            <v>ｶｺﾞｼﾏｹﾝｷﾘｼﾏｼ</v>
          </cell>
        </row>
        <row r="1717">
          <cell r="A1717" t="str">
            <v>462195</v>
          </cell>
          <cell r="B1717" t="str">
            <v>鹿児島県</v>
          </cell>
          <cell r="C1717" t="str">
            <v>いちき串木野市</v>
          </cell>
          <cell r="D1717" t="str">
            <v>鹿児島県いちき串木野市</v>
          </cell>
          <cell r="E1717" t="str">
            <v>ｶｺﾞｼﾏｹﾝ</v>
          </cell>
          <cell r="F1717" t="str">
            <v>ｲﾁｷｸｼｷﾉｼ</v>
          </cell>
          <cell r="G1717" t="str">
            <v>ｶｺﾞｼﾏｹﾝｲﾁｷｸｼｷﾉｼ</v>
          </cell>
        </row>
        <row r="1718">
          <cell r="A1718" t="str">
            <v>462209</v>
          </cell>
          <cell r="B1718" t="str">
            <v>鹿児島県</v>
          </cell>
          <cell r="C1718" t="str">
            <v>南さつま市</v>
          </cell>
          <cell r="D1718" t="str">
            <v>鹿児島県南さつま市</v>
          </cell>
          <cell r="E1718" t="str">
            <v>ｶｺﾞｼﾏｹﾝ</v>
          </cell>
          <cell r="F1718" t="str">
            <v>ﾐﾅﾐｻﾂﾏｼ</v>
          </cell>
          <cell r="G1718" t="str">
            <v>ｶｺﾞｼﾏｹﾝﾐﾅﾐｻﾂﾏｼ</v>
          </cell>
        </row>
        <row r="1719">
          <cell r="A1719" t="str">
            <v>462217</v>
          </cell>
          <cell r="B1719" t="str">
            <v>鹿児島県</v>
          </cell>
          <cell r="C1719" t="str">
            <v>志布志市</v>
          </cell>
          <cell r="D1719" t="str">
            <v>鹿児島県志布志市</v>
          </cell>
          <cell r="E1719" t="str">
            <v>ｶｺﾞｼﾏｹﾝ</v>
          </cell>
          <cell r="F1719" t="str">
            <v>ｼﾌﾞｼｼ</v>
          </cell>
          <cell r="G1719" t="str">
            <v>ｶｺﾞｼﾏｹﾝｼﾌﾞｼｼ</v>
          </cell>
        </row>
        <row r="1720">
          <cell r="A1720" t="str">
            <v>462225</v>
          </cell>
          <cell r="B1720" t="str">
            <v>鹿児島県</v>
          </cell>
          <cell r="C1720" t="str">
            <v>奄美市</v>
          </cell>
          <cell r="D1720" t="str">
            <v>鹿児島県奄美市</v>
          </cell>
          <cell r="E1720" t="str">
            <v>ｶｺﾞｼﾏｹﾝ</v>
          </cell>
          <cell r="F1720" t="str">
            <v>ｱﾏﾐｼ</v>
          </cell>
          <cell r="G1720" t="str">
            <v>ｶｺﾞｼﾏｹﾝｱﾏﾐｼ</v>
          </cell>
        </row>
        <row r="1721">
          <cell r="A1721" t="str">
            <v>462233</v>
          </cell>
          <cell r="B1721" t="str">
            <v>鹿児島県</v>
          </cell>
          <cell r="C1721" t="str">
            <v>南九州市</v>
          </cell>
          <cell r="D1721" t="str">
            <v>鹿児島県南九州市</v>
          </cell>
          <cell r="E1721" t="str">
            <v>ｶｺﾞｼﾏｹﾝ</v>
          </cell>
          <cell r="F1721" t="str">
            <v>ﾐﾅﾐｷｭｳｼｭｳｼ</v>
          </cell>
          <cell r="G1721" t="str">
            <v>ｶｺﾞｼﾏｹﾝﾐﾅﾐｷｭｳｼｭｳｼ</v>
          </cell>
        </row>
        <row r="1722">
          <cell r="A1722" t="str">
            <v>462241</v>
          </cell>
          <cell r="B1722" t="str">
            <v>鹿児島県</v>
          </cell>
          <cell r="C1722" t="str">
            <v>伊佐市</v>
          </cell>
          <cell r="D1722" t="str">
            <v>鹿児島県伊佐市</v>
          </cell>
          <cell r="E1722" t="str">
            <v>ｶｺﾞｼﾏｹﾝ</v>
          </cell>
          <cell r="F1722" t="str">
            <v>ｲｻｼ</v>
          </cell>
          <cell r="G1722" t="str">
            <v>ｶｺﾞｼﾏｹﾝｲｻｼ</v>
          </cell>
        </row>
        <row r="1723">
          <cell r="A1723" t="str">
            <v>462250</v>
          </cell>
          <cell r="B1723" t="str">
            <v>鹿児島県</v>
          </cell>
          <cell r="C1723" t="str">
            <v>姶良市</v>
          </cell>
          <cell r="D1723" t="str">
            <v>鹿児島県姶良市</v>
          </cell>
          <cell r="E1723" t="str">
            <v>ｶｺﾞｼﾏｹﾝ</v>
          </cell>
          <cell r="F1723" t="str">
            <v>ｱｲﾗｼ</v>
          </cell>
          <cell r="G1723" t="str">
            <v>ｶｺﾞｼﾏｹﾝｱｲﾗｼ</v>
          </cell>
        </row>
        <row r="1724">
          <cell r="A1724" t="str">
            <v>463035</v>
          </cell>
          <cell r="B1724" t="str">
            <v>鹿児島県</v>
          </cell>
          <cell r="C1724" t="str">
            <v>三島村</v>
          </cell>
          <cell r="D1724" t="str">
            <v>鹿児島県三島村</v>
          </cell>
          <cell r="E1724" t="str">
            <v>ｶｺﾞｼﾏｹﾝ</v>
          </cell>
          <cell r="F1724" t="str">
            <v>ﾐｼﾏﾑﾗ</v>
          </cell>
          <cell r="G1724" t="str">
            <v>ｶｺﾞｼﾏｹﾝﾐｼﾏﾑﾗ</v>
          </cell>
        </row>
        <row r="1725">
          <cell r="A1725" t="str">
            <v>463043</v>
          </cell>
          <cell r="B1725" t="str">
            <v>鹿児島県</v>
          </cell>
          <cell r="C1725" t="str">
            <v>十島村</v>
          </cell>
          <cell r="D1725" t="str">
            <v>鹿児島県十島村</v>
          </cell>
          <cell r="E1725" t="str">
            <v>ｶｺﾞｼﾏｹﾝ</v>
          </cell>
          <cell r="F1725" t="str">
            <v>ﾄｼﾏﾑﾗ</v>
          </cell>
          <cell r="G1725" t="str">
            <v>ｶｺﾞｼﾏｹﾝﾄｼﾏﾑﾗ</v>
          </cell>
        </row>
        <row r="1726">
          <cell r="A1726" t="str">
            <v>463922</v>
          </cell>
          <cell r="B1726" t="str">
            <v>鹿児島県</v>
          </cell>
          <cell r="C1726" t="str">
            <v>さつま町</v>
          </cell>
          <cell r="D1726" t="str">
            <v>鹿児島県さつま町</v>
          </cell>
          <cell r="E1726" t="str">
            <v>ｶｺﾞｼﾏｹﾝ</v>
          </cell>
          <cell r="F1726" t="str">
            <v>ｻﾂﾏﾁｮｳ</v>
          </cell>
          <cell r="G1726" t="str">
            <v>ｶｺﾞｼﾏｹﾝｻﾂﾏﾁｮｳ</v>
          </cell>
        </row>
        <row r="1727">
          <cell r="A1727" t="str">
            <v>464040</v>
          </cell>
          <cell r="B1727" t="str">
            <v>鹿児島県</v>
          </cell>
          <cell r="C1727" t="str">
            <v>長島町</v>
          </cell>
          <cell r="D1727" t="str">
            <v>鹿児島県長島町</v>
          </cell>
          <cell r="E1727" t="str">
            <v>ｶｺﾞｼﾏｹﾝ</v>
          </cell>
          <cell r="F1727" t="str">
            <v>ﾅｶﾞｼﾏﾁｮｳ</v>
          </cell>
          <cell r="G1727" t="str">
            <v>ｶｺﾞｼﾏｹﾝﾅｶﾞｼﾏﾁｮｳ</v>
          </cell>
        </row>
        <row r="1728">
          <cell r="A1728" t="str">
            <v>464520</v>
          </cell>
          <cell r="B1728" t="str">
            <v>鹿児島県</v>
          </cell>
          <cell r="C1728" t="str">
            <v>湧水町</v>
          </cell>
          <cell r="D1728" t="str">
            <v>鹿児島県湧水町</v>
          </cell>
          <cell r="E1728" t="str">
            <v>ｶｺﾞｼﾏｹﾝ</v>
          </cell>
          <cell r="F1728" t="str">
            <v>ﾕｳｽｲﾁｮｳ</v>
          </cell>
          <cell r="G1728" t="str">
            <v>ｶｺﾞｼﾏｹﾝﾕｳｽｲﾁｮｳ</v>
          </cell>
        </row>
        <row r="1729">
          <cell r="A1729" t="str">
            <v>464686</v>
          </cell>
          <cell r="B1729" t="str">
            <v>鹿児島県</v>
          </cell>
          <cell r="C1729" t="str">
            <v>大崎町</v>
          </cell>
          <cell r="D1729" t="str">
            <v>鹿児島県大崎町</v>
          </cell>
          <cell r="E1729" t="str">
            <v>ｶｺﾞｼﾏｹﾝ</v>
          </cell>
          <cell r="F1729" t="str">
            <v>ｵｵｻｷﾁｮｳ</v>
          </cell>
          <cell r="G1729" t="str">
            <v>ｶｺﾞｼﾏｹﾝｵｵｻｷﾁｮｳ</v>
          </cell>
        </row>
        <row r="1730">
          <cell r="A1730" t="str">
            <v>464821</v>
          </cell>
          <cell r="B1730" t="str">
            <v>鹿児島県</v>
          </cell>
          <cell r="C1730" t="str">
            <v>東串良町</v>
          </cell>
          <cell r="D1730" t="str">
            <v>鹿児島県東串良町</v>
          </cell>
          <cell r="E1730" t="str">
            <v>ｶｺﾞｼﾏｹﾝ</v>
          </cell>
          <cell r="F1730" t="str">
            <v>ﾋｶﾞｼｸｼﾗﾁｮｳ</v>
          </cell>
          <cell r="G1730" t="str">
            <v>ｶｺﾞｼﾏｹﾝﾋｶﾞｼｸｼﾗﾁｮｳ</v>
          </cell>
        </row>
        <row r="1731">
          <cell r="A1731" t="str">
            <v>464902</v>
          </cell>
          <cell r="B1731" t="str">
            <v>鹿児島県</v>
          </cell>
          <cell r="C1731" t="str">
            <v>錦江町</v>
          </cell>
          <cell r="D1731" t="str">
            <v>鹿児島県錦江町</v>
          </cell>
          <cell r="E1731" t="str">
            <v>ｶｺﾞｼﾏｹﾝ</v>
          </cell>
          <cell r="F1731" t="str">
            <v>ｷﾝｺｳﾁｮｳ</v>
          </cell>
          <cell r="G1731" t="str">
            <v>ｶｺﾞｼﾏｹﾝｷﾝｺｳﾁｮｳ</v>
          </cell>
        </row>
        <row r="1732">
          <cell r="A1732" t="str">
            <v>464911</v>
          </cell>
          <cell r="B1732" t="str">
            <v>鹿児島県</v>
          </cell>
          <cell r="C1732" t="str">
            <v>南大隅町</v>
          </cell>
          <cell r="D1732" t="str">
            <v>鹿児島県南大隅町</v>
          </cell>
          <cell r="E1732" t="str">
            <v>ｶｺﾞｼﾏｹﾝ</v>
          </cell>
          <cell r="F1732" t="str">
            <v>ﾐﾅﾐｵｵｽﾐﾁｮｳ</v>
          </cell>
          <cell r="G1732" t="str">
            <v>ｶｺﾞｼﾏｹﾝﾐﾅﾐｵｵｽﾐﾁｮｳ</v>
          </cell>
        </row>
        <row r="1733">
          <cell r="A1733" t="str">
            <v>464929</v>
          </cell>
          <cell r="B1733" t="str">
            <v>鹿児島県</v>
          </cell>
          <cell r="C1733" t="str">
            <v>肝付町</v>
          </cell>
          <cell r="D1733" t="str">
            <v>鹿児島県肝付町</v>
          </cell>
          <cell r="E1733" t="str">
            <v>ｶｺﾞｼﾏｹﾝ</v>
          </cell>
          <cell r="F1733" t="str">
            <v>ｷﾓﾂｷﾁｮｳ</v>
          </cell>
          <cell r="G1733" t="str">
            <v>ｶｺﾞｼﾏｹﾝｷﾓﾂｷﾁｮｳ</v>
          </cell>
        </row>
        <row r="1734">
          <cell r="A1734" t="str">
            <v>465011</v>
          </cell>
          <cell r="B1734" t="str">
            <v>鹿児島県</v>
          </cell>
          <cell r="C1734" t="str">
            <v>中種子町</v>
          </cell>
          <cell r="D1734" t="str">
            <v>鹿児島県中種子町</v>
          </cell>
          <cell r="E1734" t="str">
            <v>ｶｺﾞｼﾏｹﾝ</v>
          </cell>
          <cell r="F1734" t="str">
            <v>ﾅｶﾀﾈﾁｮｳ</v>
          </cell>
          <cell r="G1734" t="str">
            <v>ｶｺﾞｼﾏｹﾝﾅｶﾀﾈﾁｮｳ</v>
          </cell>
        </row>
        <row r="1735">
          <cell r="A1735" t="str">
            <v>465020</v>
          </cell>
          <cell r="B1735" t="str">
            <v>鹿児島県</v>
          </cell>
          <cell r="C1735" t="str">
            <v>南種子町</v>
          </cell>
          <cell r="D1735" t="str">
            <v>鹿児島県南種子町</v>
          </cell>
          <cell r="E1735" t="str">
            <v>ｶｺﾞｼﾏｹﾝ</v>
          </cell>
          <cell r="F1735" t="str">
            <v>ﾐﾅﾐﾀﾈﾁｮｳ</v>
          </cell>
          <cell r="G1735" t="str">
            <v>ｶｺﾞｼﾏｹﾝﾐﾅﾐﾀﾈﾁｮｳ</v>
          </cell>
        </row>
        <row r="1736">
          <cell r="A1736" t="str">
            <v>465054</v>
          </cell>
          <cell r="B1736" t="str">
            <v>鹿児島県</v>
          </cell>
          <cell r="C1736" t="str">
            <v>屋久島町</v>
          </cell>
          <cell r="D1736" t="str">
            <v>鹿児島県屋久島町</v>
          </cell>
          <cell r="E1736" t="str">
            <v>ｶｺﾞｼﾏｹﾝ</v>
          </cell>
          <cell r="F1736" t="str">
            <v>ﾔｸｼﾏﾁｮｳ</v>
          </cell>
          <cell r="G1736" t="str">
            <v>ｶｺﾞｼﾏｹﾝﾔｸｼﾏﾁｮｳ</v>
          </cell>
        </row>
        <row r="1737">
          <cell r="A1737" t="str">
            <v>465232</v>
          </cell>
          <cell r="B1737" t="str">
            <v>鹿児島県</v>
          </cell>
          <cell r="C1737" t="str">
            <v>大和村</v>
          </cell>
          <cell r="D1737" t="str">
            <v>鹿児島県大和村</v>
          </cell>
          <cell r="E1737" t="str">
            <v>ｶｺﾞｼﾏｹﾝ</v>
          </cell>
          <cell r="F1737" t="str">
            <v>ﾔﾏﾄｿﾝ</v>
          </cell>
          <cell r="G1737" t="str">
            <v>ｶｺﾞｼﾏｹﾝﾔﾏﾄｿﾝ</v>
          </cell>
        </row>
        <row r="1738">
          <cell r="A1738" t="str">
            <v>465241</v>
          </cell>
          <cell r="B1738" t="str">
            <v>鹿児島県</v>
          </cell>
          <cell r="C1738" t="str">
            <v>宇検村</v>
          </cell>
          <cell r="D1738" t="str">
            <v>鹿児島県宇検村</v>
          </cell>
          <cell r="E1738" t="str">
            <v>ｶｺﾞｼﾏｹﾝ</v>
          </cell>
          <cell r="F1738" t="str">
            <v>ｳｹﾝｿﾝ</v>
          </cell>
          <cell r="G1738" t="str">
            <v>ｶｺﾞｼﾏｹﾝｳｹﾝｿﾝ</v>
          </cell>
        </row>
        <row r="1739">
          <cell r="A1739" t="str">
            <v>465259</v>
          </cell>
          <cell r="B1739" t="str">
            <v>鹿児島県</v>
          </cell>
          <cell r="C1739" t="str">
            <v>瀬戸内町</v>
          </cell>
          <cell r="D1739" t="str">
            <v>鹿児島県瀬戸内町</v>
          </cell>
          <cell r="E1739" t="str">
            <v>ｶｺﾞｼﾏｹﾝ</v>
          </cell>
          <cell r="F1739" t="str">
            <v>ｾﾄｳﾁﾁｮｳ</v>
          </cell>
          <cell r="G1739" t="str">
            <v>ｶｺﾞｼﾏｹﾝｾﾄｳﾁﾁｮｳ</v>
          </cell>
        </row>
        <row r="1740">
          <cell r="A1740" t="str">
            <v>465275</v>
          </cell>
          <cell r="B1740" t="str">
            <v>鹿児島県</v>
          </cell>
          <cell r="C1740" t="str">
            <v>龍郷町</v>
          </cell>
          <cell r="D1740" t="str">
            <v>鹿児島県龍郷町</v>
          </cell>
          <cell r="E1740" t="str">
            <v>ｶｺﾞｼﾏｹﾝ</v>
          </cell>
          <cell r="F1740" t="str">
            <v>ﾀﾂｺﾞｳﾁｮｳ</v>
          </cell>
          <cell r="G1740" t="str">
            <v>ｶｺﾞｼﾏｹﾝﾀﾂｺﾞｳﾁｮｳ</v>
          </cell>
        </row>
        <row r="1741">
          <cell r="A1741" t="str">
            <v>465291</v>
          </cell>
          <cell r="B1741" t="str">
            <v>鹿児島県</v>
          </cell>
          <cell r="C1741" t="str">
            <v>喜界町</v>
          </cell>
          <cell r="D1741" t="str">
            <v>鹿児島県喜界町</v>
          </cell>
          <cell r="E1741" t="str">
            <v>ｶｺﾞｼﾏｹﾝ</v>
          </cell>
          <cell r="F1741" t="str">
            <v>ｷｶｲﾁｮｳ</v>
          </cell>
          <cell r="G1741" t="str">
            <v>ｶｺﾞｼﾏｹﾝｷｶｲﾁｮｳ</v>
          </cell>
        </row>
        <row r="1742">
          <cell r="A1742" t="str">
            <v>465305</v>
          </cell>
          <cell r="B1742" t="str">
            <v>鹿児島県</v>
          </cell>
          <cell r="C1742" t="str">
            <v>徳之島町</v>
          </cell>
          <cell r="D1742" t="str">
            <v>鹿児島県徳之島町</v>
          </cell>
          <cell r="E1742" t="str">
            <v>ｶｺﾞｼﾏｹﾝ</v>
          </cell>
          <cell r="F1742" t="str">
            <v>ﾄｸﾉｼﾏﾁｮｳ</v>
          </cell>
          <cell r="G1742" t="str">
            <v>ｶｺﾞｼﾏｹﾝﾄｸﾉｼﾏﾁｮｳ</v>
          </cell>
        </row>
        <row r="1743">
          <cell r="A1743" t="str">
            <v>465313</v>
          </cell>
          <cell r="B1743" t="str">
            <v>鹿児島県</v>
          </cell>
          <cell r="C1743" t="str">
            <v>天城町</v>
          </cell>
          <cell r="D1743" t="str">
            <v>鹿児島県天城町</v>
          </cell>
          <cell r="E1743" t="str">
            <v>ｶｺﾞｼﾏｹﾝ</v>
          </cell>
          <cell r="F1743" t="str">
            <v>ｱﾏｷﾞﾁｮｳ</v>
          </cell>
          <cell r="G1743" t="str">
            <v>ｶｺﾞｼﾏｹﾝｱﾏｷﾞﾁｮｳ</v>
          </cell>
        </row>
        <row r="1744">
          <cell r="A1744" t="str">
            <v>465321</v>
          </cell>
          <cell r="B1744" t="str">
            <v>鹿児島県</v>
          </cell>
          <cell r="C1744" t="str">
            <v>伊仙町</v>
          </cell>
          <cell r="D1744" t="str">
            <v>鹿児島県伊仙町</v>
          </cell>
          <cell r="E1744" t="str">
            <v>ｶｺﾞｼﾏｹﾝ</v>
          </cell>
          <cell r="F1744" t="str">
            <v>ｲｾﾝﾁｮｳ</v>
          </cell>
          <cell r="G1744" t="str">
            <v>ｶｺﾞｼﾏｹﾝｲｾﾝﾁｮｳ</v>
          </cell>
        </row>
        <row r="1745">
          <cell r="A1745" t="str">
            <v>465330</v>
          </cell>
          <cell r="B1745" t="str">
            <v>鹿児島県</v>
          </cell>
          <cell r="C1745" t="str">
            <v>和泊町</v>
          </cell>
          <cell r="D1745" t="str">
            <v>鹿児島県和泊町</v>
          </cell>
          <cell r="E1745" t="str">
            <v>ｶｺﾞｼﾏｹﾝ</v>
          </cell>
          <cell r="F1745" t="str">
            <v>ﾜﾄﾞﾏﾘﾁｮｳ</v>
          </cell>
          <cell r="G1745" t="str">
            <v>ｶｺﾞｼﾏｹﾝﾜﾄﾞﾏﾘﾁｮｳ</v>
          </cell>
        </row>
        <row r="1746">
          <cell r="A1746" t="str">
            <v>465348</v>
          </cell>
          <cell r="B1746" t="str">
            <v>鹿児島県</v>
          </cell>
          <cell r="C1746" t="str">
            <v>知名町</v>
          </cell>
          <cell r="D1746" t="str">
            <v>鹿児島県知名町</v>
          </cell>
          <cell r="E1746" t="str">
            <v>ｶｺﾞｼﾏｹﾝ</v>
          </cell>
          <cell r="F1746" t="str">
            <v>ﾁﾅﾁｮｳ</v>
          </cell>
          <cell r="G1746" t="str">
            <v>ｶｺﾞｼﾏｹﾝﾁﾅﾁｮｳ</v>
          </cell>
        </row>
        <row r="1747">
          <cell r="A1747" t="str">
            <v>465356</v>
          </cell>
          <cell r="B1747" t="str">
            <v>鹿児島県</v>
          </cell>
          <cell r="C1747" t="str">
            <v>与論町</v>
          </cell>
          <cell r="D1747" t="str">
            <v>鹿児島県与論町</v>
          </cell>
          <cell r="E1747" t="str">
            <v>ｶｺﾞｼﾏｹﾝ</v>
          </cell>
          <cell r="F1747" t="str">
            <v>ﾖﾛﾝﾁｮｳ</v>
          </cell>
          <cell r="G1747" t="str">
            <v>ｶｺﾞｼﾏｹﾝﾖﾛﾝﾁｮｳ</v>
          </cell>
        </row>
        <row r="1748">
          <cell r="A1748" t="str">
            <v>470007</v>
          </cell>
          <cell r="B1748" t="str">
            <v>沖縄県</v>
          </cell>
          <cell r="D1748" t="str">
            <v>沖縄県</v>
          </cell>
          <cell r="E1748" t="str">
            <v>ｵｷﾅﾜｹﾝ</v>
          </cell>
          <cell r="G1748" t="str">
            <v>ｵｷﾅﾜｹﾝ</v>
          </cell>
        </row>
        <row r="1749">
          <cell r="A1749" t="str">
            <v>472018</v>
          </cell>
          <cell r="B1749" t="str">
            <v>沖縄県</v>
          </cell>
          <cell r="C1749" t="str">
            <v>那覇市</v>
          </cell>
          <cell r="D1749" t="str">
            <v>沖縄県那覇市</v>
          </cell>
          <cell r="E1749" t="str">
            <v>ｵｷﾅﾜｹﾝ</v>
          </cell>
          <cell r="F1749" t="str">
            <v>ﾅﾊｼ</v>
          </cell>
          <cell r="G1749" t="str">
            <v>ｵｷﾅﾜｹﾝﾅﾊｼ</v>
          </cell>
        </row>
        <row r="1750">
          <cell r="A1750" t="str">
            <v>472051</v>
          </cell>
          <cell r="B1750" t="str">
            <v>沖縄県</v>
          </cell>
          <cell r="C1750" t="str">
            <v>宜野湾市</v>
          </cell>
          <cell r="D1750" t="str">
            <v>沖縄県宜野湾市</v>
          </cell>
          <cell r="E1750" t="str">
            <v>ｵｷﾅﾜｹﾝ</v>
          </cell>
          <cell r="F1750" t="str">
            <v>ｷﾞﾉﾜﾝｼ</v>
          </cell>
          <cell r="G1750" t="str">
            <v>ｵｷﾅﾜｹﾝｷﾞﾉﾜﾝｼ</v>
          </cell>
        </row>
        <row r="1751">
          <cell r="A1751" t="str">
            <v>472077</v>
          </cell>
          <cell r="B1751" t="str">
            <v>沖縄県</v>
          </cell>
          <cell r="C1751" t="str">
            <v>石垣市</v>
          </cell>
          <cell r="D1751" t="str">
            <v>沖縄県石垣市</v>
          </cell>
          <cell r="E1751" t="str">
            <v>ｵｷﾅﾜｹﾝ</v>
          </cell>
          <cell r="F1751" t="str">
            <v>ｲｼｶﾞｷｼ</v>
          </cell>
          <cell r="G1751" t="str">
            <v>ｵｷﾅﾜｹﾝｲｼｶﾞｷｼ</v>
          </cell>
        </row>
        <row r="1752">
          <cell r="A1752" t="str">
            <v>472085</v>
          </cell>
          <cell r="B1752" t="str">
            <v>沖縄県</v>
          </cell>
          <cell r="C1752" t="str">
            <v>浦添市</v>
          </cell>
          <cell r="D1752" t="str">
            <v>沖縄県浦添市</v>
          </cell>
          <cell r="E1752" t="str">
            <v>ｵｷﾅﾜｹﾝ</v>
          </cell>
          <cell r="F1752" t="str">
            <v>ｳﾗｿｴｼ</v>
          </cell>
          <cell r="G1752" t="str">
            <v>ｵｷﾅﾜｹﾝｳﾗｿｴｼ</v>
          </cell>
        </row>
        <row r="1753">
          <cell r="A1753" t="str">
            <v>472093</v>
          </cell>
          <cell r="B1753" t="str">
            <v>沖縄県</v>
          </cell>
          <cell r="C1753" t="str">
            <v>名護市</v>
          </cell>
          <cell r="D1753" t="str">
            <v>沖縄県名護市</v>
          </cell>
          <cell r="E1753" t="str">
            <v>ｵｷﾅﾜｹﾝ</v>
          </cell>
          <cell r="F1753" t="str">
            <v>ﾅｺﾞｼ</v>
          </cell>
          <cell r="G1753" t="str">
            <v>ｵｷﾅﾜｹﾝﾅｺﾞｼ</v>
          </cell>
        </row>
        <row r="1754">
          <cell r="A1754" t="str">
            <v>472107</v>
          </cell>
          <cell r="B1754" t="str">
            <v>沖縄県</v>
          </cell>
          <cell r="C1754" t="str">
            <v>糸満市</v>
          </cell>
          <cell r="D1754" t="str">
            <v>沖縄県糸満市</v>
          </cell>
          <cell r="E1754" t="str">
            <v>ｵｷﾅﾜｹﾝ</v>
          </cell>
          <cell r="F1754" t="str">
            <v>ｲﾄﾏﾝｼ</v>
          </cell>
          <cell r="G1754" t="str">
            <v>ｵｷﾅﾜｹﾝｲﾄﾏﾝｼ</v>
          </cell>
        </row>
        <row r="1755">
          <cell r="A1755" t="str">
            <v>472115</v>
          </cell>
          <cell r="B1755" t="str">
            <v>沖縄県</v>
          </cell>
          <cell r="C1755" t="str">
            <v>沖縄市</v>
          </cell>
          <cell r="D1755" t="str">
            <v>沖縄県沖縄市</v>
          </cell>
          <cell r="E1755" t="str">
            <v>ｵｷﾅﾜｹﾝ</v>
          </cell>
          <cell r="F1755" t="str">
            <v>ｵｷﾅﾜｼ</v>
          </cell>
          <cell r="G1755" t="str">
            <v>ｵｷﾅﾜｹﾝｵｷﾅﾜｼ</v>
          </cell>
        </row>
        <row r="1756">
          <cell r="A1756" t="str">
            <v>472123</v>
          </cell>
          <cell r="B1756" t="str">
            <v>沖縄県</v>
          </cell>
          <cell r="C1756" t="str">
            <v>豊見城市</v>
          </cell>
          <cell r="D1756" t="str">
            <v>沖縄県豊見城市</v>
          </cell>
          <cell r="E1756" t="str">
            <v>ｵｷﾅﾜｹﾝ</v>
          </cell>
          <cell r="F1756" t="str">
            <v>ﾄﾐｸﾞｽｸｼ</v>
          </cell>
          <cell r="G1756" t="str">
            <v>ｵｷﾅﾜｹﾝﾄﾐｸﾞｽｸｼ</v>
          </cell>
        </row>
        <row r="1757">
          <cell r="A1757" t="str">
            <v>472131</v>
          </cell>
          <cell r="B1757" t="str">
            <v>沖縄県</v>
          </cell>
          <cell r="C1757" t="str">
            <v>うるま市</v>
          </cell>
          <cell r="D1757" t="str">
            <v>沖縄県うるま市</v>
          </cell>
          <cell r="E1757" t="str">
            <v>ｵｷﾅﾜｹﾝ</v>
          </cell>
          <cell r="F1757" t="str">
            <v>ｳﾙﾏｼ</v>
          </cell>
          <cell r="G1757" t="str">
            <v>ｵｷﾅﾜｹﾝｳﾙﾏｼ</v>
          </cell>
        </row>
        <row r="1758">
          <cell r="A1758" t="str">
            <v>472140</v>
          </cell>
          <cell r="B1758" t="str">
            <v>沖縄県</v>
          </cell>
          <cell r="C1758" t="str">
            <v>宮古島市</v>
          </cell>
          <cell r="D1758" t="str">
            <v>沖縄県宮古島市</v>
          </cell>
          <cell r="E1758" t="str">
            <v>ｵｷﾅﾜｹﾝ</v>
          </cell>
          <cell r="F1758" t="str">
            <v>ﾐﾔｺｼﾞﾏｼ</v>
          </cell>
          <cell r="G1758" t="str">
            <v>ｵｷﾅﾜｹﾝﾐﾔｺｼﾞﾏｼ</v>
          </cell>
        </row>
        <row r="1759">
          <cell r="A1759" t="str">
            <v>472158</v>
          </cell>
          <cell r="B1759" t="str">
            <v>沖縄県</v>
          </cell>
          <cell r="C1759" t="str">
            <v>南城市</v>
          </cell>
          <cell r="D1759" t="str">
            <v>沖縄県南城市</v>
          </cell>
          <cell r="E1759" t="str">
            <v>ｵｷﾅﾜｹﾝ</v>
          </cell>
          <cell r="F1759" t="str">
            <v>ﾅﾝｼﾞｮｳｼ</v>
          </cell>
          <cell r="G1759" t="str">
            <v>ｵｷﾅﾜｹﾝﾅﾝｼﾞｮｳｼ</v>
          </cell>
        </row>
        <row r="1760">
          <cell r="A1760" t="str">
            <v>473014</v>
          </cell>
          <cell r="B1760" t="str">
            <v>沖縄県</v>
          </cell>
          <cell r="C1760" t="str">
            <v>国頭村</v>
          </cell>
          <cell r="D1760" t="str">
            <v>沖縄県国頭村</v>
          </cell>
          <cell r="E1760" t="str">
            <v>ｵｷﾅﾜｹﾝ</v>
          </cell>
          <cell r="F1760" t="str">
            <v>ｸﾆｶﾞﾐｿﾝ</v>
          </cell>
          <cell r="G1760" t="str">
            <v>ｵｷﾅﾜｹﾝｸﾆｶﾞﾐｿﾝ</v>
          </cell>
        </row>
        <row r="1761">
          <cell r="A1761" t="str">
            <v>473022</v>
          </cell>
          <cell r="B1761" t="str">
            <v>沖縄県</v>
          </cell>
          <cell r="C1761" t="str">
            <v>大宜味村</v>
          </cell>
          <cell r="D1761" t="str">
            <v>沖縄県大宜味村</v>
          </cell>
          <cell r="E1761" t="str">
            <v>ｵｷﾅﾜｹﾝ</v>
          </cell>
          <cell r="F1761" t="str">
            <v>ｵｵｷﾞﾐｿﾝ</v>
          </cell>
          <cell r="G1761" t="str">
            <v>ｵｷﾅﾜｹﾝｵｵｷﾞﾐｿﾝ</v>
          </cell>
        </row>
        <row r="1762">
          <cell r="A1762" t="str">
            <v>473031</v>
          </cell>
          <cell r="B1762" t="str">
            <v>沖縄県</v>
          </cell>
          <cell r="C1762" t="str">
            <v>東村</v>
          </cell>
          <cell r="D1762" t="str">
            <v>沖縄県東村</v>
          </cell>
          <cell r="E1762" t="str">
            <v>ｵｷﾅﾜｹﾝ</v>
          </cell>
          <cell r="F1762" t="str">
            <v>ﾋｶﾞｼｿﾝ</v>
          </cell>
          <cell r="G1762" t="str">
            <v>ｵｷﾅﾜｹﾝﾋｶﾞｼｿﾝ</v>
          </cell>
        </row>
        <row r="1763">
          <cell r="A1763" t="str">
            <v>473065</v>
          </cell>
          <cell r="B1763" t="str">
            <v>沖縄県</v>
          </cell>
          <cell r="C1763" t="str">
            <v>今帰仁村</v>
          </cell>
          <cell r="D1763" t="str">
            <v>沖縄県今帰仁村</v>
          </cell>
          <cell r="E1763" t="str">
            <v>ｵｷﾅﾜｹﾝ</v>
          </cell>
          <cell r="F1763" t="str">
            <v>ﾅｷｼﾞﾝｿﾝ</v>
          </cell>
          <cell r="G1763" t="str">
            <v>ｵｷﾅﾜｹﾝﾅｷｼﾞﾝｿﾝ</v>
          </cell>
        </row>
        <row r="1764">
          <cell r="A1764" t="str">
            <v>473081</v>
          </cell>
          <cell r="B1764" t="str">
            <v>沖縄県</v>
          </cell>
          <cell r="C1764" t="str">
            <v>本部町</v>
          </cell>
          <cell r="D1764" t="str">
            <v>沖縄県本部町</v>
          </cell>
          <cell r="E1764" t="str">
            <v>ｵｷﾅﾜｹﾝ</v>
          </cell>
          <cell r="F1764" t="str">
            <v>ﾓﾄﾌﾞﾁｮｳ</v>
          </cell>
          <cell r="G1764" t="str">
            <v>ｵｷﾅﾜｹﾝﾓﾄﾌﾞﾁｮｳ</v>
          </cell>
        </row>
        <row r="1765">
          <cell r="A1765" t="str">
            <v>473111</v>
          </cell>
          <cell r="B1765" t="str">
            <v>沖縄県</v>
          </cell>
          <cell r="C1765" t="str">
            <v>恩納村</v>
          </cell>
          <cell r="D1765" t="str">
            <v>沖縄県恩納村</v>
          </cell>
          <cell r="E1765" t="str">
            <v>ｵｷﾅﾜｹﾝ</v>
          </cell>
          <cell r="F1765" t="str">
            <v>ｵﾝﾅｿﾝ</v>
          </cell>
          <cell r="G1765" t="str">
            <v>ｵｷﾅﾜｹﾝｵﾝﾅｿﾝ</v>
          </cell>
        </row>
        <row r="1766">
          <cell r="A1766" t="str">
            <v>473138</v>
          </cell>
          <cell r="B1766" t="str">
            <v>沖縄県</v>
          </cell>
          <cell r="C1766" t="str">
            <v>宜野座村</v>
          </cell>
          <cell r="D1766" t="str">
            <v>沖縄県宜野座村</v>
          </cell>
          <cell r="E1766" t="str">
            <v>ｵｷﾅﾜｹﾝ</v>
          </cell>
          <cell r="F1766" t="str">
            <v>ｷﾞﾉｻﾞｿﾝ</v>
          </cell>
          <cell r="G1766" t="str">
            <v>ｵｷﾅﾜｹﾝｷﾞﾉｻﾞｿﾝ</v>
          </cell>
        </row>
        <row r="1767">
          <cell r="A1767" t="str">
            <v>473146</v>
          </cell>
          <cell r="B1767" t="str">
            <v>沖縄県</v>
          </cell>
          <cell r="C1767" t="str">
            <v>金武町</v>
          </cell>
          <cell r="D1767" t="str">
            <v>沖縄県金武町</v>
          </cell>
          <cell r="E1767" t="str">
            <v>ｵｷﾅﾜｹﾝ</v>
          </cell>
          <cell r="F1767" t="str">
            <v>ｷﾝﾁｮｳ</v>
          </cell>
          <cell r="G1767" t="str">
            <v>ｵｷﾅﾜｹﾝｷﾝﾁｮｳ</v>
          </cell>
        </row>
        <row r="1768">
          <cell r="A1768" t="str">
            <v>473154</v>
          </cell>
          <cell r="B1768" t="str">
            <v>沖縄県</v>
          </cell>
          <cell r="C1768" t="str">
            <v>伊江村</v>
          </cell>
          <cell r="D1768" t="str">
            <v>沖縄県伊江村</v>
          </cell>
          <cell r="E1768" t="str">
            <v>ｵｷﾅﾜｹﾝ</v>
          </cell>
          <cell r="F1768" t="str">
            <v>ｲｴｿﾝ</v>
          </cell>
          <cell r="G1768" t="str">
            <v>ｵｷﾅﾜｹﾝｲｴｿﾝ</v>
          </cell>
        </row>
        <row r="1769">
          <cell r="A1769" t="str">
            <v>473243</v>
          </cell>
          <cell r="B1769" t="str">
            <v>沖縄県</v>
          </cell>
          <cell r="C1769" t="str">
            <v>読谷村</v>
          </cell>
          <cell r="D1769" t="str">
            <v>沖縄県読谷村</v>
          </cell>
          <cell r="E1769" t="str">
            <v>ｵｷﾅﾜｹﾝ</v>
          </cell>
          <cell r="F1769" t="str">
            <v>ﾖﾐﾀﾝｿﾝ</v>
          </cell>
          <cell r="G1769" t="str">
            <v>ｵｷﾅﾜｹﾝﾖﾐﾀﾝｿﾝ</v>
          </cell>
        </row>
        <row r="1770">
          <cell r="A1770" t="str">
            <v>473251</v>
          </cell>
          <cell r="B1770" t="str">
            <v>沖縄県</v>
          </cell>
          <cell r="C1770" t="str">
            <v>嘉手納町</v>
          </cell>
          <cell r="D1770" t="str">
            <v>沖縄県嘉手納町</v>
          </cell>
          <cell r="E1770" t="str">
            <v>ｵｷﾅﾜｹﾝ</v>
          </cell>
          <cell r="F1770" t="str">
            <v>ｶﾃﾞﾅﾁｮｳ</v>
          </cell>
          <cell r="G1770" t="str">
            <v>ｵｷﾅﾜｹﾝｶﾃﾞﾅﾁｮｳ</v>
          </cell>
        </row>
        <row r="1771">
          <cell r="A1771" t="str">
            <v>473260</v>
          </cell>
          <cell r="B1771" t="str">
            <v>沖縄県</v>
          </cell>
          <cell r="C1771" t="str">
            <v>北谷町</v>
          </cell>
          <cell r="D1771" t="str">
            <v>沖縄県北谷町</v>
          </cell>
          <cell r="E1771" t="str">
            <v>ｵｷﾅﾜｹﾝ</v>
          </cell>
          <cell r="F1771" t="str">
            <v>ﾁﾔﾀﾝﾁｮｳ</v>
          </cell>
          <cell r="G1771" t="str">
            <v>ｵｷﾅﾜｹﾝﾁﾔﾀﾝﾁｮｳ</v>
          </cell>
        </row>
        <row r="1772">
          <cell r="A1772" t="str">
            <v>473278</v>
          </cell>
          <cell r="B1772" t="str">
            <v>沖縄県</v>
          </cell>
          <cell r="C1772" t="str">
            <v>北中城村</v>
          </cell>
          <cell r="D1772" t="str">
            <v>沖縄県北中城村</v>
          </cell>
          <cell r="E1772" t="str">
            <v>ｵｷﾅﾜｹﾝ</v>
          </cell>
          <cell r="F1772" t="str">
            <v>ｷﾀﾅｶｸﾞｽｸｿﾝ</v>
          </cell>
          <cell r="G1772" t="str">
            <v>ｵｷﾅﾜｹﾝｷﾀﾅｶｸﾞｽｸｿﾝ</v>
          </cell>
        </row>
        <row r="1773">
          <cell r="A1773" t="str">
            <v>473286</v>
          </cell>
          <cell r="B1773" t="str">
            <v>沖縄県</v>
          </cell>
          <cell r="C1773" t="str">
            <v>中城村</v>
          </cell>
          <cell r="D1773" t="str">
            <v>沖縄県中城村</v>
          </cell>
          <cell r="E1773" t="str">
            <v>ｵｷﾅﾜｹﾝ</v>
          </cell>
          <cell r="F1773" t="str">
            <v>ﾅｶｸﾞｽｸｿﾝ</v>
          </cell>
          <cell r="G1773" t="str">
            <v>ｵｷﾅﾜｹﾝﾅｶｸﾞｽｸｿﾝ</v>
          </cell>
        </row>
        <row r="1774">
          <cell r="A1774" t="str">
            <v>473294</v>
          </cell>
          <cell r="B1774" t="str">
            <v>沖縄県</v>
          </cell>
          <cell r="C1774" t="str">
            <v>西原町</v>
          </cell>
          <cell r="D1774" t="str">
            <v>沖縄県西原町</v>
          </cell>
          <cell r="E1774" t="str">
            <v>ｵｷﾅﾜｹﾝ</v>
          </cell>
          <cell r="F1774" t="str">
            <v>ﾆｼﾊﾗﾁｮｳ</v>
          </cell>
          <cell r="G1774" t="str">
            <v>ｵｷﾅﾜｹﾝﾆｼﾊﾗﾁｮｳ</v>
          </cell>
        </row>
        <row r="1775">
          <cell r="A1775" t="str">
            <v>473481</v>
          </cell>
          <cell r="B1775" t="str">
            <v>沖縄県</v>
          </cell>
          <cell r="C1775" t="str">
            <v>与那原町</v>
          </cell>
          <cell r="D1775" t="str">
            <v>沖縄県与那原町</v>
          </cell>
          <cell r="E1775" t="str">
            <v>ｵｷﾅﾜｹﾝ</v>
          </cell>
          <cell r="F1775" t="str">
            <v>ﾖﾅﾊﾞﾙﾁｮｳ</v>
          </cell>
          <cell r="G1775" t="str">
            <v>ｵｷﾅﾜｹﾝﾖﾅﾊﾞﾙﾁｮｳ</v>
          </cell>
        </row>
        <row r="1776">
          <cell r="A1776" t="str">
            <v>473502</v>
          </cell>
          <cell r="B1776" t="str">
            <v>沖縄県</v>
          </cell>
          <cell r="C1776" t="str">
            <v>南風原町</v>
          </cell>
          <cell r="D1776" t="str">
            <v>沖縄県南風原町</v>
          </cell>
          <cell r="E1776" t="str">
            <v>ｵｷﾅﾜｹﾝ</v>
          </cell>
          <cell r="F1776" t="str">
            <v>ﾊｴﾊﾞﾙﾁｮｳ</v>
          </cell>
          <cell r="G1776" t="str">
            <v>ｵｷﾅﾜｹﾝﾊｴﾊﾞﾙﾁｮｳ</v>
          </cell>
        </row>
        <row r="1777">
          <cell r="A1777" t="str">
            <v>473537</v>
          </cell>
          <cell r="B1777" t="str">
            <v>沖縄県</v>
          </cell>
          <cell r="C1777" t="str">
            <v>渡嘉敷村</v>
          </cell>
          <cell r="D1777" t="str">
            <v>沖縄県渡嘉敷村</v>
          </cell>
          <cell r="E1777" t="str">
            <v>ｵｷﾅﾜｹﾝ</v>
          </cell>
          <cell r="F1777" t="str">
            <v>ﾄｶｼｷｿﾝ</v>
          </cell>
          <cell r="G1777" t="str">
            <v>ｵｷﾅﾜｹﾝﾄｶｼｷｿﾝ</v>
          </cell>
        </row>
        <row r="1778">
          <cell r="A1778" t="str">
            <v>473545</v>
          </cell>
          <cell r="B1778" t="str">
            <v>沖縄県</v>
          </cell>
          <cell r="C1778" t="str">
            <v>座間味村</v>
          </cell>
          <cell r="D1778" t="str">
            <v>沖縄県座間味村</v>
          </cell>
          <cell r="E1778" t="str">
            <v>ｵｷﾅﾜｹﾝ</v>
          </cell>
          <cell r="F1778" t="str">
            <v>ｻﾞﾏﾐｿﾝ</v>
          </cell>
          <cell r="G1778" t="str">
            <v>ｵｷﾅﾜｹﾝｻﾞﾏﾐｿﾝ</v>
          </cell>
        </row>
        <row r="1779">
          <cell r="A1779" t="str">
            <v>473553</v>
          </cell>
          <cell r="B1779" t="str">
            <v>沖縄県</v>
          </cell>
          <cell r="C1779" t="str">
            <v>粟国村</v>
          </cell>
          <cell r="D1779" t="str">
            <v>沖縄県粟国村</v>
          </cell>
          <cell r="E1779" t="str">
            <v>ｵｷﾅﾜｹﾝ</v>
          </cell>
          <cell r="F1779" t="str">
            <v>ｱｸﾞﾆｿﾝ</v>
          </cell>
          <cell r="G1779" t="str">
            <v>ｵｷﾅﾜｹﾝｱｸﾞﾆｿﾝ</v>
          </cell>
        </row>
        <row r="1780">
          <cell r="A1780" t="str">
            <v>473561</v>
          </cell>
          <cell r="B1780" t="str">
            <v>沖縄県</v>
          </cell>
          <cell r="C1780" t="str">
            <v>渡名喜村</v>
          </cell>
          <cell r="D1780" t="str">
            <v>沖縄県渡名喜村</v>
          </cell>
          <cell r="E1780" t="str">
            <v>ｵｷﾅﾜｹﾝ</v>
          </cell>
          <cell r="F1780" t="str">
            <v>ﾄﾅｷｿﾝ</v>
          </cell>
          <cell r="G1780" t="str">
            <v>ｵｷﾅﾜｹﾝﾄﾅｷｿﾝ</v>
          </cell>
        </row>
        <row r="1781">
          <cell r="A1781" t="str">
            <v>473570</v>
          </cell>
          <cell r="B1781" t="str">
            <v>沖縄県</v>
          </cell>
          <cell r="C1781" t="str">
            <v>南大東村</v>
          </cell>
          <cell r="D1781" t="str">
            <v>沖縄県南大東村</v>
          </cell>
          <cell r="E1781" t="str">
            <v>ｵｷﾅﾜｹﾝ</v>
          </cell>
          <cell r="F1781" t="str">
            <v>ﾐﾅﾐﾀﾞｲﾄｳｿﾝ</v>
          </cell>
          <cell r="G1781" t="str">
            <v>ｵｷﾅﾜｹﾝﾐﾅﾐﾀﾞｲﾄｳｿﾝ</v>
          </cell>
        </row>
        <row r="1782">
          <cell r="A1782" t="str">
            <v>473588</v>
          </cell>
          <cell r="B1782" t="str">
            <v>沖縄県</v>
          </cell>
          <cell r="C1782" t="str">
            <v>北大東村</v>
          </cell>
          <cell r="D1782" t="str">
            <v>沖縄県北大東村</v>
          </cell>
          <cell r="E1782" t="str">
            <v>ｵｷﾅﾜｹﾝ</v>
          </cell>
          <cell r="F1782" t="str">
            <v>ｷﾀﾀﾞｲﾄｳｿﾝ</v>
          </cell>
          <cell r="G1782" t="str">
            <v>ｵｷﾅﾜｹﾝｷﾀﾀﾞｲﾄｳｿﾝ</v>
          </cell>
        </row>
        <row r="1783">
          <cell r="A1783" t="str">
            <v>473596</v>
          </cell>
          <cell r="B1783" t="str">
            <v>沖縄県</v>
          </cell>
          <cell r="C1783" t="str">
            <v>伊平屋村</v>
          </cell>
          <cell r="D1783" t="str">
            <v>沖縄県伊平屋村</v>
          </cell>
          <cell r="E1783" t="str">
            <v>ｵｷﾅﾜｹﾝ</v>
          </cell>
          <cell r="F1783" t="str">
            <v>ｲﾍﾔｿﾝ</v>
          </cell>
          <cell r="G1783" t="str">
            <v>ｵｷﾅﾜｹﾝｲﾍﾔｿﾝ</v>
          </cell>
        </row>
        <row r="1784">
          <cell r="A1784" t="str">
            <v>473600</v>
          </cell>
          <cell r="B1784" t="str">
            <v>沖縄県</v>
          </cell>
          <cell r="C1784" t="str">
            <v>伊是名村</v>
          </cell>
          <cell r="D1784" t="str">
            <v>沖縄県伊是名村</v>
          </cell>
          <cell r="E1784" t="str">
            <v>ｵｷﾅﾜｹﾝ</v>
          </cell>
          <cell r="F1784" t="str">
            <v>ｲｾﾞﾅｿﾝ</v>
          </cell>
          <cell r="G1784" t="str">
            <v>ｵｷﾅﾜｹﾝｲｾﾞﾅｿﾝ</v>
          </cell>
        </row>
        <row r="1785">
          <cell r="A1785" t="str">
            <v>473618</v>
          </cell>
          <cell r="B1785" t="str">
            <v>沖縄県</v>
          </cell>
          <cell r="C1785" t="str">
            <v>久米島町</v>
          </cell>
          <cell r="D1785" t="str">
            <v>沖縄県久米島町</v>
          </cell>
          <cell r="E1785" t="str">
            <v>ｵｷﾅﾜｹﾝ</v>
          </cell>
          <cell r="F1785" t="str">
            <v>ｸﾒｼﾞﾏﾁｮｳ</v>
          </cell>
          <cell r="G1785" t="str">
            <v>ｵｷﾅﾜｹﾝｸﾒｼﾞﾏﾁｮｳ</v>
          </cell>
        </row>
        <row r="1786">
          <cell r="A1786" t="str">
            <v>473626</v>
          </cell>
          <cell r="B1786" t="str">
            <v>沖縄県</v>
          </cell>
          <cell r="C1786" t="str">
            <v>八重瀬町</v>
          </cell>
          <cell r="D1786" t="str">
            <v>沖縄県八重瀬町</v>
          </cell>
          <cell r="E1786" t="str">
            <v>ｵｷﾅﾜｹﾝ</v>
          </cell>
          <cell r="F1786" t="str">
            <v>ﾔｴｾﾁｮｳ</v>
          </cell>
          <cell r="G1786" t="str">
            <v>ｵｷﾅﾜｹﾝﾔｴｾﾁｮｳ</v>
          </cell>
        </row>
        <row r="1787">
          <cell r="A1787" t="str">
            <v>473758</v>
          </cell>
          <cell r="B1787" t="str">
            <v>沖縄県</v>
          </cell>
          <cell r="C1787" t="str">
            <v>多良間村</v>
          </cell>
          <cell r="D1787" t="str">
            <v>沖縄県多良間村</v>
          </cell>
          <cell r="E1787" t="str">
            <v>ｵｷﾅﾜｹﾝ</v>
          </cell>
          <cell r="F1787" t="str">
            <v>ﾀﾗﾏｿﾝ</v>
          </cell>
          <cell r="G1787" t="str">
            <v>ｵｷﾅﾜｹﾝﾀﾗﾏｿﾝ</v>
          </cell>
        </row>
        <row r="1788">
          <cell r="A1788" t="str">
            <v>473812</v>
          </cell>
          <cell r="B1788" t="str">
            <v>沖縄県</v>
          </cell>
          <cell r="C1788" t="str">
            <v>竹富町</v>
          </cell>
          <cell r="D1788" t="str">
            <v>沖縄県竹富町</v>
          </cell>
          <cell r="E1788" t="str">
            <v>ｵｷﾅﾜｹﾝ</v>
          </cell>
          <cell r="F1788" t="str">
            <v>ﾀｹﾄﾐﾁｮｳ</v>
          </cell>
          <cell r="G1788" t="str">
            <v>ｵｷﾅﾜｹﾝﾀｹﾄﾐﾁｮｳ</v>
          </cell>
        </row>
        <row r="1789">
          <cell r="A1789" t="str">
            <v>473821</v>
          </cell>
          <cell r="B1789" t="str">
            <v>沖縄県</v>
          </cell>
          <cell r="C1789" t="str">
            <v>与那国町</v>
          </cell>
          <cell r="D1789" t="str">
            <v>沖縄県与那国町</v>
          </cell>
          <cell r="E1789" t="str">
            <v>ｵｷﾅﾜｹﾝ</v>
          </cell>
          <cell r="F1789" t="str">
            <v>ﾖﾅｸﾞﾆﾁｮｳ</v>
          </cell>
          <cell r="G1789" t="str">
            <v>ｵｷﾅﾜｹﾝﾖﾅｸﾞﾆﾁｮｳ</v>
          </cell>
        </row>
      </sheetData>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機器構成図（例）"/>
      <sheetName val="単線結線図（例）"/>
      <sheetName val="機器配置図（例）"/>
      <sheetName val="発電シミュレーションについて"/>
      <sheetName val="日本標準産業中分類"/>
      <sheetName val="見積仕様書(例)"/>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41"/>
      <sheetData sheetId="4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複数施設の申請の場合】集計表"/>
      <sheetName val="別紙2"/>
      <sheetName val="経費内訳表"/>
      <sheetName val="経費内訳表 (記入例)"/>
    </sheetNames>
    <sheetDataSet>
      <sheetData sheetId="0"/>
      <sheetData sheetId="1">
        <row r="4">
          <cell r="C4"/>
        </row>
      </sheetData>
      <sheetData sheetId="2"/>
      <sheetData sheetId="3"/>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66368-C7F8-4062-89B7-AF8C1E5AF20B}">
  <sheetPr>
    <pageSetUpPr fitToPage="1"/>
  </sheetPr>
  <dimension ref="A1:L343"/>
  <sheetViews>
    <sheetView showGridLines="0" view="pageBreakPreview" zoomScale="85" zoomScaleNormal="85" zoomScaleSheetLayoutView="85" workbookViewId="0">
      <selection activeCell="D21" sqref="D21"/>
    </sheetView>
  </sheetViews>
  <sheetFormatPr defaultColWidth="10.28515625" defaultRowHeight="18.75"/>
  <cols>
    <col min="1" max="1" width="7" style="241" customWidth="1"/>
    <col min="2" max="3" width="14.85546875" style="240" customWidth="1"/>
    <col min="4" max="4" width="49" style="239" customWidth="1"/>
    <col min="5" max="5" width="20.28515625" style="239" bestFit="1" customWidth="1"/>
    <col min="6" max="11" width="19" style="238" customWidth="1"/>
    <col min="12" max="16384" width="10.28515625" style="237"/>
  </cols>
  <sheetData>
    <row r="1" spans="1:12" ht="46.5" customHeight="1">
      <c r="A1" s="275" t="s">
        <v>160</v>
      </c>
      <c r="L1" s="240"/>
    </row>
    <row r="2" spans="1:12" ht="35.25" customHeight="1" thickBot="1">
      <c r="A2" s="274" t="s">
        <v>159</v>
      </c>
      <c r="K2" s="237"/>
      <c r="L2" s="240"/>
    </row>
    <row r="3" spans="1:12" s="240" customFormat="1" ht="31.5" customHeight="1">
      <c r="A3" s="382" t="s">
        <v>87</v>
      </c>
      <c r="B3" s="387" t="s">
        <v>89</v>
      </c>
      <c r="C3" s="388"/>
      <c r="D3" s="388"/>
      <c r="E3" s="378" t="s">
        <v>158</v>
      </c>
      <c r="F3" s="378"/>
      <c r="G3" s="378"/>
      <c r="H3" s="378"/>
      <c r="I3" s="378"/>
      <c r="J3" s="378"/>
      <c r="K3" s="379"/>
    </row>
    <row r="4" spans="1:12" s="273" customFormat="1" ht="40.5" customHeight="1">
      <c r="A4" s="383"/>
      <c r="B4" s="389"/>
      <c r="C4" s="390"/>
      <c r="D4" s="390"/>
      <c r="E4" s="380" t="s">
        <v>142</v>
      </c>
      <c r="F4" s="385" t="s">
        <v>86</v>
      </c>
      <c r="G4" s="385"/>
      <c r="H4" s="385" t="s">
        <v>91</v>
      </c>
      <c r="I4" s="385"/>
      <c r="J4" s="385" t="s">
        <v>92</v>
      </c>
      <c r="K4" s="386"/>
    </row>
    <row r="5" spans="1:12" s="240" customFormat="1" ht="32.25" customHeight="1">
      <c r="A5" s="384"/>
      <c r="B5" s="272" t="s">
        <v>82</v>
      </c>
      <c r="C5" s="272" t="s">
        <v>88</v>
      </c>
      <c r="D5" s="270" t="s">
        <v>90</v>
      </c>
      <c r="E5" s="381"/>
      <c r="F5" s="270" t="s">
        <v>83</v>
      </c>
      <c r="G5" s="271" t="s">
        <v>84</v>
      </c>
      <c r="H5" s="270" t="s">
        <v>83</v>
      </c>
      <c r="I5" s="271" t="s">
        <v>84</v>
      </c>
      <c r="J5" s="270" t="s">
        <v>83</v>
      </c>
      <c r="K5" s="269" t="s">
        <v>84</v>
      </c>
    </row>
    <row r="6" spans="1:12" s="262" customFormat="1" ht="25.5">
      <c r="A6" s="261">
        <v>1</v>
      </c>
      <c r="B6" s="260"/>
      <c r="C6" s="259"/>
      <c r="D6" s="258"/>
      <c r="E6" s="265"/>
      <c r="F6" s="268">
        <f>SUM(G6:G11)</f>
        <v>0</v>
      </c>
      <c r="G6" s="264"/>
      <c r="H6" s="268">
        <f>SUM(I6:I11)</f>
        <v>0</v>
      </c>
      <c r="I6" s="264"/>
      <c r="J6" s="268">
        <f>SUM(K6:K11)</f>
        <v>0</v>
      </c>
      <c r="K6" s="263"/>
    </row>
    <row r="7" spans="1:12" ht="25.5">
      <c r="A7" s="261">
        <v>2</v>
      </c>
      <c r="B7" s="260"/>
      <c r="C7" s="259"/>
      <c r="D7" s="258"/>
      <c r="E7" s="265"/>
      <c r="F7" s="255"/>
      <c r="G7" s="256"/>
      <c r="H7" s="255"/>
      <c r="I7" s="256"/>
      <c r="J7" s="255"/>
      <c r="K7" s="254"/>
    </row>
    <row r="8" spans="1:12" ht="25.5">
      <c r="A8" s="261">
        <v>3</v>
      </c>
      <c r="B8" s="260"/>
      <c r="C8" s="259"/>
      <c r="D8" s="258"/>
      <c r="E8" s="265"/>
      <c r="F8" s="255"/>
      <c r="G8" s="267"/>
      <c r="H8" s="255"/>
      <c r="I8" s="267"/>
      <c r="J8" s="255"/>
      <c r="K8" s="266"/>
    </row>
    <row r="9" spans="1:12" s="262" customFormat="1" ht="25.5">
      <c r="A9" s="261">
        <v>4</v>
      </c>
      <c r="B9" s="260"/>
      <c r="C9" s="259"/>
      <c r="D9" s="258"/>
      <c r="E9" s="265"/>
      <c r="F9" s="255"/>
      <c r="G9" s="264"/>
      <c r="H9" s="255"/>
      <c r="I9" s="264"/>
      <c r="J9" s="255"/>
      <c r="K9" s="263"/>
    </row>
    <row r="10" spans="1:12" ht="25.5">
      <c r="A10" s="261">
        <v>5</v>
      </c>
      <c r="B10" s="260"/>
      <c r="C10" s="259"/>
      <c r="D10" s="258"/>
      <c r="E10" s="257"/>
      <c r="F10" s="255"/>
      <c r="G10" s="256"/>
      <c r="H10" s="255"/>
      <c r="I10" s="256"/>
      <c r="J10" s="255"/>
      <c r="K10" s="254"/>
    </row>
    <row r="11" spans="1:12" ht="26.25" thickBot="1">
      <c r="A11" s="253">
        <v>6</v>
      </c>
      <c r="B11" s="252"/>
      <c r="C11" s="251"/>
      <c r="D11" s="250"/>
      <c r="E11" s="249"/>
      <c r="F11" s="247"/>
      <c r="G11" s="248"/>
      <c r="H11" s="247"/>
      <c r="I11" s="248"/>
      <c r="J11" s="247"/>
      <c r="K11" s="246"/>
    </row>
    <row r="12" spans="1:12" ht="37.5" customHeight="1">
      <c r="A12" s="245" t="s">
        <v>85</v>
      </c>
      <c r="B12" s="244"/>
      <c r="C12" s="244"/>
      <c r="D12" s="243"/>
      <c r="E12" s="243"/>
      <c r="F12" s="242"/>
      <c r="G12" s="242"/>
      <c r="H12" s="242"/>
      <c r="I12" s="242"/>
      <c r="J12" s="242"/>
      <c r="K12" s="242"/>
    </row>
    <row r="17" spans="3:3" ht="25.5">
      <c r="C17" s="240" ph="1"/>
    </row>
    <row r="18" spans="3:3" ht="25.5">
      <c r="C18" s="240" ph="1"/>
    </row>
    <row r="19" spans="3:3" ht="25.5">
      <c r="C19" s="240" ph="1"/>
    </row>
    <row r="20" spans="3:3" ht="25.5">
      <c r="C20" s="240" ph="1"/>
    </row>
    <row r="21" spans="3:3" ht="25.5">
      <c r="C21" s="240" ph="1"/>
    </row>
    <row r="22" spans="3:3" ht="25.5">
      <c r="C22" s="240" ph="1"/>
    </row>
    <row r="23" spans="3:3" ht="25.5">
      <c r="C23" s="240" ph="1"/>
    </row>
    <row r="24" spans="3:3" ht="25.5">
      <c r="C24" s="240" ph="1"/>
    </row>
    <row r="25" spans="3:3" ht="25.5">
      <c r="C25" s="240" ph="1"/>
    </row>
    <row r="26" spans="3:3" ht="25.5">
      <c r="C26" s="240" ph="1"/>
    </row>
    <row r="27" spans="3:3" ht="25.5">
      <c r="C27" s="240" ph="1"/>
    </row>
    <row r="28" spans="3:3" ht="25.5">
      <c r="C28" s="240" ph="1"/>
    </row>
    <row r="30" spans="3:3" ht="25.5">
      <c r="C30" s="240" ph="1"/>
    </row>
    <row r="37" spans="3:3" ht="25.5">
      <c r="C37" s="240" ph="1"/>
    </row>
    <row r="38" spans="3:3" ht="25.5">
      <c r="C38" s="240" ph="1"/>
    </row>
    <row r="39" spans="3:3" ht="25.5">
      <c r="C39" s="240" ph="1"/>
    </row>
    <row r="40" spans="3:3" ht="25.5">
      <c r="C40" s="240" ph="1"/>
    </row>
    <row r="41" spans="3:3" ht="25.5">
      <c r="C41" s="240" ph="1"/>
    </row>
    <row r="42" spans="3:3" ht="25.5">
      <c r="C42" s="240" ph="1"/>
    </row>
    <row r="43" spans="3:3" ht="25.5">
      <c r="C43" s="240" ph="1"/>
    </row>
    <row r="44" spans="3:3" ht="25.5">
      <c r="C44" s="240" ph="1"/>
    </row>
    <row r="46" spans="3:3" ht="25.5">
      <c r="C46" s="240" ph="1"/>
    </row>
    <row r="53" spans="3:3" ht="25.5">
      <c r="C53" s="240" ph="1"/>
    </row>
    <row r="54" spans="3:3" ht="25.5">
      <c r="C54" s="240" ph="1"/>
    </row>
    <row r="55" spans="3:3" ht="25.5">
      <c r="C55" s="240" ph="1"/>
    </row>
    <row r="57" spans="3:3" ht="25.5">
      <c r="C57" s="240" ph="1"/>
    </row>
    <row r="64" spans="3:3" ht="25.5">
      <c r="C64" s="240" ph="1"/>
    </row>
    <row r="65" spans="3:3" ht="25.5">
      <c r="C65" s="240" ph="1"/>
    </row>
    <row r="66" spans="3:3" ht="25.5">
      <c r="C66" s="240" ph="1"/>
    </row>
    <row r="67" spans="3:3" ht="25.5">
      <c r="C67" s="240" ph="1"/>
    </row>
    <row r="68" spans="3:3" ht="25.5">
      <c r="C68" s="240" ph="1"/>
    </row>
    <row r="69" spans="3:3" ht="25.5">
      <c r="C69" s="240" ph="1"/>
    </row>
    <row r="70" spans="3:3" ht="25.5">
      <c r="C70" s="240" ph="1"/>
    </row>
    <row r="79" spans="3:3" ht="25.5">
      <c r="C79" s="240" ph="1"/>
    </row>
    <row r="80" spans="3:3" ht="25.5">
      <c r="C80" s="240" ph="1"/>
    </row>
    <row r="81" spans="3:3" ht="25.5">
      <c r="C81" s="240" ph="1"/>
    </row>
    <row r="90" spans="3:3" ht="25.5">
      <c r="C90" s="240" ph="1"/>
    </row>
    <row r="91" spans="3:3" ht="25.5">
      <c r="C91" s="240" ph="1"/>
    </row>
    <row r="92" spans="3:3" ht="25.5">
      <c r="C92" s="240" ph="1"/>
    </row>
    <row r="93" spans="3:3" ht="25.5">
      <c r="C93" s="240" ph="1"/>
    </row>
    <row r="94" spans="3:3" ht="25.5">
      <c r="C94" s="240" ph="1"/>
    </row>
    <row r="95" spans="3:3" ht="25.5">
      <c r="C95" s="240" ph="1"/>
    </row>
    <row r="96" spans="3:3" ht="25.5">
      <c r="C96" s="240" ph="1"/>
    </row>
    <row r="97" spans="3:3" ht="25.5">
      <c r="C97" s="240" ph="1"/>
    </row>
    <row r="98" spans="3:3" ht="25.5">
      <c r="C98" s="240" ph="1"/>
    </row>
    <row r="99" spans="3:3" ht="25.5">
      <c r="C99" s="240" ph="1"/>
    </row>
    <row r="100" spans="3:3" ht="25.5">
      <c r="C100" s="240" ph="1"/>
    </row>
    <row r="101" spans="3:3" ht="25.5">
      <c r="C101" s="240" ph="1"/>
    </row>
    <row r="102" spans="3:3" ht="25.5">
      <c r="C102" s="240" ph="1"/>
    </row>
    <row r="103" spans="3:3" ht="25.5">
      <c r="C103" s="240" ph="1"/>
    </row>
    <row r="104" spans="3:3" ht="25.5">
      <c r="C104" s="240" ph="1"/>
    </row>
    <row r="105" spans="3:3" ht="25.5">
      <c r="C105" s="240" ph="1"/>
    </row>
    <row r="106" spans="3:3" ht="25.5">
      <c r="C106" s="240" ph="1"/>
    </row>
    <row r="107" spans="3:3" ht="25.5">
      <c r="C107" s="240" ph="1"/>
    </row>
    <row r="108" spans="3:3" ht="25.5">
      <c r="C108" s="240" ph="1"/>
    </row>
    <row r="109" spans="3:3" ht="25.5">
      <c r="C109" s="240" ph="1"/>
    </row>
    <row r="110" spans="3:3" ht="25.5">
      <c r="C110" s="240" ph="1"/>
    </row>
    <row r="111" spans="3:3" ht="25.5">
      <c r="C111" s="240" ph="1"/>
    </row>
    <row r="112" spans="3:3" ht="25.5">
      <c r="C112" s="240" ph="1"/>
    </row>
    <row r="113" spans="3:3" ht="25.5">
      <c r="C113" s="240" ph="1"/>
    </row>
    <row r="114" spans="3:3" ht="25.5">
      <c r="C114" s="240" ph="1"/>
    </row>
    <row r="115" spans="3:3" ht="25.5">
      <c r="C115" s="240" ph="1"/>
    </row>
    <row r="116" spans="3:3" ht="25.5">
      <c r="C116" s="240" ph="1"/>
    </row>
    <row r="125" spans="3:3" ht="25.5">
      <c r="C125" s="240" ph="1"/>
    </row>
    <row r="126" spans="3:3" ht="25.5">
      <c r="C126" s="240" ph="1"/>
    </row>
    <row r="127" spans="3:3" ht="25.5">
      <c r="C127" s="240" ph="1"/>
    </row>
    <row r="128" spans="3:3" ht="25.5">
      <c r="C128" s="240" ph="1"/>
    </row>
    <row r="129" spans="3:3" ht="25.5">
      <c r="C129" s="240" ph="1"/>
    </row>
    <row r="130" spans="3:3" ht="25.5">
      <c r="C130" s="240" ph="1"/>
    </row>
    <row r="131" spans="3:3" ht="25.5">
      <c r="C131" s="240" ph="1"/>
    </row>
    <row r="132" spans="3:3" ht="25.5">
      <c r="C132" s="240" ph="1"/>
    </row>
    <row r="145" spans="3:3" ht="25.5">
      <c r="C145" s="240" ph="1"/>
    </row>
    <row r="151" spans="3:3" ht="25.5">
      <c r="C151" s="240" ph="1"/>
    </row>
    <row r="152" spans="3:3" ht="25.5">
      <c r="C152" s="240" ph="1"/>
    </row>
    <row r="153" spans="3:3" ht="25.5">
      <c r="C153" s="240" ph="1"/>
    </row>
    <row r="154" spans="3:3" ht="25.5">
      <c r="C154" s="240" ph="1"/>
    </row>
    <row r="155" spans="3:3" ht="25.5">
      <c r="C155" s="240" ph="1"/>
    </row>
    <row r="156" spans="3:3" ht="25.5">
      <c r="C156" s="240" ph="1"/>
    </row>
    <row r="157" spans="3:3" ht="25.5">
      <c r="C157" s="240" ph="1"/>
    </row>
    <row r="158" spans="3:3" ht="25.5">
      <c r="C158" s="240" ph="1"/>
    </row>
    <row r="159" spans="3:3" ht="25.5">
      <c r="C159" s="240" ph="1"/>
    </row>
    <row r="160" spans="3:3" ht="25.5">
      <c r="C160" s="240" ph="1"/>
    </row>
    <row r="161" spans="3:3" ht="25.5">
      <c r="C161" s="240" ph="1"/>
    </row>
    <row r="162" spans="3:3" ht="25.5">
      <c r="C162" s="240" ph="1"/>
    </row>
    <row r="163" spans="3:3" ht="25.5">
      <c r="C163" s="240" ph="1"/>
    </row>
    <row r="164" spans="3:3" ht="25.5">
      <c r="C164" s="240" ph="1"/>
    </row>
    <row r="165" spans="3:3" ht="25.5">
      <c r="C165" s="240" ph="1"/>
    </row>
    <row r="169" spans="3:3" ht="25.5">
      <c r="C169" s="240" ph="1"/>
    </row>
    <row r="170" spans="3:3" ht="25.5">
      <c r="C170" s="240" ph="1"/>
    </row>
    <row r="171" spans="3:3" ht="25.5">
      <c r="C171" s="240" ph="1"/>
    </row>
    <row r="172" spans="3:3" ht="25.5">
      <c r="C172" s="240" ph="1"/>
    </row>
    <row r="173" spans="3:3" ht="25.5">
      <c r="C173" s="240" ph="1"/>
    </row>
    <row r="174" spans="3:3" ht="25.5">
      <c r="C174" s="240" ph="1"/>
    </row>
    <row r="175" spans="3:3" ht="25.5">
      <c r="C175" s="240" ph="1"/>
    </row>
    <row r="176" spans="3:3" ht="25.5">
      <c r="C176" s="240" ph="1"/>
    </row>
    <row r="177" spans="3:3" ht="25.5">
      <c r="C177" s="240" ph="1"/>
    </row>
    <row r="178" spans="3:3" ht="25.5">
      <c r="C178" s="240" ph="1"/>
    </row>
    <row r="179" spans="3:3" ht="25.5">
      <c r="C179" s="240" ph="1"/>
    </row>
    <row r="180" spans="3:3" ht="25.5">
      <c r="C180" s="240" ph="1"/>
    </row>
    <row r="181" spans="3:3" ht="25.5">
      <c r="C181" s="240" ph="1"/>
    </row>
    <row r="182" spans="3:3" ht="25.5">
      <c r="C182" s="240" ph="1"/>
    </row>
    <row r="183" spans="3:3" ht="25.5">
      <c r="C183" s="240" ph="1"/>
    </row>
    <row r="184" spans="3:3" ht="25.5">
      <c r="C184" s="240" ph="1"/>
    </row>
    <row r="185" spans="3:3" ht="25.5">
      <c r="C185" s="240" ph="1"/>
    </row>
    <row r="190" spans="3:3" ht="25.5">
      <c r="C190" s="240" ph="1"/>
    </row>
    <row r="191" spans="3:3" ht="25.5">
      <c r="C191" s="240" ph="1"/>
    </row>
    <row r="192" spans="3:3" ht="25.5">
      <c r="C192" s="240" ph="1"/>
    </row>
    <row r="193" spans="3:3" ht="25.5">
      <c r="C193" s="240" ph="1"/>
    </row>
    <row r="194" spans="3:3" ht="25.5">
      <c r="C194" s="240" ph="1"/>
    </row>
    <row r="195" spans="3:3" ht="25.5">
      <c r="C195" s="240" ph="1"/>
    </row>
    <row r="196" spans="3:3" ht="25.5">
      <c r="C196" s="240" ph="1"/>
    </row>
    <row r="197" spans="3:3" ht="25.5">
      <c r="C197" s="240" ph="1"/>
    </row>
    <row r="198" spans="3:3" ht="25.5">
      <c r="C198" s="240" ph="1"/>
    </row>
    <row r="199" spans="3:3" ht="25.5">
      <c r="C199" s="240" ph="1"/>
    </row>
    <row r="200" spans="3:3" ht="25.5">
      <c r="C200" s="240" ph="1"/>
    </row>
    <row r="201" spans="3:3" ht="25.5">
      <c r="C201" s="240" ph="1"/>
    </row>
    <row r="202" spans="3:3" ht="25.5">
      <c r="C202" s="240" ph="1"/>
    </row>
    <row r="203" spans="3:3" ht="25.5">
      <c r="C203" s="240" ph="1"/>
    </row>
    <row r="204" spans="3:3" ht="25.5">
      <c r="C204" s="240" ph="1"/>
    </row>
    <row r="205" spans="3:3" ht="25.5">
      <c r="C205" s="240" ph="1"/>
    </row>
    <row r="206" spans="3:3" ht="25.5">
      <c r="C206" s="240" ph="1"/>
    </row>
    <row r="207" spans="3:3" ht="25.5">
      <c r="C207" s="240" ph="1"/>
    </row>
    <row r="208" spans="3:3" ht="25.5">
      <c r="C208" s="240" ph="1"/>
    </row>
    <row r="209" spans="3:3" ht="25.5">
      <c r="C209" s="240" ph="1"/>
    </row>
    <row r="214" spans="3:3" ht="25.5">
      <c r="C214" s="240" ph="1"/>
    </row>
    <row r="215" spans="3:3" ht="25.5">
      <c r="C215" s="240" ph="1"/>
    </row>
    <row r="216" spans="3:3" ht="25.5">
      <c r="C216" s="240" ph="1"/>
    </row>
    <row r="217" spans="3:3" ht="25.5">
      <c r="C217" s="240" ph="1"/>
    </row>
    <row r="218" spans="3:3" ht="25.5">
      <c r="C218" s="240" ph="1"/>
    </row>
    <row r="219" spans="3:3" ht="25.5">
      <c r="C219" s="240" ph="1"/>
    </row>
    <row r="220" spans="3:3" ht="25.5">
      <c r="C220" s="240" ph="1"/>
    </row>
    <row r="221" spans="3:3" ht="25.5">
      <c r="C221" s="240" ph="1"/>
    </row>
    <row r="222" spans="3:3" ht="25.5">
      <c r="C222" s="240" ph="1"/>
    </row>
    <row r="223" spans="3:3" ht="25.5">
      <c r="C223" s="240" ph="1"/>
    </row>
    <row r="224" spans="3:3" ht="25.5">
      <c r="C224" s="240" ph="1"/>
    </row>
    <row r="225" spans="3:3" ht="25.5">
      <c r="C225" s="240" ph="1"/>
    </row>
    <row r="226" spans="3:3" ht="25.5">
      <c r="C226" s="240" ph="1"/>
    </row>
    <row r="227" spans="3:3" ht="25.5">
      <c r="C227" s="240" ph="1"/>
    </row>
    <row r="228" spans="3:3" ht="25.5">
      <c r="C228" s="240" ph="1"/>
    </row>
    <row r="229" spans="3:3" ht="25.5">
      <c r="C229" s="240" ph="1"/>
    </row>
    <row r="230" spans="3:3" ht="25.5">
      <c r="C230" s="240" ph="1"/>
    </row>
    <row r="231" spans="3:3" ht="25.5">
      <c r="C231" s="240" ph="1"/>
    </row>
    <row r="232" spans="3:3" ht="25.5">
      <c r="C232" s="240" ph="1"/>
    </row>
    <row r="233" spans="3:3" ht="25.5">
      <c r="C233" s="240" ph="1"/>
    </row>
    <row r="234" spans="3:3" ht="25.5">
      <c r="C234" s="240" ph="1"/>
    </row>
    <row r="235" spans="3:3" ht="25.5">
      <c r="C235" s="240" ph="1"/>
    </row>
    <row r="236" spans="3:3" ht="25.5">
      <c r="C236" s="240" ph="1"/>
    </row>
    <row r="237" spans="3:3" ht="25.5">
      <c r="C237" s="240" ph="1"/>
    </row>
    <row r="238" spans="3:3" ht="25.5">
      <c r="C238" s="240" ph="1"/>
    </row>
    <row r="239" spans="3:3" ht="25.5">
      <c r="C239" s="240" ph="1"/>
    </row>
    <row r="240" spans="3:3" ht="25.5">
      <c r="C240" s="240" ph="1"/>
    </row>
    <row r="241" spans="3:3" ht="25.5">
      <c r="C241" s="240" ph="1"/>
    </row>
    <row r="242" spans="3:3" ht="25.5">
      <c r="C242" s="240" ph="1"/>
    </row>
    <row r="243" spans="3:3" ht="25.5">
      <c r="C243" s="240" ph="1"/>
    </row>
    <row r="244" spans="3:3" ht="25.5">
      <c r="C244" s="240" ph="1"/>
    </row>
    <row r="245" spans="3:3" ht="25.5">
      <c r="C245" s="240" ph="1"/>
    </row>
    <row r="246" spans="3:3" ht="25.5">
      <c r="C246" s="240" ph="1"/>
    </row>
    <row r="247" spans="3:3" ht="25.5">
      <c r="C247" s="240" ph="1"/>
    </row>
    <row r="248" spans="3:3" ht="25.5">
      <c r="C248" s="240" ph="1"/>
    </row>
    <row r="249" spans="3:3" ht="25.5">
      <c r="C249" s="240" ph="1"/>
    </row>
    <row r="250" spans="3:3" ht="25.5">
      <c r="C250" s="240" ph="1"/>
    </row>
    <row r="251" spans="3:3" ht="25.5">
      <c r="C251" s="240" ph="1"/>
    </row>
    <row r="252" spans="3:3" ht="25.5">
      <c r="C252" s="240" ph="1"/>
    </row>
    <row r="253" spans="3:3" ht="25.5">
      <c r="C253" s="240" ph="1"/>
    </row>
    <row r="254" spans="3:3" ht="25.5">
      <c r="C254" s="240" ph="1"/>
    </row>
    <row r="255" spans="3:3" ht="25.5">
      <c r="C255" s="240" ph="1"/>
    </row>
    <row r="256" spans="3:3" ht="25.5">
      <c r="C256" s="240" ph="1"/>
    </row>
    <row r="257" spans="3:3" ht="25.5">
      <c r="C257" s="240" ph="1"/>
    </row>
    <row r="258" spans="3:3" ht="25.5">
      <c r="C258" s="240" ph="1"/>
    </row>
    <row r="259" spans="3:3" ht="25.5">
      <c r="C259" s="240" ph="1"/>
    </row>
    <row r="260" spans="3:3" ht="25.5">
      <c r="C260" s="240" ph="1"/>
    </row>
    <row r="261" spans="3:3" ht="25.5">
      <c r="C261" s="240" ph="1"/>
    </row>
    <row r="262" spans="3:3" ht="25.5">
      <c r="C262" s="240" ph="1"/>
    </row>
    <row r="263" spans="3:3" ht="25.5">
      <c r="C263" s="240" ph="1"/>
    </row>
    <row r="264" spans="3:3" ht="25.5">
      <c r="C264" s="240" ph="1"/>
    </row>
    <row r="265" spans="3:3" ht="25.5">
      <c r="C265" s="240" ph="1"/>
    </row>
    <row r="266" spans="3:3" ht="25.5">
      <c r="C266" s="240" ph="1"/>
    </row>
    <row r="267" spans="3:3" ht="25.5">
      <c r="C267" s="240" ph="1"/>
    </row>
    <row r="268" spans="3:3" ht="25.5">
      <c r="C268" s="240" ph="1"/>
    </row>
    <row r="269" spans="3:3" ht="25.5">
      <c r="C269" s="240" ph="1"/>
    </row>
    <row r="270" spans="3:3" ht="25.5">
      <c r="C270" s="240" ph="1"/>
    </row>
    <row r="271" spans="3:3" ht="25.5">
      <c r="C271" s="240" ph="1"/>
    </row>
    <row r="272" spans="3:3" ht="25.5">
      <c r="C272" s="240" ph="1"/>
    </row>
    <row r="273" spans="3:3" ht="25.5">
      <c r="C273" s="240" ph="1"/>
    </row>
    <row r="278" spans="3:3" ht="25.5">
      <c r="C278" s="240" ph="1"/>
    </row>
    <row r="279" spans="3:3" ht="25.5">
      <c r="C279" s="240" ph="1"/>
    </row>
    <row r="280" spans="3:3" ht="25.5">
      <c r="C280" s="240" ph="1"/>
    </row>
    <row r="281" spans="3:3" ht="25.5">
      <c r="C281" s="240" ph="1"/>
    </row>
    <row r="282" spans="3:3" ht="25.5">
      <c r="C282" s="240" ph="1"/>
    </row>
    <row r="283" spans="3:3" ht="25.5">
      <c r="C283" s="240" ph="1"/>
    </row>
    <row r="284" spans="3:3" ht="25.5">
      <c r="C284" s="240" ph="1"/>
    </row>
    <row r="285" spans="3:3" ht="25.5">
      <c r="C285" s="240" ph="1"/>
    </row>
    <row r="286" spans="3:3" ht="25.5">
      <c r="C286" s="240" ph="1"/>
    </row>
    <row r="287" spans="3:3" ht="25.5">
      <c r="C287" s="240" ph="1"/>
    </row>
    <row r="288" spans="3:3" ht="25.5">
      <c r="C288" s="240" ph="1"/>
    </row>
    <row r="289" spans="3:3" ht="25.5">
      <c r="C289" s="240" ph="1"/>
    </row>
    <row r="290" spans="3:3" ht="25.5">
      <c r="C290" s="240" ph="1"/>
    </row>
    <row r="291" spans="3:3" ht="25.5">
      <c r="C291" s="240" ph="1"/>
    </row>
    <row r="292" spans="3:3" ht="25.5">
      <c r="C292" s="240" ph="1"/>
    </row>
    <row r="293" spans="3:3" ht="25.5">
      <c r="C293" s="240" ph="1"/>
    </row>
    <row r="294" spans="3:3" ht="25.5">
      <c r="C294" s="240" ph="1"/>
    </row>
    <row r="295" spans="3:3" ht="25.5">
      <c r="C295" s="240" ph="1"/>
    </row>
    <row r="296" spans="3:3" ht="25.5">
      <c r="C296" s="240" ph="1"/>
    </row>
    <row r="297" spans="3:3" ht="25.5">
      <c r="C297" s="240" ph="1"/>
    </row>
    <row r="298" spans="3:3" ht="25.5">
      <c r="C298" s="240" ph="1"/>
    </row>
    <row r="299" spans="3:3" ht="25.5">
      <c r="C299" s="240" ph="1"/>
    </row>
    <row r="300" spans="3:3" ht="25.5">
      <c r="C300" s="240" ph="1"/>
    </row>
    <row r="301" spans="3:3" ht="25.5">
      <c r="C301" s="240" ph="1"/>
    </row>
    <row r="302" spans="3:3" ht="25.5">
      <c r="C302" s="240" ph="1"/>
    </row>
    <row r="303" spans="3:3" ht="25.5">
      <c r="C303" s="240" ph="1"/>
    </row>
    <row r="304" spans="3:3" ht="25.5">
      <c r="C304" s="240" ph="1"/>
    </row>
    <row r="305" spans="3:3" ht="25.5">
      <c r="C305" s="240" ph="1"/>
    </row>
    <row r="306" spans="3:3" ht="25.5">
      <c r="C306" s="240" ph="1"/>
    </row>
    <row r="307" spans="3:3" ht="25.5">
      <c r="C307" s="240" ph="1"/>
    </row>
    <row r="308" spans="3:3" ht="25.5">
      <c r="C308" s="240" ph="1"/>
    </row>
    <row r="309" spans="3:3" ht="25.5">
      <c r="C309" s="240" ph="1"/>
    </row>
    <row r="310" spans="3:3" ht="25.5">
      <c r="C310" s="240" ph="1"/>
    </row>
    <row r="311" spans="3:3" ht="25.5">
      <c r="C311" s="240" ph="1"/>
    </row>
    <row r="312" spans="3:3" ht="25.5">
      <c r="C312" s="240" ph="1"/>
    </row>
    <row r="313" spans="3:3" ht="25.5">
      <c r="C313" s="240" ph="1"/>
    </row>
    <row r="314" spans="3:3" ht="25.5">
      <c r="C314" s="240" ph="1"/>
    </row>
    <row r="315" spans="3:3" ht="25.5">
      <c r="C315" s="240" ph="1"/>
    </row>
    <row r="316" spans="3:3" ht="25.5">
      <c r="C316" s="240" ph="1"/>
    </row>
    <row r="317" spans="3:3" ht="25.5">
      <c r="C317" s="240" ph="1"/>
    </row>
    <row r="318" spans="3:3" ht="25.5">
      <c r="C318" s="240" ph="1"/>
    </row>
    <row r="319" spans="3:3" ht="25.5">
      <c r="C319" s="240" ph="1"/>
    </row>
    <row r="320" spans="3:3" ht="25.5">
      <c r="C320" s="240" ph="1"/>
    </row>
    <row r="321" spans="3:3" ht="25.5">
      <c r="C321" s="240" ph="1"/>
    </row>
    <row r="322" spans="3:3" ht="25.5">
      <c r="C322" s="240" ph="1"/>
    </row>
    <row r="323" spans="3:3" ht="25.5">
      <c r="C323" s="240" ph="1"/>
    </row>
    <row r="324" spans="3:3" ht="25.5">
      <c r="C324" s="240" ph="1"/>
    </row>
    <row r="325" spans="3:3" ht="25.5">
      <c r="C325" s="240" ph="1"/>
    </row>
    <row r="326" spans="3:3" ht="25.5">
      <c r="C326" s="240" ph="1"/>
    </row>
    <row r="327" spans="3:3" ht="25.5">
      <c r="C327" s="240" ph="1"/>
    </row>
    <row r="328" spans="3:3" ht="25.5">
      <c r="C328" s="240" ph="1"/>
    </row>
    <row r="329" spans="3:3" ht="25.5">
      <c r="C329" s="240" ph="1"/>
    </row>
    <row r="330" spans="3:3" ht="25.5">
      <c r="C330" s="240" ph="1"/>
    </row>
    <row r="331" spans="3:3" ht="25.5">
      <c r="C331" s="240" ph="1"/>
    </row>
    <row r="332" spans="3:3" ht="25.5">
      <c r="C332" s="240" ph="1"/>
    </row>
    <row r="333" spans="3:3" ht="25.5">
      <c r="C333" s="240" ph="1"/>
    </row>
    <row r="334" spans="3:3" ht="25.5">
      <c r="C334" s="240" ph="1"/>
    </row>
    <row r="335" spans="3:3" ht="25.5">
      <c r="C335" s="240" ph="1"/>
    </row>
    <row r="336" spans="3:3" ht="25.5">
      <c r="C336" s="240" ph="1"/>
    </row>
    <row r="337" spans="3:3" ht="25.5">
      <c r="C337" s="240" ph="1"/>
    </row>
    <row r="338" spans="3:3" ht="25.5">
      <c r="C338" s="240" ph="1"/>
    </row>
    <row r="339" spans="3:3" ht="25.5">
      <c r="C339" s="240" ph="1"/>
    </row>
    <row r="340" spans="3:3" ht="25.5">
      <c r="C340" s="240" ph="1"/>
    </row>
    <row r="341" spans="3:3" ht="25.5">
      <c r="C341" s="240" ph="1"/>
    </row>
    <row r="342" spans="3:3" ht="25.5">
      <c r="C342" s="240" ph="1"/>
    </row>
    <row r="343" spans="3:3" ht="25.5">
      <c r="C343" s="240" ph="1"/>
    </row>
  </sheetData>
  <dataConsolidate link="1"/>
  <mergeCells count="7">
    <mergeCell ref="E3:K3"/>
    <mergeCell ref="E4:E5"/>
    <mergeCell ref="A3:A5"/>
    <mergeCell ref="F4:G4"/>
    <mergeCell ref="H4:I4"/>
    <mergeCell ref="J4:K4"/>
    <mergeCell ref="B3:D4"/>
  </mergeCells>
  <phoneticPr fontId="16"/>
  <conditionalFormatting sqref="A6:A11">
    <cfRule type="containsText" dxfId="35" priority="4" operator="containsText" text="k">
      <formula>NOT(ISERROR(SEARCH("k",A6)))</formula>
    </cfRule>
    <cfRule type="containsText" dxfId="34" priority="5" operator="containsText" text="c">
      <formula>NOT(ISERROR(SEARCH("c",A6)))</formula>
    </cfRule>
    <cfRule type="containsText" dxfId="33" priority="6" operator="containsText" text="b">
      <formula>NOT(ISERROR(SEARCH("b",A6)))</formula>
    </cfRule>
    <cfRule type="containsText" dxfId="32" priority="7" operator="containsText" text="a">
      <formula>NOT(ISERROR(SEARCH("a",A6)))</formula>
    </cfRule>
  </conditionalFormatting>
  <conditionalFormatting sqref="E6:E11">
    <cfRule type="cellIs" dxfId="31" priority="1" operator="equal">
      <formula>""""""</formula>
    </cfRule>
    <cfRule type="cellIs" dxfId="30" priority="2" operator="equal">
      <formula>""""""</formula>
    </cfRule>
    <cfRule type="cellIs" dxfId="29" priority="3" operator="equal">
      <formula>""</formula>
    </cfRule>
  </conditionalFormatting>
  <dataValidations count="1">
    <dataValidation type="list" allowBlank="1" showInputMessage="1" showErrorMessage="1" sqref="E6:E11" xr:uid="{329EE68B-6C9E-4BD6-A7E4-4D45D9D8BA5C}">
      <formula1>"単年度事業,2か年事業(初年度),2か年事業(2年目),2か年事業(全体)"</formula1>
    </dataValidation>
  </dataValidations>
  <printOptions horizontalCentered="1"/>
  <pageMargins left="0.47244094488188981" right="0.19685039370078741" top="0.98425196850393704" bottom="0.19685039370078741" header="0" footer="0"/>
  <pageSetup paperSize="9" scale="65" fitToHeight="0" orientation="landscape" r:id="rId1"/>
  <headerFooter differentFirst="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V45"/>
  <sheetViews>
    <sheetView showGridLines="0" tabSelected="1" view="pageBreakPreview" topLeftCell="B28" zoomScale="85" zoomScaleNormal="70" zoomScaleSheetLayoutView="85" workbookViewId="0">
      <selection activeCell="E22" sqref="E22:F22"/>
    </sheetView>
  </sheetViews>
  <sheetFormatPr defaultColWidth="12.42578125" defaultRowHeight="13.5"/>
  <cols>
    <col min="1" max="1" width="6.42578125" style="1" customWidth="1"/>
    <col min="2" max="2" width="23.5703125" style="1" customWidth="1"/>
    <col min="3" max="3" width="33" style="1" customWidth="1"/>
    <col min="4" max="4" width="4.5703125" style="1" customWidth="1"/>
    <col min="5" max="5" width="34.85546875" style="1" customWidth="1"/>
    <col min="6" max="6" width="4.85546875" style="1" customWidth="1"/>
    <col min="7" max="7" width="10" style="1" customWidth="1"/>
    <col min="8" max="8" width="8.28515625" style="1" customWidth="1"/>
    <col min="9" max="9" width="15.5703125" style="1" customWidth="1"/>
    <col min="10" max="10" width="4.85546875" style="1" customWidth="1"/>
    <col min="11" max="11" width="34.5703125" style="1" customWidth="1"/>
    <col min="12" max="12" width="6.5703125" style="1" customWidth="1"/>
    <col min="13" max="19" width="12.42578125" style="1"/>
    <col min="20" max="20" width="14.28515625" style="1" customWidth="1"/>
    <col min="21" max="21" width="18.42578125" style="1" customWidth="1"/>
    <col min="22" max="22" width="14.28515625" style="1" customWidth="1"/>
    <col min="23" max="16384" width="12.42578125" style="1"/>
  </cols>
  <sheetData>
    <row r="1" spans="2:22" ht="21.75" customHeight="1" thickBot="1">
      <c r="B1" s="1" t="s">
        <v>163</v>
      </c>
    </row>
    <row r="2" spans="2:22" ht="34.5" customHeight="1" thickBot="1">
      <c r="B2" s="95" t="s">
        <v>161</v>
      </c>
      <c r="C2" s="4"/>
      <c r="D2" s="4"/>
      <c r="E2" s="4"/>
      <c r="F2" s="4"/>
      <c r="G2" s="4"/>
      <c r="H2" s="4"/>
      <c r="I2" s="276" t="s">
        <v>142</v>
      </c>
      <c r="J2" s="277"/>
      <c r="K2" s="278"/>
      <c r="L2" s="279"/>
    </row>
    <row r="3" spans="2:22" ht="57.75" customHeight="1">
      <c r="B3" s="282" t="s">
        <v>164</v>
      </c>
      <c r="C3" s="283"/>
      <c r="D3" s="283"/>
      <c r="E3" s="283"/>
      <c r="F3" s="283"/>
      <c r="G3" s="283"/>
      <c r="H3" s="283"/>
      <c r="I3" s="283"/>
      <c r="J3" s="283"/>
      <c r="K3" s="283"/>
      <c r="L3" s="283"/>
    </row>
    <row r="4" spans="2:22" ht="39.75" customHeight="1" thickBot="1">
      <c r="B4" s="112" t="s">
        <v>62</v>
      </c>
      <c r="C4" s="285"/>
      <c r="D4" s="285"/>
      <c r="E4" s="285"/>
      <c r="F4" s="285"/>
      <c r="G4" s="285"/>
      <c r="H4" s="113"/>
      <c r="I4" s="284" t="s">
        <v>137</v>
      </c>
      <c r="J4" s="284"/>
      <c r="K4" s="281"/>
      <c r="L4" s="281"/>
      <c r="V4" s="36"/>
    </row>
    <row r="5" spans="2:22" ht="30" customHeight="1">
      <c r="B5" s="118"/>
      <c r="C5" s="119"/>
      <c r="D5" s="114"/>
      <c r="E5" s="114"/>
      <c r="F5" s="114"/>
      <c r="G5" s="114"/>
      <c r="H5" s="114"/>
      <c r="I5" s="115"/>
      <c r="J5" s="115"/>
      <c r="K5" s="116"/>
      <c r="L5" s="113"/>
      <c r="V5" s="36"/>
    </row>
    <row r="6" spans="2:22" ht="38.25" customHeight="1" thickBot="1">
      <c r="B6" s="184" t="s">
        <v>138</v>
      </c>
      <c r="C6" s="138"/>
      <c r="D6" s="114"/>
      <c r="E6" s="114"/>
      <c r="G6" s="284" t="s">
        <v>139</v>
      </c>
      <c r="H6" s="284"/>
      <c r="I6" s="281"/>
      <c r="J6" s="281"/>
      <c r="K6" s="280" t="s">
        <v>141</v>
      </c>
      <c r="L6" s="280"/>
      <c r="V6" s="36"/>
    </row>
    <row r="7" spans="2:22" ht="23.25" customHeight="1">
      <c r="B7" s="114"/>
      <c r="C7" s="114"/>
      <c r="D7" s="114"/>
      <c r="E7" s="114"/>
      <c r="F7" s="114"/>
      <c r="G7" s="114"/>
      <c r="H7" s="114"/>
      <c r="I7" s="115"/>
      <c r="J7" s="115"/>
      <c r="K7" s="185"/>
      <c r="L7" s="185"/>
      <c r="V7" s="36"/>
    </row>
    <row r="8" spans="2:22" ht="18" customHeight="1">
      <c r="B8" s="114"/>
      <c r="C8" s="114"/>
      <c r="D8" s="114"/>
      <c r="E8" s="114"/>
      <c r="F8" s="114"/>
      <c r="G8" s="114"/>
      <c r="H8" s="114"/>
      <c r="I8" s="115"/>
      <c r="J8" s="115"/>
      <c r="K8" s="117"/>
      <c r="L8" s="113"/>
      <c r="N8" s="349" t="str">
        <f>IF(K9="","",IF(INT(K9*100)&lt;&gt;K9*100,"小数点３位以下を記入しています。",""))</f>
        <v/>
      </c>
      <c r="O8" s="349"/>
      <c r="P8" s="349"/>
      <c r="Q8" s="349"/>
      <c r="V8" s="36"/>
    </row>
    <row r="9" spans="2:22" ht="42.75" customHeight="1" thickBot="1">
      <c r="B9" s="350" t="s">
        <v>144</v>
      </c>
      <c r="C9" s="350"/>
      <c r="D9" s="350"/>
      <c r="E9" s="139"/>
      <c r="F9" s="114"/>
      <c r="G9" s="358" t="s">
        <v>140</v>
      </c>
      <c r="H9" s="359"/>
      <c r="I9" s="359"/>
      <c r="J9" s="359"/>
      <c r="K9" s="334"/>
      <c r="L9" s="334"/>
      <c r="V9" s="36"/>
    </row>
    <row r="10" spans="2:22" ht="33" customHeight="1">
      <c r="B10" s="333" t="s">
        <v>120</v>
      </c>
      <c r="C10" s="333"/>
      <c r="D10" s="333"/>
      <c r="E10" s="333"/>
      <c r="F10" s="114"/>
      <c r="G10" s="335" t="s">
        <v>143</v>
      </c>
      <c r="H10" s="335"/>
      <c r="I10" s="335"/>
      <c r="J10" s="335"/>
      <c r="K10" s="335"/>
      <c r="L10" s="335"/>
      <c r="V10" s="35"/>
    </row>
    <row r="11" spans="2:22" ht="8.25" customHeight="1">
      <c r="B11" s="114"/>
      <c r="C11" s="114"/>
      <c r="D11" s="114"/>
      <c r="E11" s="114"/>
      <c r="V11" s="35"/>
    </row>
    <row r="12" spans="2:22" ht="37.5" customHeight="1" thickBot="1">
      <c r="B12" s="114"/>
      <c r="C12" s="114"/>
      <c r="D12" s="114"/>
      <c r="E12" s="114"/>
      <c r="F12" s="114"/>
      <c r="G12" s="336" t="s">
        <v>145</v>
      </c>
      <c r="H12" s="336"/>
      <c r="I12" s="336"/>
      <c r="J12" s="336"/>
      <c r="K12" s="336"/>
      <c r="L12" s="139"/>
      <c r="V12" s="35"/>
    </row>
    <row r="13" spans="2:22" ht="25.5" customHeight="1" thickBot="1">
      <c r="B13" s="332" t="s">
        <v>94</v>
      </c>
      <c r="C13" s="332"/>
      <c r="D13" s="109"/>
      <c r="E13" s="109"/>
      <c r="F13" s="109"/>
      <c r="G13" s="109"/>
      <c r="H13" s="111"/>
      <c r="I13" s="111"/>
      <c r="J13" s="111"/>
      <c r="K13" s="111"/>
      <c r="L13" s="111"/>
      <c r="V13" s="35"/>
    </row>
    <row r="14" spans="2:22" ht="52.5" customHeight="1">
      <c r="B14" s="353" t="s">
        <v>4</v>
      </c>
      <c r="C14" s="321" t="s">
        <v>105</v>
      </c>
      <c r="D14" s="329"/>
      <c r="E14" s="321" t="s">
        <v>3</v>
      </c>
      <c r="F14" s="330"/>
      <c r="G14" s="321" t="s">
        <v>101</v>
      </c>
      <c r="H14" s="331"/>
      <c r="I14" s="331"/>
      <c r="J14" s="329"/>
      <c r="K14" s="321" t="s">
        <v>106</v>
      </c>
      <c r="L14" s="320"/>
    </row>
    <row r="15" spans="2:22" ht="50.1" customHeight="1" thickBot="1">
      <c r="B15" s="354"/>
      <c r="C15" s="135" t="str">
        <f>IF(E9="消費税抜き",経費内訳表!$W$1615,IF(E9="消費税込み",経費内訳表!$W$1617,""))</f>
        <v/>
      </c>
      <c r="D15" s="100" t="s">
        <v>60</v>
      </c>
      <c r="E15" s="136"/>
      <c r="F15" s="100" t="s">
        <v>60</v>
      </c>
      <c r="G15" s="322" t="str">
        <f>IF(C15="","",C15-E15)</f>
        <v/>
      </c>
      <c r="H15" s="323"/>
      <c r="I15" s="324"/>
      <c r="J15" s="137" t="s">
        <v>60</v>
      </c>
      <c r="K15" s="135" t="str">
        <f>E36</f>
        <v/>
      </c>
      <c r="L15" s="123" t="s">
        <v>60</v>
      </c>
    </row>
    <row r="16" spans="2:22" ht="48.75" customHeight="1">
      <c r="B16" s="354"/>
      <c r="C16" s="325" t="s">
        <v>119</v>
      </c>
      <c r="D16" s="326"/>
      <c r="E16" s="325" t="s">
        <v>103</v>
      </c>
      <c r="F16" s="327"/>
      <c r="G16" s="325" t="s">
        <v>102</v>
      </c>
      <c r="H16" s="328"/>
      <c r="I16" s="328"/>
      <c r="J16" s="327"/>
      <c r="K16" s="319" t="s">
        <v>104</v>
      </c>
      <c r="L16" s="320"/>
    </row>
    <row r="17" spans="2:12" ht="50.1" customHeight="1" thickBot="1">
      <c r="B17" s="354"/>
      <c r="C17" s="236" t="str">
        <f>IF(L12="","",IF(L12="□",ROUNDDOWN(K9,2)*90000,ROUNDDOWN(K9,2)*250000))</f>
        <v/>
      </c>
      <c r="D17" s="33" t="s">
        <v>60</v>
      </c>
      <c r="E17" s="152" t="str">
        <f>IF(C17="","",MIN(K15,C17))</f>
        <v/>
      </c>
      <c r="F17" s="33" t="s">
        <v>60</v>
      </c>
      <c r="G17" s="355" t="str">
        <f>IF(E17="","",MIN(G15,E17))</f>
        <v/>
      </c>
      <c r="H17" s="356"/>
      <c r="I17" s="357"/>
      <c r="J17" s="33" t="s">
        <v>60</v>
      </c>
      <c r="K17" s="153" t="str">
        <f>IF(G17="","",ROUNDDOWN(IF(K4="2/3",2/3,IF(K4="1/2",1/2,1/3))*G17,-3))</f>
        <v/>
      </c>
      <c r="L17" s="34" t="s">
        <v>60</v>
      </c>
    </row>
    <row r="18" spans="2:12" ht="50.1" customHeight="1" thickBot="1">
      <c r="B18" s="337" t="s">
        <v>115</v>
      </c>
      <c r="C18" s="338"/>
      <c r="D18" s="338"/>
      <c r="E18" s="338"/>
      <c r="F18" s="338"/>
      <c r="G18" s="338"/>
      <c r="H18" s="338"/>
      <c r="I18" s="338"/>
      <c r="J18" s="339"/>
      <c r="K18" s="154" t="str">
        <f>IF(C6="地方公共団体",K15-K17,"")</f>
        <v/>
      </c>
      <c r="L18" s="7" t="s">
        <v>5</v>
      </c>
    </row>
    <row r="19" spans="2:12" ht="21.75" customHeight="1" thickBot="1">
      <c r="B19" s="6"/>
      <c r="C19" s="2"/>
      <c r="D19" s="2"/>
      <c r="E19" s="2"/>
      <c r="F19" s="2"/>
      <c r="G19" s="3"/>
      <c r="H19" s="2"/>
      <c r="I19" s="2"/>
      <c r="J19" s="2"/>
      <c r="K19" s="3"/>
      <c r="L19" s="2"/>
    </row>
    <row r="20" spans="2:12" ht="27" customHeight="1" thickBot="1">
      <c r="B20" s="346" t="s">
        <v>81</v>
      </c>
      <c r="C20" s="347"/>
      <c r="D20" s="347"/>
      <c r="E20" s="347"/>
      <c r="F20" s="347"/>
      <c r="G20" s="347"/>
      <c r="H20" s="347"/>
      <c r="I20" s="347"/>
      <c r="J20" s="347"/>
      <c r="K20" s="347"/>
      <c r="L20" s="348"/>
    </row>
    <row r="21" spans="2:12" ht="23.25" customHeight="1">
      <c r="B21" s="5" t="s">
        <v>6</v>
      </c>
      <c r="C21" s="342" t="s">
        <v>2</v>
      </c>
      <c r="D21" s="343"/>
      <c r="E21" s="344" t="s">
        <v>1</v>
      </c>
      <c r="F21" s="345"/>
      <c r="G21" s="340" t="s">
        <v>0</v>
      </c>
      <c r="H21" s="340"/>
      <c r="I21" s="340"/>
      <c r="J21" s="340"/>
      <c r="K21" s="340"/>
      <c r="L21" s="341"/>
    </row>
    <row r="22" spans="2:12" ht="23.25" customHeight="1">
      <c r="B22" s="96" t="s">
        <v>33</v>
      </c>
      <c r="C22" s="351" t="s">
        <v>34</v>
      </c>
      <c r="D22" s="352"/>
      <c r="E22" s="293">
        <f>経費内訳表!$I$1615</f>
        <v>0</v>
      </c>
      <c r="F22" s="294"/>
      <c r="G22" s="298" t="s">
        <v>114</v>
      </c>
      <c r="H22" s="299"/>
      <c r="I22" s="299"/>
      <c r="J22" s="299"/>
      <c r="K22" s="299"/>
      <c r="L22" s="300"/>
    </row>
    <row r="23" spans="2:12" ht="23.25" customHeight="1">
      <c r="B23" s="97" t="s">
        <v>35</v>
      </c>
      <c r="C23" s="310" t="s">
        <v>36</v>
      </c>
      <c r="D23" s="311"/>
      <c r="E23" s="295">
        <f>経費内訳表!$J$1615</f>
        <v>0</v>
      </c>
      <c r="F23" s="292"/>
      <c r="G23" s="301"/>
      <c r="H23" s="302"/>
      <c r="I23" s="302"/>
      <c r="J23" s="302"/>
      <c r="K23" s="302"/>
      <c r="L23" s="303"/>
    </row>
    <row r="24" spans="2:12" ht="23.25" customHeight="1">
      <c r="B24" s="97" t="s">
        <v>35</v>
      </c>
      <c r="C24" s="310" t="s">
        <v>37</v>
      </c>
      <c r="D24" s="311"/>
      <c r="E24" s="296">
        <f>経費内訳表!$K$1615</f>
        <v>0</v>
      </c>
      <c r="F24" s="297"/>
      <c r="G24" s="301"/>
      <c r="H24" s="302"/>
      <c r="I24" s="302"/>
      <c r="J24" s="302"/>
      <c r="K24" s="302"/>
      <c r="L24" s="303"/>
    </row>
    <row r="25" spans="2:12" ht="23.25" customHeight="1">
      <c r="B25" s="97" t="s">
        <v>35</v>
      </c>
      <c r="C25" s="310" t="s">
        <v>38</v>
      </c>
      <c r="D25" s="311"/>
      <c r="E25" s="291">
        <f>経費内訳表!$L$1615</f>
        <v>0</v>
      </c>
      <c r="F25" s="292"/>
      <c r="G25" s="301"/>
      <c r="H25" s="302"/>
      <c r="I25" s="302"/>
      <c r="J25" s="302"/>
      <c r="K25" s="302"/>
      <c r="L25" s="303"/>
    </row>
    <row r="26" spans="2:12" ht="23.25" customHeight="1">
      <c r="B26" s="97" t="s">
        <v>35</v>
      </c>
      <c r="C26" s="310" t="s">
        <v>39</v>
      </c>
      <c r="D26" s="311"/>
      <c r="E26" s="291">
        <f>経費内訳表!$M$1615</f>
        <v>0</v>
      </c>
      <c r="F26" s="292"/>
      <c r="G26" s="301"/>
      <c r="H26" s="302"/>
      <c r="I26" s="302"/>
      <c r="J26" s="302"/>
      <c r="K26" s="302"/>
      <c r="L26" s="303"/>
    </row>
    <row r="27" spans="2:12" ht="23.25" customHeight="1">
      <c r="B27" s="97" t="s">
        <v>35</v>
      </c>
      <c r="C27" s="310" t="s">
        <v>40</v>
      </c>
      <c r="D27" s="311"/>
      <c r="E27" s="291">
        <f>経費内訳表!$N$1615</f>
        <v>0</v>
      </c>
      <c r="F27" s="292"/>
      <c r="G27" s="301"/>
      <c r="H27" s="302"/>
      <c r="I27" s="302"/>
      <c r="J27" s="302"/>
      <c r="K27" s="302"/>
      <c r="L27" s="303"/>
    </row>
    <row r="28" spans="2:12" ht="23.25" customHeight="1">
      <c r="B28" s="98" t="s">
        <v>41</v>
      </c>
      <c r="C28" s="310" t="s">
        <v>42</v>
      </c>
      <c r="D28" s="311"/>
      <c r="E28" s="291">
        <f>経費内訳表!$O$1615</f>
        <v>0</v>
      </c>
      <c r="F28" s="292"/>
      <c r="G28" s="301"/>
      <c r="H28" s="302"/>
      <c r="I28" s="302"/>
      <c r="J28" s="302"/>
      <c r="K28" s="302"/>
      <c r="L28" s="303"/>
    </row>
    <row r="29" spans="2:12" ht="23.25" customHeight="1">
      <c r="B29" s="97" t="s">
        <v>43</v>
      </c>
      <c r="C29" s="310" t="s">
        <v>42</v>
      </c>
      <c r="D29" s="311"/>
      <c r="E29" s="291">
        <f>経費内訳表!$P$1615</f>
        <v>0</v>
      </c>
      <c r="F29" s="292"/>
      <c r="G29" s="301"/>
      <c r="H29" s="302"/>
      <c r="I29" s="302"/>
      <c r="J29" s="302"/>
      <c r="K29" s="302"/>
      <c r="L29" s="303"/>
    </row>
    <row r="30" spans="2:12" ht="23.25" customHeight="1">
      <c r="B30" s="97" t="s">
        <v>44</v>
      </c>
      <c r="C30" s="310" t="s">
        <v>42</v>
      </c>
      <c r="D30" s="311"/>
      <c r="E30" s="291">
        <f>経費内訳表!$Q$1615</f>
        <v>0</v>
      </c>
      <c r="F30" s="292"/>
      <c r="G30" s="301"/>
      <c r="H30" s="302"/>
      <c r="I30" s="302"/>
      <c r="J30" s="302"/>
      <c r="K30" s="302"/>
      <c r="L30" s="303"/>
    </row>
    <row r="31" spans="2:12" ht="23.25" customHeight="1">
      <c r="B31" s="97" t="s">
        <v>45</v>
      </c>
      <c r="C31" s="310" t="s">
        <v>42</v>
      </c>
      <c r="D31" s="311"/>
      <c r="E31" s="291">
        <f>経費内訳表!$R$1615</f>
        <v>0</v>
      </c>
      <c r="F31" s="292"/>
      <c r="G31" s="301"/>
      <c r="H31" s="302"/>
      <c r="I31" s="302"/>
      <c r="J31" s="302"/>
      <c r="K31" s="302"/>
      <c r="L31" s="303"/>
    </row>
    <row r="32" spans="2:12" ht="23.25" customHeight="1">
      <c r="B32" s="97" t="s">
        <v>46</v>
      </c>
      <c r="C32" s="310" t="s">
        <v>42</v>
      </c>
      <c r="D32" s="311"/>
      <c r="E32" s="291">
        <f>経費内訳表!$S$1615</f>
        <v>0</v>
      </c>
      <c r="F32" s="292"/>
      <c r="G32" s="301"/>
      <c r="H32" s="302"/>
      <c r="I32" s="302"/>
      <c r="J32" s="302"/>
      <c r="K32" s="302"/>
      <c r="L32" s="303"/>
    </row>
    <row r="33" spans="2:12" ht="23.25" customHeight="1">
      <c r="B33" s="99" t="s">
        <v>47</v>
      </c>
      <c r="C33" s="310" t="s">
        <v>42</v>
      </c>
      <c r="D33" s="311"/>
      <c r="E33" s="291">
        <f>経費内訳表!$T$1615</f>
        <v>0</v>
      </c>
      <c r="F33" s="292"/>
      <c r="G33" s="301"/>
      <c r="H33" s="302"/>
      <c r="I33" s="302"/>
      <c r="J33" s="302"/>
      <c r="K33" s="302"/>
      <c r="L33" s="303"/>
    </row>
    <row r="34" spans="2:12" ht="23.25" customHeight="1">
      <c r="B34" s="312" t="s">
        <v>117</v>
      </c>
      <c r="C34" s="313"/>
      <c r="D34" s="314"/>
      <c r="E34" s="315">
        <f>SUM(E22:E33)</f>
        <v>0</v>
      </c>
      <c r="F34" s="316"/>
      <c r="G34" s="301"/>
      <c r="H34" s="302"/>
      <c r="I34" s="302"/>
      <c r="J34" s="302"/>
      <c r="K34" s="302"/>
      <c r="L34" s="303"/>
    </row>
    <row r="35" spans="2:12" ht="23.25" customHeight="1" thickBot="1">
      <c r="B35" s="312" t="s">
        <v>116</v>
      </c>
      <c r="C35" s="313"/>
      <c r="D35" s="314"/>
      <c r="E35" s="317" t="str">
        <f>IF(E9="","",IF(E9="消費税抜き",0,ROUNDDOWN(E34*0.1,0)))</f>
        <v/>
      </c>
      <c r="F35" s="318"/>
      <c r="G35" s="304"/>
      <c r="H35" s="305"/>
      <c r="I35" s="305"/>
      <c r="J35" s="305"/>
      <c r="K35" s="305"/>
      <c r="L35" s="306"/>
    </row>
    <row r="36" spans="2:12" ht="27.75" customHeight="1" thickTop="1" thickBot="1">
      <c r="B36" s="307" t="s">
        <v>118</v>
      </c>
      <c r="C36" s="308"/>
      <c r="D36" s="309"/>
      <c r="E36" s="289" t="str">
        <f>IF(E35="","",E34+E35)</f>
        <v/>
      </c>
      <c r="F36" s="290"/>
      <c r="G36" s="286"/>
      <c r="H36" s="287"/>
      <c r="I36" s="287"/>
      <c r="J36" s="287"/>
      <c r="K36" s="287"/>
      <c r="L36" s="288"/>
    </row>
    <row r="37" spans="2:12" ht="15">
      <c r="B37" s="120"/>
      <c r="C37" s="120"/>
      <c r="D37" s="120"/>
      <c r="E37" s="121"/>
      <c r="F37" s="121"/>
      <c r="G37" s="122"/>
      <c r="H37" s="122"/>
      <c r="I37" s="122"/>
      <c r="J37" s="122"/>
      <c r="K37" s="122"/>
      <c r="L37" s="122"/>
    </row>
    <row r="38" spans="2:12" ht="27.75" customHeight="1" thickBot="1">
      <c r="B38" s="129" t="s">
        <v>99</v>
      </c>
      <c r="C38" s="129"/>
      <c r="D38" s="129"/>
      <c r="E38" s="130"/>
      <c r="F38" s="130"/>
      <c r="G38" s="131"/>
      <c r="H38" s="131"/>
      <c r="I38" s="131"/>
      <c r="J38" s="131"/>
      <c r="K38" s="131"/>
      <c r="L38" s="131"/>
    </row>
    <row r="39" spans="2:12" ht="54.75" customHeight="1">
      <c r="B39" s="372" t="s">
        <v>4</v>
      </c>
      <c r="C39" s="374" t="s">
        <v>109</v>
      </c>
      <c r="D39" s="375"/>
      <c r="E39" s="125" t="s">
        <v>95</v>
      </c>
      <c r="F39" s="124"/>
      <c r="G39" s="374" t="s">
        <v>110</v>
      </c>
      <c r="H39" s="364"/>
      <c r="I39" s="364"/>
      <c r="J39" s="375"/>
      <c r="K39" s="360" t="s">
        <v>111</v>
      </c>
      <c r="L39" s="361"/>
    </row>
    <row r="40" spans="2:12" ht="39.75" customHeight="1" thickBot="1">
      <c r="B40" s="373"/>
      <c r="C40" s="132"/>
      <c r="D40" s="126" t="s">
        <v>98</v>
      </c>
      <c r="E40" s="133"/>
      <c r="F40" s="186" t="s">
        <v>96</v>
      </c>
      <c r="G40" s="362"/>
      <c r="H40" s="363"/>
      <c r="I40" s="363"/>
      <c r="J40" s="127" t="s">
        <v>98</v>
      </c>
      <c r="K40" s="155" t="str">
        <f>IF(E36="","",K15+C40)</f>
        <v/>
      </c>
      <c r="L40" s="128" t="s">
        <v>98</v>
      </c>
    </row>
    <row r="41" spans="2:12" ht="49.5" customHeight="1">
      <c r="B41" s="373"/>
      <c r="C41" s="374" t="s">
        <v>108</v>
      </c>
      <c r="D41" s="375"/>
      <c r="E41" s="364" t="s">
        <v>100</v>
      </c>
      <c r="F41" s="364"/>
      <c r="G41" s="365" t="s">
        <v>113</v>
      </c>
      <c r="H41" s="366"/>
      <c r="I41" s="366"/>
      <c r="J41" s="366"/>
      <c r="K41" s="367" t="s">
        <v>112</v>
      </c>
      <c r="L41" s="361"/>
    </row>
    <row r="42" spans="2:12" ht="36" customHeight="1" thickBot="1">
      <c r="B42" s="373"/>
      <c r="C42" s="376"/>
      <c r="D42" s="377"/>
      <c r="E42" s="134"/>
      <c r="F42" s="33" t="s">
        <v>60</v>
      </c>
      <c r="G42" s="355">
        <f>MIN(G40,E42)</f>
        <v>0</v>
      </c>
      <c r="H42" s="356">
        <f t="shared" ref="H42:I42" si="0">MIN(N40,F42)</f>
        <v>0</v>
      </c>
      <c r="I42" s="357">
        <f t="shared" si="0"/>
        <v>0</v>
      </c>
      <c r="J42" s="33" t="s">
        <v>60</v>
      </c>
      <c r="K42" s="156" t="str">
        <f>IF(K17="","",K17+G42)</f>
        <v/>
      </c>
      <c r="L42" s="157" t="s">
        <v>60</v>
      </c>
    </row>
    <row r="43" spans="2:12" ht="55.5" customHeight="1" thickBot="1">
      <c r="B43" s="369" t="s">
        <v>107</v>
      </c>
      <c r="C43" s="370"/>
      <c r="D43" s="370"/>
      <c r="E43" s="370"/>
      <c r="F43" s="370"/>
      <c r="G43" s="370"/>
      <c r="H43" s="370"/>
      <c r="I43" s="370"/>
      <c r="J43" s="371"/>
      <c r="K43" s="154" t="str">
        <f>IF(C6="地方公共団体",K40-K42,"")</f>
        <v/>
      </c>
      <c r="L43" s="7" t="s">
        <v>5</v>
      </c>
    </row>
    <row r="44" spans="2:12" ht="23.25" customHeight="1">
      <c r="B44" s="368" t="s">
        <v>93</v>
      </c>
      <c r="C44" s="368"/>
      <c r="D44" s="368"/>
      <c r="E44" s="368"/>
    </row>
    <row r="45" spans="2:12" ht="21" customHeight="1"/>
  </sheetData>
  <mergeCells count="78">
    <mergeCell ref="B44:E44"/>
    <mergeCell ref="B43:J43"/>
    <mergeCell ref="B39:B42"/>
    <mergeCell ref="G39:J39"/>
    <mergeCell ref="G42:I42"/>
    <mergeCell ref="C42:D42"/>
    <mergeCell ref="C41:D41"/>
    <mergeCell ref="C39:D39"/>
    <mergeCell ref="K39:L39"/>
    <mergeCell ref="G40:I40"/>
    <mergeCell ref="E41:F41"/>
    <mergeCell ref="G41:J41"/>
    <mergeCell ref="K41:L41"/>
    <mergeCell ref="C31:D31"/>
    <mergeCell ref="E30:F30"/>
    <mergeCell ref="C30:D30"/>
    <mergeCell ref="N8:Q8"/>
    <mergeCell ref="C27:D27"/>
    <mergeCell ref="C28:D28"/>
    <mergeCell ref="C29:D29"/>
    <mergeCell ref="B9:D9"/>
    <mergeCell ref="C26:D26"/>
    <mergeCell ref="C24:D24"/>
    <mergeCell ref="C25:D25"/>
    <mergeCell ref="C22:D22"/>
    <mergeCell ref="C23:D23"/>
    <mergeCell ref="B14:B17"/>
    <mergeCell ref="G17:I17"/>
    <mergeCell ref="G9:J9"/>
    <mergeCell ref="B18:J18"/>
    <mergeCell ref="G21:L21"/>
    <mergeCell ref="C21:D21"/>
    <mergeCell ref="E21:F21"/>
    <mergeCell ref="B20:L20"/>
    <mergeCell ref="B13:C13"/>
    <mergeCell ref="B10:E10"/>
    <mergeCell ref="K9:L9"/>
    <mergeCell ref="G6:H6"/>
    <mergeCell ref="G10:L10"/>
    <mergeCell ref="G12:K12"/>
    <mergeCell ref="K16:L16"/>
    <mergeCell ref="K14:L14"/>
    <mergeCell ref="G15:I15"/>
    <mergeCell ref="C16:D16"/>
    <mergeCell ref="E16:F16"/>
    <mergeCell ref="G16:J16"/>
    <mergeCell ref="C14:D14"/>
    <mergeCell ref="E14:F14"/>
    <mergeCell ref="G14:J14"/>
    <mergeCell ref="B36:D36"/>
    <mergeCell ref="C32:D32"/>
    <mergeCell ref="C33:D33"/>
    <mergeCell ref="E32:F32"/>
    <mergeCell ref="E33:F33"/>
    <mergeCell ref="B35:D35"/>
    <mergeCell ref="E34:F34"/>
    <mergeCell ref="E35:F35"/>
    <mergeCell ref="B34:D34"/>
    <mergeCell ref="G36:L36"/>
    <mergeCell ref="E36:F36"/>
    <mergeCell ref="E31:F31"/>
    <mergeCell ref="E22:F22"/>
    <mergeCell ref="E23:F23"/>
    <mergeCell ref="E29:F29"/>
    <mergeCell ref="E24:F24"/>
    <mergeCell ref="E25:F25"/>
    <mergeCell ref="E26:F26"/>
    <mergeCell ref="E27:F27"/>
    <mergeCell ref="E28:F28"/>
    <mergeCell ref="G22:L35"/>
    <mergeCell ref="I2:J2"/>
    <mergeCell ref="K2:L2"/>
    <mergeCell ref="K6:L6"/>
    <mergeCell ref="K4:L4"/>
    <mergeCell ref="B3:L3"/>
    <mergeCell ref="I4:J4"/>
    <mergeCell ref="C4:G4"/>
    <mergeCell ref="I6:J6"/>
  </mergeCells>
  <phoneticPr fontId="6"/>
  <conditionalFormatting sqref="C6">
    <cfRule type="cellIs" dxfId="28" priority="17" operator="equal">
      <formula>""</formula>
    </cfRule>
  </conditionalFormatting>
  <conditionalFormatting sqref="C40 E40 G40:I40 C42:E42">
    <cfRule type="cellIs" dxfId="27" priority="36" operator="equal">
      <formula>""""""</formula>
    </cfRule>
    <cfRule type="cellIs" dxfId="26" priority="37" operator="equal">
      <formula>""""""</formula>
    </cfRule>
  </conditionalFormatting>
  <conditionalFormatting sqref="C40">
    <cfRule type="cellIs" dxfId="25" priority="41" operator="equal">
      <formula>""</formula>
    </cfRule>
  </conditionalFormatting>
  <conditionalFormatting sqref="C42:E42">
    <cfRule type="cellIs" dxfId="24" priority="39" operator="equal">
      <formula>""</formula>
    </cfRule>
  </conditionalFormatting>
  <conditionalFormatting sqref="C4:G4 K4 C6 I6:J6 E9 K9">
    <cfRule type="cellIs" dxfId="23" priority="11" operator="equal">
      <formula>""""""</formula>
    </cfRule>
    <cfRule type="cellIs" dxfId="22" priority="12" operator="equal">
      <formula>""""""</formula>
    </cfRule>
  </conditionalFormatting>
  <conditionalFormatting sqref="C4:G4">
    <cfRule type="cellIs" dxfId="21" priority="18" operator="equal">
      <formula>""</formula>
    </cfRule>
  </conditionalFormatting>
  <conditionalFormatting sqref="E9">
    <cfRule type="containsBlanks" dxfId="20" priority="14">
      <formula>LEN(TRIM(E9))=0</formula>
    </cfRule>
  </conditionalFormatting>
  <conditionalFormatting sqref="E15">
    <cfRule type="cellIs" dxfId="19" priority="32" operator="equal">
      <formula>""""""</formula>
    </cfRule>
    <cfRule type="cellIs" dxfId="18" priority="34" operator="equal">
      <formula>""""""</formula>
    </cfRule>
    <cfRule type="cellIs" dxfId="17" priority="35" operator="equal">
      <formula>""</formula>
    </cfRule>
  </conditionalFormatting>
  <conditionalFormatting sqref="E40">
    <cfRule type="cellIs" dxfId="16" priority="40" operator="equal">
      <formula>""</formula>
    </cfRule>
  </conditionalFormatting>
  <conditionalFormatting sqref="G40:I40">
    <cfRule type="cellIs" dxfId="15" priority="38" operator="equal">
      <formula>""</formula>
    </cfRule>
  </conditionalFormatting>
  <conditionalFormatting sqref="I6">
    <cfRule type="cellIs" dxfId="14" priority="16" operator="equal">
      <formula>""</formula>
    </cfRule>
  </conditionalFormatting>
  <conditionalFormatting sqref="K2">
    <cfRule type="cellIs" dxfId="13" priority="1" operator="equal">
      <formula>""""""</formula>
    </cfRule>
    <cfRule type="cellIs" dxfId="12" priority="2" operator="equal">
      <formula>""""""</formula>
    </cfRule>
    <cfRule type="cellIs" dxfId="11" priority="3" operator="equal">
      <formula>""</formula>
    </cfRule>
  </conditionalFormatting>
  <conditionalFormatting sqref="K4">
    <cfRule type="cellIs" dxfId="10" priority="19" operator="equal">
      <formula>""</formula>
    </cfRule>
  </conditionalFormatting>
  <conditionalFormatting sqref="K9">
    <cfRule type="cellIs" dxfId="9" priority="13" operator="equal">
      <formula>""</formula>
    </cfRule>
  </conditionalFormatting>
  <conditionalFormatting sqref="L12">
    <cfRule type="cellIs" dxfId="8" priority="6" operator="equal">
      <formula>""""""</formula>
    </cfRule>
    <cfRule type="cellIs" dxfId="7" priority="7" operator="equal">
      <formula>""""""</formula>
    </cfRule>
    <cfRule type="containsBlanks" dxfId="6" priority="8">
      <formula>LEN(TRIM(L12))=0</formula>
    </cfRule>
  </conditionalFormatting>
  <conditionalFormatting sqref="N5">
    <cfRule type="cellIs" dxfId="5" priority="4" operator="equal">
      <formula>""""""</formula>
    </cfRule>
  </conditionalFormatting>
  <dataValidations count="6">
    <dataValidation type="list" allowBlank="1" showInputMessage="1" showErrorMessage="1" sqref="K4" xr:uid="{54E21104-656C-4A8B-8615-BB920CBAE5CF}">
      <formula1>"'2/3,'1/2,'1/3"</formula1>
    </dataValidation>
    <dataValidation type="list" allowBlank="1" showInputMessage="1" showErrorMessage="1" sqref="C6" xr:uid="{5B572BA2-5964-45E2-99E9-FE844A694C25}">
      <formula1>"地方公共団体,地方公共団体以外"</formula1>
    </dataValidation>
    <dataValidation type="list" allowBlank="1" showInputMessage="1" showErrorMessage="1" sqref="E9" xr:uid="{68D3E643-83F0-460B-B39C-7A45A36A70E8}">
      <formula1>"消費税込み,消費税抜き"</formula1>
    </dataValidation>
    <dataValidation type="list" allowBlank="1" showInputMessage="1" showErrorMessage="1" sqref="I6:J6" xr:uid="{B7D6A26A-445B-43E5-9994-DBD04AB9D1D0}">
      <formula1>"一般会計,特別会計,企業会計,━"</formula1>
    </dataValidation>
    <dataValidation type="list" allowBlank="1" showInputMessage="1" showErrorMessage="1" sqref="L12" xr:uid="{D5A9FA97-A6A5-4C67-8A18-D35CEF8AA712}">
      <formula1>"□,☑"</formula1>
    </dataValidation>
    <dataValidation type="list" allowBlank="1" showInputMessage="1" showErrorMessage="1" sqref="K2" xr:uid="{47892133-622C-4610-89FC-3A845F1D267A}">
      <formula1>"単年度事業,2ヶ年事業(初年度),2ヶ年事業(2年目）,2ヶ年事業(全体)"</formula1>
    </dataValidation>
  </dataValidations>
  <pageMargins left="1.1023622047244095" right="0.51181102362204722" top="0.55118110236220474" bottom="0.55118110236220474" header="0.31496062992125984" footer="0.31496062992125984"/>
  <pageSetup paperSize="9" scale="47"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1618"/>
  <sheetViews>
    <sheetView showGridLines="0" view="pageBreakPreview" zoomScale="85" zoomScaleNormal="85" zoomScaleSheetLayoutView="85" workbookViewId="0">
      <selection activeCell="B3" sqref="B3"/>
    </sheetView>
  </sheetViews>
  <sheetFormatPr defaultColWidth="9.140625" defaultRowHeight="18.75"/>
  <cols>
    <col min="1" max="1" width="4.7109375" style="8" customWidth="1"/>
    <col min="2" max="2" width="7.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0.42578125" style="8" customWidth="1"/>
    <col min="9" max="20" width="9.7109375" style="16" customWidth="1"/>
    <col min="21" max="22" width="10.7109375" style="16" customWidth="1"/>
    <col min="23" max="23" width="10.7109375" style="17" customWidth="1"/>
    <col min="24" max="24" width="11.28515625" style="37" customWidth="1"/>
    <col min="25" max="16384" width="9.140625" style="8"/>
  </cols>
  <sheetData>
    <row r="1" spans="1:24" s="9" customFormat="1">
      <c r="A1" s="8"/>
      <c r="G1" s="10"/>
      <c r="I1" s="11"/>
      <c r="J1" s="11"/>
      <c r="K1" s="11"/>
      <c r="L1" s="11"/>
      <c r="M1" s="11"/>
      <c r="N1" s="11"/>
      <c r="O1" s="11"/>
      <c r="P1" s="11"/>
      <c r="Q1" s="11"/>
      <c r="R1" s="11"/>
      <c r="S1" s="11"/>
      <c r="T1" s="11"/>
      <c r="U1" s="11"/>
      <c r="V1" s="11"/>
      <c r="W1" s="10"/>
      <c r="X1" s="37"/>
    </row>
    <row r="2" spans="1:24" s="9" customFormat="1" ht="30">
      <c r="A2" s="8"/>
      <c r="B2" s="21" t="s">
        <v>162</v>
      </c>
      <c r="G2" s="10"/>
      <c r="I2" s="11"/>
      <c r="J2" s="11"/>
      <c r="K2" s="19"/>
      <c r="L2" s="20"/>
      <c r="M2" s="20"/>
      <c r="N2" s="20"/>
      <c r="O2" s="25" t="s">
        <v>7</v>
      </c>
      <c r="P2" s="391" t="str">
        <f>IF([9]別紙2!C4="","",[9]別紙2!C4)</f>
        <v/>
      </c>
      <c r="Q2" s="391"/>
      <c r="R2" s="391"/>
      <c r="S2" s="391"/>
      <c r="T2" s="391"/>
      <c r="U2" s="391"/>
      <c r="V2" s="391"/>
      <c r="W2" s="391"/>
      <c r="X2" s="37"/>
    </row>
    <row r="3" spans="1:24" s="9" customFormat="1" ht="25.5" customHeight="1">
      <c r="A3" s="8"/>
      <c r="G3" s="10"/>
      <c r="I3" s="11"/>
      <c r="J3" s="11"/>
      <c r="K3" s="12"/>
      <c r="L3" s="12"/>
      <c r="M3" s="12"/>
      <c r="N3" s="12"/>
      <c r="O3" s="12"/>
      <c r="P3" s="12"/>
      <c r="Q3" s="11"/>
      <c r="R3" s="11"/>
      <c r="S3" s="11"/>
      <c r="T3" s="11"/>
      <c r="U3" s="11"/>
      <c r="V3" s="11"/>
      <c r="W3" s="10"/>
      <c r="X3" s="37"/>
    </row>
    <row r="4" spans="1:24" s="110" customFormat="1" ht="24.75" customHeight="1">
      <c r="B4" s="392" t="s">
        <v>29</v>
      </c>
      <c r="C4" s="393"/>
      <c r="D4" s="393"/>
      <c r="E4" s="393"/>
      <c r="F4" s="393"/>
      <c r="G4" s="393"/>
      <c r="H4" s="394"/>
      <c r="I4" s="395" t="s">
        <v>8</v>
      </c>
      <c r="J4" s="396"/>
      <c r="K4" s="396"/>
      <c r="L4" s="396"/>
      <c r="M4" s="396"/>
      <c r="N4" s="396"/>
      <c r="O4" s="396"/>
      <c r="P4" s="396"/>
      <c r="Q4" s="396"/>
      <c r="R4" s="396"/>
      <c r="S4" s="396"/>
      <c r="T4" s="396"/>
      <c r="U4" s="397"/>
      <c r="V4" s="398" t="s">
        <v>70</v>
      </c>
      <c r="W4" s="401" t="s">
        <v>77</v>
      </c>
      <c r="X4" s="418" t="s">
        <v>78</v>
      </c>
    </row>
    <row r="5" spans="1:24" s="110" customFormat="1" ht="26.25" customHeight="1">
      <c r="B5" s="404" t="s">
        <v>30</v>
      </c>
      <c r="C5" s="404" t="s">
        <v>9</v>
      </c>
      <c r="D5" s="392" t="s">
        <v>10</v>
      </c>
      <c r="E5" s="393"/>
      <c r="F5" s="393"/>
      <c r="G5" s="393"/>
      <c r="H5" s="394"/>
      <c r="I5" s="395" t="s">
        <v>146</v>
      </c>
      <c r="J5" s="396"/>
      <c r="K5" s="396"/>
      <c r="L5" s="396"/>
      <c r="M5" s="396"/>
      <c r="N5" s="396"/>
      <c r="O5" s="396"/>
      <c r="P5" s="396"/>
      <c r="Q5" s="397"/>
      <c r="R5" s="23" t="s">
        <v>147</v>
      </c>
      <c r="S5" s="23" t="s">
        <v>13</v>
      </c>
      <c r="T5" s="23" t="s">
        <v>148</v>
      </c>
      <c r="U5" s="409" t="s">
        <v>69</v>
      </c>
      <c r="V5" s="399"/>
      <c r="W5" s="402"/>
      <c r="X5" s="419"/>
    </row>
    <row r="6" spans="1:24" s="22" customFormat="1" ht="55.5" customHeight="1">
      <c r="B6" s="405"/>
      <c r="C6" s="405"/>
      <c r="D6" s="404" t="s">
        <v>31</v>
      </c>
      <c r="E6" s="412" t="s">
        <v>66</v>
      </c>
      <c r="F6" s="412" t="s">
        <v>67</v>
      </c>
      <c r="G6" s="420" t="s">
        <v>68</v>
      </c>
      <c r="H6" s="412" t="s">
        <v>149</v>
      </c>
      <c r="I6" s="395" t="s">
        <v>150</v>
      </c>
      <c r="J6" s="396"/>
      <c r="K6" s="396"/>
      <c r="L6" s="396"/>
      <c r="M6" s="396"/>
      <c r="N6" s="397"/>
      <c r="O6" s="409" t="s">
        <v>151</v>
      </c>
      <c r="P6" s="409" t="s">
        <v>152</v>
      </c>
      <c r="Q6" s="409" t="s">
        <v>17</v>
      </c>
      <c r="R6" s="407" t="s">
        <v>147</v>
      </c>
      <c r="S6" s="407" t="s">
        <v>13</v>
      </c>
      <c r="T6" s="407" t="s">
        <v>148</v>
      </c>
      <c r="U6" s="410"/>
      <c r="V6" s="399"/>
      <c r="W6" s="402"/>
      <c r="X6" s="419"/>
    </row>
    <row r="7" spans="1:24" s="22" customFormat="1" ht="37.5">
      <c r="B7" s="406"/>
      <c r="C7" s="406"/>
      <c r="D7" s="406"/>
      <c r="E7" s="413"/>
      <c r="F7" s="414"/>
      <c r="G7" s="421"/>
      <c r="H7" s="414"/>
      <c r="I7" s="23" t="s">
        <v>153</v>
      </c>
      <c r="J7" s="23" t="s">
        <v>154</v>
      </c>
      <c r="K7" s="24" t="s">
        <v>155</v>
      </c>
      <c r="L7" s="24" t="s">
        <v>156</v>
      </c>
      <c r="M7" s="24" t="s">
        <v>22</v>
      </c>
      <c r="N7" s="24" t="s">
        <v>157</v>
      </c>
      <c r="O7" s="411"/>
      <c r="P7" s="411"/>
      <c r="Q7" s="411"/>
      <c r="R7" s="408"/>
      <c r="S7" s="408"/>
      <c r="T7" s="408"/>
      <c r="U7" s="411"/>
      <c r="V7" s="400"/>
      <c r="W7" s="403"/>
      <c r="X7" s="419"/>
    </row>
    <row r="8" spans="1:24" ht="20.100000000000001" customHeight="1">
      <c r="B8" s="13">
        <v>1</v>
      </c>
      <c r="C8" s="101"/>
      <c r="D8" s="102"/>
      <c r="E8" s="49"/>
      <c r="F8" s="50"/>
      <c r="G8" s="51">
        <f>E8*F8</f>
        <v>0</v>
      </c>
      <c r="H8" s="52"/>
      <c r="I8" s="53"/>
      <c r="J8" s="53"/>
      <c r="K8" s="53"/>
      <c r="L8" s="54"/>
      <c r="M8" s="54"/>
      <c r="N8" s="54"/>
      <c r="O8" s="53"/>
      <c r="P8" s="53"/>
      <c r="Q8" s="53"/>
      <c r="R8" s="53"/>
      <c r="S8" s="53"/>
      <c r="T8" s="53"/>
      <c r="U8" s="53">
        <f>SUM(I8:T8)</f>
        <v>0</v>
      </c>
      <c r="V8" s="53"/>
      <c r="W8" s="28">
        <f>SUM(U8,V8)</f>
        <v>0</v>
      </c>
      <c r="X8" s="38" t="str">
        <f t="shared" ref="X8:X25" si="0">IF(G8=W8,"○","×")</f>
        <v>○</v>
      </c>
    </row>
    <row r="9" spans="1:24" ht="20.100000000000001" customHeight="1">
      <c r="B9" s="13">
        <v>2</v>
      </c>
      <c r="C9" s="103"/>
      <c r="D9" s="104"/>
      <c r="E9" s="56"/>
      <c r="F9" s="57"/>
      <c r="G9" s="51">
        <f t="shared" ref="G9:G25" si="1">E9*F9</f>
        <v>0</v>
      </c>
      <c r="H9" s="52"/>
      <c r="I9" s="53"/>
      <c r="J9" s="53"/>
      <c r="K9" s="53"/>
      <c r="L9" s="54"/>
      <c r="M9" s="54"/>
      <c r="N9" s="54"/>
      <c r="O9" s="53"/>
      <c r="P9" s="53"/>
      <c r="Q9" s="53"/>
      <c r="R9" s="53"/>
      <c r="S9" s="53"/>
      <c r="T9" s="53"/>
      <c r="U9" s="53">
        <f t="shared" ref="U9:U18" si="2">SUM(I9:T9)</f>
        <v>0</v>
      </c>
      <c r="V9" s="53"/>
      <c r="W9" s="28">
        <f t="shared" ref="W9:W17" si="3">SUM(U9,V9)</f>
        <v>0</v>
      </c>
      <c r="X9" s="38" t="str">
        <f t="shared" si="0"/>
        <v>○</v>
      </c>
    </row>
    <row r="10" spans="1:24" ht="20.100000000000001" customHeight="1">
      <c r="B10" s="13">
        <v>3</v>
      </c>
      <c r="C10" s="103"/>
      <c r="D10" s="104"/>
      <c r="E10" s="56"/>
      <c r="F10" s="57"/>
      <c r="G10" s="51">
        <f t="shared" si="1"/>
        <v>0</v>
      </c>
      <c r="H10" s="52"/>
      <c r="I10" s="53"/>
      <c r="J10" s="53"/>
      <c r="K10" s="53"/>
      <c r="L10" s="54"/>
      <c r="M10" s="54"/>
      <c r="N10" s="54"/>
      <c r="O10" s="53"/>
      <c r="P10" s="53"/>
      <c r="Q10" s="53"/>
      <c r="R10" s="53"/>
      <c r="S10" s="53"/>
      <c r="T10" s="53"/>
      <c r="U10" s="53">
        <f t="shared" si="2"/>
        <v>0</v>
      </c>
      <c r="V10" s="53"/>
      <c r="W10" s="28">
        <f t="shared" si="3"/>
        <v>0</v>
      </c>
      <c r="X10" s="38" t="str">
        <f t="shared" si="0"/>
        <v>○</v>
      </c>
    </row>
    <row r="11" spans="1:24" ht="20.100000000000001" customHeight="1">
      <c r="B11" s="13">
        <v>4</v>
      </c>
      <c r="C11" s="103"/>
      <c r="D11" s="104"/>
      <c r="E11" s="56"/>
      <c r="F11" s="57"/>
      <c r="G11" s="51">
        <f t="shared" si="1"/>
        <v>0</v>
      </c>
      <c r="H11" s="52"/>
      <c r="I11" s="53"/>
      <c r="J11" s="53"/>
      <c r="K11" s="53"/>
      <c r="L11" s="54"/>
      <c r="M11" s="54"/>
      <c r="N11" s="54"/>
      <c r="O11" s="53"/>
      <c r="P11" s="53"/>
      <c r="Q11" s="53"/>
      <c r="R11" s="53"/>
      <c r="S11" s="53"/>
      <c r="T11" s="53"/>
      <c r="U11" s="53">
        <f t="shared" si="2"/>
        <v>0</v>
      </c>
      <c r="V11" s="53"/>
      <c r="W11" s="28">
        <f t="shared" si="3"/>
        <v>0</v>
      </c>
      <c r="X11" s="38" t="str">
        <f t="shared" si="0"/>
        <v>○</v>
      </c>
    </row>
    <row r="12" spans="1:24" ht="20.100000000000001" customHeight="1">
      <c r="B12" s="13">
        <v>5</v>
      </c>
      <c r="C12" s="103"/>
      <c r="D12" s="104"/>
      <c r="E12" s="56"/>
      <c r="F12" s="57"/>
      <c r="G12" s="51">
        <f t="shared" si="1"/>
        <v>0</v>
      </c>
      <c r="H12" s="52"/>
      <c r="I12" s="53"/>
      <c r="J12" s="53"/>
      <c r="K12" s="53"/>
      <c r="L12" s="54"/>
      <c r="M12" s="54"/>
      <c r="N12" s="54"/>
      <c r="O12" s="53"/>
      <c r="P12" s="53"/>
      <c r="Q12" s="53"/>
      <c r="R12" s="53"/>
      <c r="S12" s="53"/>
      <c r="T12" s="53"/>
      <c r="U12" s="53">
        <f t="shared" si="2"/>
        <v>0</v>
      </c>
      <c r="V12" s="53"/>
      <c r="W12" s="28">
        <f t="shared" si="3"/>
        <v>0</v>
      </c>
      <c r="X12" s="38" t="str">
        <f t="shared" si="0"/>
        <v>○</v>
      </c>
    </row>
    <row r="13" spans="1:24" ht="20.100000000000001" customHeight="1">
      <c r="B13" s="13">
        <v>6</v>
      </c>
      <c r="C13" s="103"/>
      <c r="D13" s="104"/>
      <c r="E13" s="56"/>
      <c r="F13" s="57"/>
      <c r="G13" s="51">
        <f t="shared" si="1"/>
        <v>0</v>
      </c>
      <c r="H13" s="52"/>
      <c r="I13" s="53"/>
      <c r="J13" s="53"/>
      <c r="K13" s="53"/>
      <c r="L13" s="54"/>
      <c r="M13" s="54"/>
      <c r="N13" s="54"/>
      <c r="O13" s="53"/>
      <c r="P13" s="53"/>
      <c r="Q13" s="53"/>
      <c r="R13" s="53"/>
      <c r="S13" s="53"/>
      <c r="T13" s="53"/>
      <c r="U13" s="53">
        <f t="shared" si="2"/>
        <v>0</v>
      </c>
      <c r="V13" s="53"/>
      <c r="W13" s="28">
        <f t="shared" si="3"/>
        <v>0</v>
      </c>
      <c r="X13" s="38" t="str">
        <f t="shared" si="0"/>
        <v>○</v>
      </c>
    </row>
    <row r="14" spans="1:24" ht="20.100000000000001" customHeight="1">
      <c r="B14" s="13">
        <v>7</v>
      </c>
      <c r="C14" s="103"/>
      <c r="D14" s="104"/>
      <c r="E14" s="56"/>
      <c r="F14" s="57"/>
      <c r="G14" s="51">
        <f t="shared" si="1"/>
        <v>0</v>
      </c>
      <c r="H14" s="52"/>
      <c r="I14" s="53"/>
      <c r="J14" s="53"/>
      <c r="K14" s="53"/>
      <c r="L14" s="54"/>
      <c r="M14" s="54"/>
      <c r="N14" s="54"/>
      <c r="O14" s="53"/>
      <c r="P14" s="53"/>
      <c r="Q14" s="53"/>
      <c r="R14" s="53"/>
      <c r="S14" s="53"/>
      <c r="T14" s="53"/>
      <c r="U14" s="53">
        <f t="shared" si="2"/>
        <v>0</v>
      </c>
      <c r="V14" s="53"/>
      <c r="W14" s="28">
        <f t="shared" si="3"/>
        <v>0</v>
      </c>
      <c r="X14" s="38" t="str">
        <f t="shared" si="0"/>
        <v>○</v>
      </c>
    </row>
    <row r="15" spans="1:24" ht="20.100000000000001" customHeight="1">
      <c r="B15" s="13">
        <v>8</v>
      </c>
      <c r="C15" s="103"/>
      <c r="D15" s="105"/>
      <c r="E15" s="56"/>
      <c r="F15" s="57"/>
      <c r="G15" s="51">
        <f t="shared" si="1"/>
        <v>0</v>
      </c>
      <c r="H15" s="52"/>
      <c r="I15" s="53"/>
      <c r="J15" s="53"/>
      <c r="K15" s="53"/>
      <c r="L15" s="54"/>
      <c r="M15" s="54"/>
      <c r="N15" s="54"/>
      <c r="O15" s="53"/>
      <c r="P15" s="53"/>
      <c r="Q15" s="53"/>
      <c r="R15" s="53"/>
      <c r="S15" s="53"/>
      <c r="T15" s="53"/>
      <c r="U15" s="53">
        <f t="shared" ref="U15" si="4">SUM(I15:T15)</f>
        <v>0</v>
      </c>
      <c r="V15" s="53"/>
      <c r="W15" s="28">
        <f t="shared" si="3"/>
        <v>0</v>
      </c>
      <c r="X15" s="38" t="str">
        <f t="shared" si="0"/>
        <v>○</v>
      </c>
    </row>
    <row r="16" spans="1:24">
      <c r="B16" s="13">
        <v>9</v>
      </c>
      <c r="C16" s="103"/>
      <c r="D16" s="105"/>
      <c r="E16" s="56"/>
      <c r="F16" s="57"/>
      <c r="G16" s="51">
        <f t="shared" si="1"/>
        <v>0</v>
      </c>
      <c r="H16" s="52"/>
      <c r="I16" s="53"/>
      <c r="J16" s="53"/>
      <c r="K16" s="53"/>
      <c r="L16" s="54"/>
      <c r="M16" s="54"/>
      <c r="N16" s="54"/>
      <c r="O16" s="53"/>
      <c r="P16" s="53"/>
      <c r="Q16" s="53"/>
      <c r="R16" s="53"/>
      <c r="S16" s="53"/>
      <c r="T16" s="53"/>
      <c r="U16" s="53">
        <f t="shared" si="2"/>
        <v>0</v>
      </c>
      <c r="V16" s="53"/>
      <c r="W16" s="28">
        <f t="shared" si="3"/>
        <v>0</v>
      </c>
      <c r="X16" s="38" t="str">
        <f t="shared" si="0"/>
        <v>○</v>
      </c>
    </row>
    <row r="17" spans="2:24">
      <c r="B17" s="13">
        <v>10</v>
      </c>
      <c r="C17" s="103"/>
      <c r="D17" s="104"/>
      <c r="E17" s="56"/>
      <c r="F17" s="57"/>
      <c r="G17" s="51">
        <f t="shared" si="1"/>
        <v>0</v>
      </c>
      <c r="H17" s="52"/>
      <c r="I17" s="53"/>
      <c r="J17" s="53"/>
      <c r="K17" s="53"/>
      <c r="L17" s="54"/>
      <c r="M17" s="54"/>
      <c r="N17" s="54"/>
      <c r="O17" s="53"/>
      <c r="P17" s="53"/>
      <c r="Q17" s="53"/>
      <c r="R17" s="53"/>
      <c r="S17" s="53"/>
      <c r="T17" s="53"/>
      <c r="U17" s="53">
        <f t="shared" si="2"/>
        <v>0</v>
      </c>
      <c r="V17" s="53"/>
      <c r="W17" s="28">
        <f t="shared" si="3"/>
        <v>0</v>
      </c>
      <c r="X17" s="38" t="str">
        <f t="shared" si="0"/>
        <v>○</v>
      </c>
    </row>
    <row r="18" spans="2:24">
      <c r="B18" s="13">
        <v>11</v>
      </c>
      <c r="C18" s="103"/>
      <c r="D18" s="104"/>
      <c r="E18" s="56"/>
      <c r="F18" s="57"/>
      <c r="G18" s="51">
        <f t="shared" si="1"/>
        <v>0</v>
      </c>
      <c r="H18" s="52"/>
      <c r="I18" s="53"/>
      <c r="J18" s="53"/>
      <c r="K18" s="53"/>
      <c r="L18" s="54"/>
      <c r="M18" s="54"/>
      <c r="N18" s="54"/>
      <c r="O18" s="53"/>
      <c r="P18" s="53"/>
      <c r="Q18" s="53"/>
      <c r="R18" s="53"/>
      <c r="S18" s="53"/>
      <c r="T18" s="53"/>
      <c r="U18" s="53">
        <f t="shared" si="2"/>
        <v>0</v>
      </c>
      <c r="V18" s="53"/>
      <c r="W18" s="28">
        <f>SUM(U18,V18)</f>
        <v>0</v>
      </c>
      <c r="X18" s="38" t="str">
        <f t="shared" si="0"/>
        <v>○</v>
      </c>
    </row>
    <row r="19" spans="2:24">
      <c r="B19" s="13">
        <v>12</v>
      </c>
      <c r="C19" s="146"/>
      <c r="D19" s="147"/>
      <c r="E19" s="148"/>
      <c r="F19" s="145"/>
      <c r="G19" s="140">
        <f t="shared" si="1"/>
        <v>0</v>
      </c>
      <c r="H19" s="149"/>
      <c r="I19" s="150"/>
      <c r="J19" s="150"/>
      <c r="K19" s="150"/>
      <c r="L19" s="151"/>
      <c r="M19" s="151"/>
      <c r="N19" s="151"/>
      <c r="O19" s="150"/>
      <c r="P19" s="150"/>
      <c r="Q19" s="150"/>
      <c r="R19" s="150"/>
      <c r="S19" s="150"/>
      <c r="T19" s="150"/>
      <c r="U19" s="141">
        <f t="shared" ref="U19:U36" si="5">SUM(I19:T19)</f>
        <v>0</v>
      </c>
      <c r="V19" s="27">
        <f t="shared" ref="V19:V82" si="6">G19-U19</f>
        <v>0</v>
      </c>
      <c r="W19" s="28">
        <f t="shared" ref="W19:W25" si="7">SUM(U19,V19)</f>
        <v>0</v>
      </c>
      <c r="X19" s="38" t="str">
        <f t="shared" si="0"/>
        <v>○</v>
      </c>
    </row>
    <row r="20" spans="2:24">
      <c r="B20" s="13">
        <v>13</v>
      </c>
      <c r="C20" s="146"/>
      <c r="D20" s="147"/>
      <c r="E20" s="148"/>
      <c r="F20" s="145"/>
      <c r="G20" s="140">
        <f t="shared" si="1"/>
        <v>0</v>
      </c>
      <c r="H20" s="149"/>
      <c r="I20" s="150"/>
      <c r="J20" s="150"/>
      <c r="K20" s="150"/>
      <c r="L20" s="151"/>
      <c r="M20" s="151"/>
      <c r="N20" s="151"/>
      <c r="O20" s="150"/>
      <c r="P20" s="150"/>
      <c r="Q20" s="150"/>
      <c r="R20" s="150"/>
      <c r="S20" s="150"/>
      <c r="T20" s="150"/>
      <c r="U20" s="141">
        <f t="shared" si="5"/>
        <v>0</v>
      </c>
      <c r="V20" s="27">
        <f t="shared" si="6"/>
        <v>0</v>
      </c>
      <c r="W20" s="28">
        <f t="shared" si="7"/>
        <v>0</v>
      </c>
      <c r="X20" s="38" t="str">
        <f t="shared" si="0"/>
        <v>○</v>
      </c>
    </row>
    <row r="21" spans="2:24">
      <c r="B21" s="13">
        <v>14</v>
      </c>
      <c r="C21" s="146"/>
      <c r="D21" s="147"/>
      <c r="E21" s="148"/>
      <c r="F21" s="145"/>
      <c r="G21" s="140">
        <f t="shared" si="1"/>
        <v>0</v>
      </c>
      <c r="H21" s="149"/>
      <c r="I21" s="150"/>
      <c r="J21" s="150"/>
      <c r="K21" s="150"/>
      <c r="L21" s="151"/>
      <c r="M21" s="151"/>
      <c r="N21" s="151"/>
      <c r="O21" s="150"/>
      <c r="P21" s="150"/>
      <c r="Q21" s="150"/>
      <c r="R21" s="150"/>
      <c r="S21" s="150"/>
      <c r="T21" s="150"/>
      <c r="U21" s="141">
        <f t="shared" si="5"/>
        <v>0</v>
      </c>
      <c r="V21" s="27">
        <f t="shared" si="6"/>
        <v>0</v>
      </c>
      <c r="W21" s="28">
        <f t="shared" si="7"/>
        <v>0</v>
      </c>
      <c r="X21" s="38" t="str">
        <f t="shared" si="0"/>
        <v>○</v>
      </c>
    </row>
    <row r="22" spans="2:24">
      <c r="B22" s="13">
        <v>15</v>
      </c>
      <c r="C22" s="146"/>
      <c r="D22" s="147"/>
      <c r="E22" s="148"/>
      <c r="F22" s="145"/>
      <c r="G22" s="140">
        <f t="shared" si="1"/>
        <v>0</v>
      </c>
      <c r="H22" s="149"/>
      <c r="I22" s="150"/>
      <c r="J22" s="150"/>
      <c r="K22" s="150"/>
      <c r="L22" s="151"/>
      <c r="M22" s="151"/>
      <c r="N22" s="151"/>
      <c r="O22" s="150"/>
      <c r="P22" s="150"/>
      <c r="Q22" s="150"/>
      <c r="R22" s="150"/>
      <c r="S22" s="150"/>
      <c r="T22" s="150"/>
      <c r="U22" s="141">
        <f t="shared" si="5"/>
        <v>0</v>
      </c>
      <c r="V22" s="27">
        <f t="shared" si="6"/>
        <v>0</v>
      </c>
      <c r="W22" s="28">
        <f t="shared" si="7"/>
        <v>0</v>
      </c>
      <c r="X22" s="38" t="str">
        <f t="shared" si="0"/>
        <v>○</v>
      </c>
    </row>
    <row r="23" spans="2:24">
      <c r="B23" s="13">
        <v>16</v>
      </c>
      <c r="C23" s="146"/>
      <c r="D23" s="147"/>
      <c r="E23" s="148"/>
      <c r="F23" s="145"/>
      <c r="G23" s="140">
        <f t="shared" si="1"/>
        <v>0</v>
      </c>
      <c r="H23" s="149"/>
      <c r="I23" s="150"/>
      <c r="J23" s="150"/>
      <c r="K23" s="150"/>
      <c r="L23" s="151"/>
      <c r="M23" s="151"/>
      <c r="N23" s="151"/>
      <c r="O23" s="150"/>
      <c r="P23" s="150"/>
      <c r="Q23" s="150"/>
      <c r="R23" s="150"/>
      <c r="S23" s="150"/>
      <c r="T23" s="150"/>
      <c r="U23" s="141">
        <f t="shared" si="5"/>
        <v>0</v>
      </c>
      <c r="V23" s="27">
        <f t="shared" si="6"/>
        <v>0</v>
      </c>
      <c r="W23" s="28">
        <f t="shared" si="7"/>
        <v>0</v>
      </c>
      <c r="X23" s="38" t="str">
        <f t="shared" si="0"/>
        <v>○</v>
      </c>
    </row>
    <row r="24" spans="2:24">
      <c r="B24" s="13">
        <v>17</v>
      </c>
      <c r="C24" s="146"/>
      <c r="D24" s="147"/>
      <c r="E24" s="148"/>
      <c r="F24" s="145"/>
      <c r="G24" s="140">
        <f t="shared" si="1"/>
        <v>0</v>
      </c>
      <c r="H24" s="149"/>
      <c r="I24" s="150"/>
      <c r="J24" s="150"/>
      <c r="K24" s="150"/>
      <c r="L24" s="151"/>
      <c r="M24" s="151"/>
      <c r="N24" s="151"/>
      <c r="O24" s="150"/>
      <c r="P24" s="150"/>
      <c r="Q24" s="150"/>
      <c r="R24" s="150"/>
      <c r="S24" s="150"/>
      <c r="T24" s="150"/>
      <c r="U24" s="141">
        <f t="shared" si="5"/>
        <v>0</v>
      </c>
      <c r="V24" s="27">
        <f t="shared" si="6"/>
        <v>0</v>
      </c>
      <c r="W24" s="28">
        <f t="shared" si="7"/>
        <v>0</v>
      </c>
      <c r="X24" s="38" t="str">
        <f t="shared" si="0"/>
        <v>○</v>
      </c>
    </row>
    <row r="25" spans="2:24">
      <c r="B25" s="13">
        <v>18</v>
      </c>
      <c r="C25" s="146"/>
      <c r="D25" s="147"/>
      <c r="E25" s="148"/>
      <c r="F25" s="145"/>
      <c r="G25" s="140">
        <f t="shared" si="1"/>
        <v>0</v>
      </c>
      <c r="H25" s="149"/>
      <c r="I25" s="150"/>
      <c r="J25" s="150"/>
      <c r="K25" s="150"/>
      <c r="L25" s="151"/>
      <c r="M25" s="151"/>
      <c r="N25" s="151"/>
      <c r="O25" s="150"/>
      <c r="P25" s="150"/>
      <c r="Q25" s="150"/>
      <c r="R25" s="150"/>
      <c r="S25" s="150"/>
      <c r="T25" s="150"/>
      <c r="U25" s="141">
        <f t="shared" si="5"/>
        <v>0</v>
      </c>
      <c r="V25" s="27">
        <f t="shared" si="6"/>
        <v>0</v>
      </c>
      <c r="W25" s="28">
        <f t="shared" si="7"/>
        <v>0</v>
      </c>
      <c r="X25" s="38" t="str">
        <f t="shared" si="0"/>
        <v>○</v>
      </c>
    </row>
    <row r="26" spans="2:24">
      <c r="B26" s="13">
        <v>19</v>
      </c>
      <c r="C26" s="146"/>
      <c r="D26" s="147"/>
      <c r="E26" s="148"/>
      <c r="F26" s="145"/>
      <c r="G26" s="140">
        <f>E26*F26</f>
        <v>0</v>
      </c>
      <c r="H26" s="149"/>
      <c r="I26" s="150"/>
      <c r="J26" s="150"/>
      <c r="K26" s="150"/>
      <c r="L26" s="151"/>
      <c r="M26" s="151"/>
      <c r="N26" s="151"/>
      <c r="O26" s="150"/>
      <c r="P26" s="150"/>
      <c r="Q26" s="150"/>
      <c r="R26" s="150"/>
      <c r="S26" s="150"/>
      <c r="T26" s="150"/>
      <c r="U26" s="141">
        <f t="shared" si="5"/>
        <v>0</v>
      </c>
      <c r="V26" s="27">
        <f t="shared" si="6"/>
        <v>0</v>
      </c>
      <c r="W26" s="28">
        <f>SUM(U26,V26)</f>
        <v>0</v>
      </c>
      <c r="X26" s="38" t="str">
        <f>IF(G26=W26,"○","×")</f>
        <v>○</v>
      </c>
    </row>
    <row r="27" spans="2:24">
      <c r="B27" s="13">
        <v>20</v>
      </c>
      <c r="C27" s="146"/>
      <c r="D27" s="147"/>
      <c r="E27" s="148"/>
      <c r="F27" s="145"/>
      <c r="G27" s="140">
        <f t="shared" ref="G27:G90" si="8">E27*F27</f>
        <v>0</v>
      </c>
      <c r="H27" s="149"/>
      <c r="I27" s="150"/>
      <c r="J27" s="150"/>
      <c r="K27" s="150"/>
      <c r="L27" s="151"/>
      <c r="M27" s="151"/>
      <c r="N27" s="151"/>
      <c r="O27" s="150"/>
      <c r="P27" s="150"/>
      <c r="Q27" s="150"/>
      <c r="R27" s="150"/>
      <c r="S27" s="150"/>
      <c r="T27" s="150"/>
      <c r="U27" s="141">
        <f t="shared" si="5"/>
        <v>0</v>
      </c>
      <c r="V27" s="27">
        <f t="shared" si="6"/>
        <v>0</v>
      </c>
      <c r="W27" s="28">
        <f>SUM(U27,V27)</f>
        <v>0</v>
      </c>
      <c r="X27" s="38" t="str">
        <f t="shared" ref="X27:X90" si="9">IF(G27=W27,"○","×")</f>
        <v>○</v>
      </c>
    </row>
    <row r="28" spans="2:24">
      <c r="B28" s="13">
        <v>21</v>
      </c>
      <c r="C28" s="146"/>
      <c r="D28" s="147"/>
      <c r="E28" s="148"/>
      <c r="F28" s="145"/>
      <c r="G28" s="140">
        <f t="shared" si="8"/>
        <v>0</v>
      </c>
      <c r="H28" s="149"/>
      <c r="I28" s="150"/>
      <c r="J28" s="150"/>
      <c r="K28" s="150"/>
      <c r="L28" s="151"/>
      <c r="M28" s="151"/>
      <c r="N28" s="151"/>
      <c r="O28" s="150"/>
      <c r="P28" s="150"/>
      <c r="Q28" s="150"/>
      <c r="R28" s="150"/>
      <c r="S28" s="150"/>
      <c r="T28" s="150"/>
      <c r="U28" s="141">
        <f t="shared" si="5"/>
        <v>0</v>
      </c>
      <c r="V28" s="27">
        <f t="shared" si="6"/>
        <v>0</v>
      </c>
      <c r="W28" s="28">
        <f t="shared" ref="W28:W91" si="10">SUM(U28,V28)</f>
        <v>0</v>
      </c>
      <c r="X28" s="38" t="str">
        <f t="shared" si="9"/>
        <v>○</v>
      </c>
    </row>
    <row r="29" spans="2:24">
      <c r="B29" s="13">
        <v>22</v>
      </c>
      <c r="C29" s="146"/>
      <c r="D29" s="147"/>
      <c r="E29" s="148"/>
      <c r="F29" s="145"/>
      <c r="G29" s="140">
        <f t="shared" si="8"/>
        <v>0</v>
      </c>
      <c r="H29" s="149"/>
      <c r="I29" s="150"/>
      <c r="J29" s="150"/>
      <c r="K29" s="150"/>
      <c r="L29" s="151"/>
      <c r="M29" s="151"/>
      <c r="N29" s="151"/>
      <c r="O29" s="150"/>
      <c r="P29" s="150"/>
      <c r="Q29" s="150"/>
      <c r="R29" s="150"/>
      <c r="S29" s="150"/>
      <c r="T29" s="150"/>
      <c r="U29" s="141">
        <f t="shared" si="5"/>
        <v>0</v>
      </c>
      <c r="V29" s="27">
        <f t="shared" si="6"/>
        <v>0</v>
      </c>
      <c r="W29" s="28">
        <f t="shared" si="10"/>
        <v>0</v>
      </c>
      <c r="X29" s="38" t="str">
        <f t="shared" si="9"/>
        <v>○</v>
      </c>
    </row>
    <row r="30" spans="2:24">
      <c r="B30" s="13">
        <v>23</v>
      </c>
      <c r="C30" s="146"/>
      <c r="D30" s="147"/>
      <c r="E30" s="148"/>
      <c r="F30" s="145"/>
      <c r="G30" s="140">
        <f t="shared" si="8"/>
        <v>0</v>
      </c>
      <c r="H30" s="149"/>
      <c r="I30" s="150"/>
      <c r="J30" s="150"/>
      <c r="K30" s="150"/>
      <c r="L30" s="151"/>
      <c r="M30" s="151"/>
      <c r="N30" s="151"/>
      <c r="O30" s="150"/>
      <c r="P30" s="150"/>
      <c r="Q30" s="150"/>
      <c r="R30" s="150"/>
      <c r="S30" s="150"/>
      <c r="T30" s="150"/>
      <c r="U30" s="141">
        <f t="shared" si="5"/>
        <v>0</v>
      </c>
      <c r="V30" s="27">
        <f t="shared" si="6"/>
        <v>0</v>
      </c>
      <c r="W30" s="28">
        <f t="shared" si="10"/>
        <v>0</v>
      </c>
      <c r="X30" s="38" t="str">
        <f t="shared" si="9"/>
        <v>○</v>
      </c>
    </row>
    <row r="31" spans="2:24">
      <c r="B31" s="13">
        <v>24</v>
      </c>
      <c r="C31" s="146"/>
      <c r="D31" s="147"/>
      <c r="E31" s="148"/>
      <c r="F31" s="145"/>
      <c r="G31" s="140">
        <f t="shared" si="8"/>
        <v>0</v>
      </c>
      <c r="H31" s="149"/>
      <c r="I31" s="150"/>
      <c r="J31" s="150"/>
      <c r="K31" s="150"/>
      <c r="L31" s="151"/>
      <c r="M31" s="151"/>
      <c r="N31" s="151"/>
      <c r="O31" s="150"/>
      <c r="P31" s="150"/>
      <c r="Q31" s="150"/>
      <c r="R31" s="150"/>
      <c r="S31" s="150"/>
      <c r="T31" s="150"/>
      <c r="U31" s="141">
        <f t="shared" si="5"/>
        <v>0</v>
      </c>
      <c r="V31" s="27">
        <f t="shared" si="6"/>
        <v>0</v>
      </c>
      <c r="W31" s="28">
        <f t="shared" si="10"/>
        <v>0</v>
      </c>
      <c r="X31" s="38" t="str">
        <f t="shared" si="9"/>
        <v>○</v>
      </c>
    </row>
    <row r="32" spans="2:24">
      <c r="B32" s="13">
        <v>25</v>
      </c>
      <c r="C32" s="146"/>
      <c r="D32" s="147"/>
      <c r="E32" s="148"/>
      <c r="F32" s="145"/>
      <c r="G32" s="140">
        <f t="shared" si="8"/>
        <v>0</v>
      </c>
      <c r="H32" s="149"/>
      <c r="I32" s="150"/>
      <c r="J32" s="150"/>
      <c r="K32" s="150"/>
      <c r="L32" s="151"/>
      <c r="M32" s="151"/>
      <c r="N32" s="151"/>
      <c r="O32" s="150"/>
      <c r="P32" s="150"/>
      <c r="Q32" s="150"/>
      <c r="R32" s="150"/>
      <c r="S32" s="150"/>
      <c r="T32" s="150"/>
      <c r="U32" s="141">
        <f t="shared" si="5"/>
        <v>0</v>
      </c>
      <c r="V32" s="27">
        <f t="shared" si="6"/>
        <v>0</v>
      </c>
      <c r="W32" s="28">
        <f t="shared" si="10"/>
        <v>0</v>
      </c>
      <c r="X32" s="38" t="str">
        <f t="shared" si="9"/>
        <v>○</v>
      </c>
    </row>
    <row r="33" spans="2:24">
      <c r="B33" s="13">
        <v>26</v>
      </c>
      <c r="C33" s="146"/>
      <c r="D33" s="147"/>
      <c r="E33" s="148"/>
      <c r="F33" s="145"/>
      <c r="G33" s="140">
        <f t="shared" si="8"/>
        <v>0</v>
      </c>
      <c r="H33" s="149"/>
      <c r="I33" s="150"/>
      <c r="J33" s="150"/>
      <c r="K33" s="150"/>
      <c r="L33" s="151"/>
      <c r="M33" s="151"/>
      <c r="N33" s="151"/>
      <c r="O33" s="150"/>
      <c r="P33" s="150"/>
      <c r="Q33" s="150"/>
      <c r="R33" s="150"/>
      <c r="S33" s="150"/>
      <c r="T33" s="150"/>
      <c r="U33" s="141">
        <f t="shared" si="5"/>
        <v>0</v>
      </c>
      <c r="V33" s="27">
        <f t="shared" si="6"/>
        <v>0</v>
      </c>
      <c r="W33" s="28">
        <f t="shared" si="10"/>
        <v>0</v>
      </c>
      <c r="X33" s="38" t="str">
        <f t="shared" si="9"/>
        <v>○</v>
      </c>
    </row>
    <row r="34" spans="2:24">
      <c r="B34" s="13">
        <v>27</v>
      </c>
      <c r="C34" s="146"/>
      <c r="D34" s="147"/>
      <c r="E34" s="148"/>
      <c r="F34" s="145"/>
      <c r="G34" s="140">
        <f t="shared" si="8"/>
        <v>0</v>
      </c>
      <c r="H34" s="149"/>
      <c r="I34" s="150"/>
      <c r="J34" s="150"/>
      <c r="K34" s="150"/>
      <c r="L34" s="151"/>
      <c r="M34" s="151"/>
      <c r="N34" s="151"/>
      <c r="O34" s="150"/>
      <c r="P34" s="150"/>
      <c r="Q34" s="150"/>
      <c r="R34" s="150"/>
      <c r="S34" s="150"/>
      <c r="T34" s="150"/>
      <c r="U34" s="141">
        <f t="shared" si="5"/>
        <v>0</v>
      </c>
      <c r="V34" s="27">
        <f t="shared" si="6"/>
        <v>0</v>
      </c>
      <c r="W34" s="28">
        <f t="shared" si="10"/>
        <v>0</v>
      </c>
      <c r="X34" s="38" t="str">
        <f t="shared" si="9"/>
        <v>○</v>
      </c>
    </row>
    <row r="35" spans="2:24">
      <c r="B35" s="13">
        <v>28</v>
      </c>
      <c r="C35" s="146"/>
      <c r="D35" s="147"/>
      <c r="E35" s="148"/>
      <c r="F35" s="145"/>
      <c r="G35" s="140">
        <f t="shared" si="8"/>
        <v>0</v>
      </c>
      <c r="H35" s="149"/>
      <c r="I35" s="150"/>
      <c r="J35" s="150"/>
      <c r="K35" s="150"/>
      <c r="L35" s="151"/>
      <c r="M35" s="151"/>
      <c r="N35" s="151"/>
      <c r="O35" s="150"/>
      <c r="P35" s="150"/>
      <c r="Q35" s="150"/>
      <c r="R35" s="150"/>
      <c r="S35" s="150"/>
      <c r="T35" s="150"/>
      <c r="U35" s="141">
        <f t="shared" si="5"/>
        <v>0</v>
      </c>
      <c r="V35" s="27">
        <f t="shared" si="6"/>
        <v>0</v>
      </c>
      <c r="W35" s="28">
        <f t="shared" si="10"/>
        <v>0</v>
      </c>
      <c r="X35" s="38" t="str">
        <f t="shared" si="9"/>
        <v>○</v>
      </c>
    </row>
    <row r="36" spans="2:24">
      <c r="B36" s="13">
        <v>29</v>
      </c>
      <c r="C36" s="146"/>
      <c r="D36" s="147"/>
      <c r="E36" s="148"/>
      <c r="F36" s="145"/>
      <c r="G36" s="140">
        <f t="shared" si="8"/>
        <v>0</v>
      </c>
      <c r="H36" s="149"/>
      <c r="I36" s="150"/>
      <c r="J36" s="150"/>
      <c r="K36" s="150"/>
      <c r="L36" s="151"/>
      <c r="M36" s="151"/>
      <c r="N36" s="151"/>
      <c r="O36" s="150"/>
      <c r="P36" s="150"/>
      <c r="Q36" s="150"/>
      <c r="R36" s="150"/>
      <c r="S36" s="150"/>
      <c r="T36" s="150"/>
      <c r="U36" s="141">
        <f t="shared" si="5"/>
        <v>0</v>
      </c>
      <c r="V36" s="27">
        <f t="shared" si="6"/>
        <v>0</v>
      </c>
      <c r="W36" s="28">
        <f t="shared" si="10"/>
        <v>0</v>
      </c>
      <c r="X36" s="38" t="str">
        <f t="shared" si="9"/>
        <v>○</v>
      </c>
    </row>
    <row r="37" spans="2:24">
      <c r="B37" s="13">
        <v>30</v>
      </c>
      <c r="C37" s="146"/>
      <c r="D37" s="147"/>
      <c r="E37" s="148"/>
      <c r="F37" s="145"/>
      <c r="G37" s="140">
        <f t="shared" si="8"/>
        <v>0</v>
      </c>
      <c r="H37" s="149"/>
      <c r="I37" s="150"/>
      <c r="J37" s="150"/>
      <c r="K37" s="150"/>
      <c r="L37" s="151"/>
      <c r="M37" s="151"/>
      <c r="N37" s="151"/>
      <c r="O37" s="150"/>
      <c r="P37" s="150"/>
      <c r="Q37" s="150"/>
      <c r="R37" s="150"/>
      <c r="S37" s="150"/>
      <c r="T37" s="150"/>
      <c r="U37" s="141">
        <f>SUM(I37:T37)</f>
        <v>0</v>
      </c>
      <c r="V37" s="27">
        <f t="shared" si="6"/>
        <v>0</v>
      </c>
      <c r="W37" s="28">
        <f t="shared" si="10"/>
        <v>0</v>
      </c>
      <c r="X37" s="38" t="str">
        <f t="shared" si="9"/>
        <v>○</v>
      </c>
    </row>
    <row r="38" spans="2:24">
      <c r="B38" s="13">
        <v>31</v>
      </c>
      <c r="C38" s="146"/>
      <c r="D38" s="147"/>
      <c r="E38" s="148"/>
      <c r="F38" s="145"/>
      <c r="G38" s="140">
        <f t="shared" si="8"/>
        <v>0</v>
      </c>
      <c r="H38" s="149"/>
      <c r="I38" s="150"/>
      <c r="J38" s="150"/>
      <c r="K38" s="150"/>
      <c r="L38" s="151"/>
      <c r="M38" s="151"/>
      <c r="N38" s="151"/>
      <c r="O38" s="150"/>
      <c r="P38" s="150"/>
      <c r="Q38" s="150"/>
      <c r="R38" s="150"/>
      <c r="S38" s="150"/>
      <c r="T38" s="150"/>
      <c r="U38" s="141">
        <f t="shared" ref="U38:U101" si="11">SUM(I38:T38)</f>
        <v>0</v>
      </c>
      <c r="V38" s="27">
        <f t="shared" si="6"/>
        <v>0</v>
      </c>
      <c r="W38" s="28">
        <f t="shared" si="10"/>
        <v>0</v>
      </c>
      <c r="X38" s="38" t="str">
        <f t="shared" si="9"/>
        <v>○</v>
      </c>
    </row>
    <row r="39" spans="2:24">
      <c r="B39" s="13">
        <v>32</v>
      </c>
      <c r="C39" s="146"/>
      <c r="D39" s="147"/>
      <c r="E39" s="148"/>
      <c r="F39" s="145"/>
      <c r="G39" s="140">
        <f t="shared" si="8"/>
        <v>0</v>
      </c>
      <c r="H39" s="149"/>
      <c r="I39" s="150"/>
      <c r="J39" s="150"/>
      <c r="K39" s="150"/>
      <c r="L39" s="151"/>
      <c r="M39" s="151"/>
      <c r="N39" s="151"/>
      <c r="O39" s="150"/>
      <c r="P39" s="150"/>
      <c r="Q39" s="150"/>
      <c r="R39" s="150"/>
      <c r="S39" s="150"/>
      <c r="T39" s="150"/>
      <c r="U39" s="141">
        <f t="shared" si="11"/>
        <v>0</v>
      </c>
      <c r="V39" s="27">
        <f t="shared" si="6"/>
        <v>0</v>
      </c>
      <c r="W39" s="28">
        <f t="shared" si="10"/>
        <v>0</v>
      </c>
      <c r="X39" s="38" t="str">
        <f t="shared" si="9"/>
        <v>○</v>
      </c>
    </row>
    <row r="40" spans="2:24">
      <c r="B40" s="13">
        <v>33</v>
      </c>
      <c r="C40" s="146"/>
      <c r="D40" s="147"/>
      <c r="E40" s="148"/>
      <c r="F40" s="145"/>
      <c r="G40" s="140">
        <f t="shared" si="8"/>
        <v>0</v>
      </c>
      <c r="H40" s="149"/>
      <c r="I40" s="150"/>
      <c r="J40" s="150"/>
      <c r="K40" s="150"/>
      <c r="L40" s="151"/>
      <c r="M40" s="151"/>
      <c r="N40" s="151"/>
      <c r="O40" s="150"/>
      <c r="P40" s="150"/>
      <c r="Q40" s="150"/>
      <c r="R40" s="150"/>
      <c r="S40" s="150"/>
      <c r="T40" s="150"/>
      <c r="U40" s="141">
        <f t="shared" si="11"/>
        <v>0</v>
      </c>
      <c r="V40" s="27">
        <f t="shared" si="6"/>
        <v>0</v>
      </c>
      <c r="W40" s="28">
        <f t="shared" si="10"/>
        <v>0</v>
      </c>
      <c r="X40" s="38" t="str">
        <f t="shared" si="9"/>
        <v>○</v>
      </c>
    </row>
    <row r="41" spans="2:24">
      <c r="B41" s="13">
        <v>34</v>
      </c>
      <c r="C41" s="146"/>
      <c r="D41" s="147"/>
      <c r="E41" s="148"/>
      <c r="F41" s="145"/>
      <c r="G41" s="140">
        <f t="shared" si="8"/>
        <v>0</v>
      </c>
      <c r="H41" s="149"/>
      <c r="I41" s="150"/>
      <c r="J41" s="150"/>
      <c r="K41" s="150"/>
      <c r="L41" s="151"/>
      <c r="M41" s="151"/>
      <c r="N41" s="151"/>
      <c r="O41" s="150"/>
      <c r="P41" s="150"/>
      <c r="Q41" s="150"/>
      <c r="R41" s="150"/>
      <c r="S41" s="150"/>
      <c r="T41" s="150"/>
      <c r="U41" s="141">
        <f t="shared" si="11"/>
        <v>0</v>
      </c>
      <c r="V41" s="27">
        <f t="shared" si="6"/>
        <v>0</v>
      </c>
      <c r="W41" s="28">
        <f t="shared" si="10"/>
        <v>0</v>
      </c>
      <c r="X41" s="38" t="str">
        <f t="shared" si="9"/>
        <v>○</v>
      </c>
    </row>
    <row r="42" spans="2:24">
      <c r="B42" s="13">
        <v>35</v>
      </c>
      <c r="C42" s="146"/>
      <c r="D42" s="147"/>
      <c r="E42" s="148"/>
      <c r="F42" s="145"/>
      <c r="G42" s="140">
        <f t="shared" si="8"/>
        <v>0</v>
      </c>
      <c r="H42" s="149"/>
      <c r="I42" s="150"/>
      <c r="J42" s="150"/>
      <c r="K42" s="150"/>
      <c r="L42" s="151"/>
      <c r="M42" s="151"/>
      <c r="N42" s="151"/>
      <c r="O42" s="150"/>
      <c r="P42" s="150"/>
      <c r="Q42" s="150"/>
      <c r="R42" s="150"/>
      <c r="S42" s="150"/>
      <c r="T42" s="150"/>
      <c r="U42" s="141">
        <f t="shared" si="11"/>
        <v>0</v>
      </c>
      <c r="V42" s="27">
        <f t="shared" si="6"/>
        <v>0</v>
      </c>
      <c r="W42" s="28">
        <f t="shared" si="10"/>
        <v>0</v>
      </c>
      <c r="X42" s="38" t="str">
        <f t="shared" si="9"/>
        <v>○</v>
      </c>
    </row>
    <row r="43" spans="2:24">
      <c r="B43" s="13">
        <v>36</v>
      </c>
      <c r="C43" s="146"/>
      <c r="D43" s="147"/>
      <c r="E43" s="148"/>
      <c r="F43" s="145"/>
      <c r="G43" s="140">
        <f t="shared" si="8"/>
        <v>0</v>
      </c>
      <c r="H43" s="149"/>
      <c r="I43" s="150"/>
      <c r="J43" s="150"/>
      <c r="K43" s="150"/>
      <c r="L43" s="151"/>
      <c r="M43" s="151"/>
      <c r="N43" s="151"/>
      <c r="O43" s="150"/>
      <c r="P43" s="150"/>
      <c r="Q43" s="150"/>
      <c r="R43" s="150"/>
      <c r="S43" s="150"/>
      <c r="T43" s="150"/>
      <c r="U43" s="141">
        <f t="shared" si="11"/>
        <v>0</v>
      </c>
      <c r="V43" s="27">
        <f t="shared" si="6"/>
        <v>0</v>
      </c>
      <c r="W43" s="28">
        <f t="shared" si="10"/>
        <v>0</v>
      </c>
      <c r="X43" s="38" t="str">
        <f t="shared" si="9"/>
        <v>○</v>
      </c>
    </row>
    <row r="44" spans="2:24">
      <c r="B44" s="13">
        <v>37</v>
      </c>
      <c r="C44" s="146"/>
      <c r="D44" s="147"/>
      <c r="E44" s="148"/>
      <c r="F44" s="145"/>
      <c r="G44" s="140">
        <f t="shared" si="8"/>
        <v>0</v>
      </c>
      <c r="H44" s="149"/>
      <c r="I44" s="150"/>
      <c r="J44" s="150"/>
      <c r="K44" s="150"/>
      <c r="L44" s="151"/>
      <c r="M44" s="151"/>
      <c r="N44" s="151"/>
      <c r="O44" s="150"/>
      <c r="P44" s="150"/>
      <c r="Q44" s="150"/>
      <c r="R44" s="150"/>
      <c r="S44" s="150"/>
      <c r="T44" s="150"/>
      <c r="U44" s="141">
        <f t="shared" si="11"/>
        <v>0</v>
      </c>
      <c r="V44" s="27">
        <f t="shared" si="6"/>
        <v>0</v>
      </c>
      <c r="W44" s="28">
        <f t="shared" si="10"/>
        <v>0</v>
      </c>
      <c r="X44" s="38" t="str">
        <f t="shared" si="9"/>
        <v>○</v>
      </c>
    </row>
    <row r="45" spans="2:24">
      <c r="B45" s="13">
        <v>38</v>
      </c>
      <c r="C45" s="146"/>
      <c r="D45" s="147"/>
      <c r="E45" s="148"/>
      <c r="F45" s="145"/>
      <c r="G45" s="140">
        <f t="shared" si="8"/>
        <v>0</v>
      </c>
      <c r="H45" s="149"/>
      <c r="I45" s="150"/>
      <c r="J45" s="150"/>
      <c r="K45" s="150"/>
      <c r="L45" s="151"/>
      <c r="M45" s="151"/>
      <c r="N45" s="151"/>
      <c r="O45" s="150"/>
      <c r="P45" s="150"/>
      <c r="Q45" s="150"/>
      <c r="R45" s="150"/>
      <c r="S45" s="150"/>
      <c r="T45" s="150"/>
      <c r="U45" s="141">
        <f t="shared" si="11"/>
        <v>0</v>
      </c>
      <c r="V45" s="27">
        <f t="shared" si="6"/>
        <v>0</v>
      </c>
      <c r="W45" s="28">
        <f t="shared" si="10"/>
        <v>0</v>
      </c>
      <c r="X45" s="38" t="str">
        <f t="shared" si="9"/>
        <v>○</v>
      </c>
    </row>
    <row r="46" spans="2:24">
      <c r="B46" s="13">
        <v>39</v>
      </c>
      <c r="C46" s="146"/>
      <c r="D46" s="147"/>
      <c r="E46" s="148"/>
      <c r="F46" s="145"/>
      <c r="G46" s="140">
        <f t="shared" si="8"/>
        <v>0</v>
      </c>
      <c r="H46" s="149"/>
      <c r="I46" s="150"/>
      <c r="J46" s="150"/>
      <c r="K46" s="150"/>
      <c r="L46" s="151"/>
      <c r="M46" s="151"/>
      <c r="N46" s="151"/>
      <c r="O46" s="150"/>
      <c r="P46" s="150"/>
      <c r="Q46" s="150"/>
      <c r="R46" s="150"/>
      <c r="S46" s="150"/>
      <c r="T46" s="150"/>
      <c r="U46" s="141">
        <f t="shared" si="11"/>
        <v>0</v>
      </c>
      <c r="V46" s="27">
        <f t="shared" si="6"/>
        <v>0</v>
      </c>
      <c r="W46" s="28">
        <f t="shared" si="10"/>
        <v>0</v>
      </c>
      <c r="X46" s="38" t="str">
        <f t="shared" si="9"/>
        <v>○</v>
      </c>
    </row>
    <row r="47" spans="2:24">
      <c r="B47" s="13">
        <v>40</v>
      </c>
      <c r="C47" s="146"/>
      <c r="D47" s="147"/>
      <c r="E47" s="148"/>
      <c r="F47" s="145"/>
      <c r="G47" s="140">
        <f t="shared" si="8"/>
        <v>0</v>
      </c>
      <c r="H47" s="149"/>
      <c r="I47" s="150"/>
      <c r="J47" s="150"/>
      <c r="K47" s="150"/>
      <c r="L47" s="151"/>
      <c r="M47" s="151"/>
      <c r="N47" s="151"/>
      <c r="O47" s="150"/>
      <c r="P47" s="150"/>
      <c r="Q47" s="150"/>
      <c r="R47" s="150"/>
      <c r="S47" s="150"/>
      <c r="T47" s="150"/>
      <c r="U47" s="141">
        <f t="shared" si="11"/>
        <v>0</v>
      </c>
      <c r="V47" s="27">
        <f t="shared" si="6"/>
        <v>0</v>
      </c>
      <c r="W47" s="28">
        <f t="shared" si="10"/>
        <v>0</v>
      </c>
      <c r="X47" s="38" t="str">
        <f t="shared" si="9"/>
        <v>○</v>
      </c>
    </row>
    <row r="48" spans="2:24">
      <c r="B48" s="13">
        <v>41</v>
      </c>
      <c r="C48" s="146"/>
      <c r="D48" s="147"/>
      <c r="E48" s="148"/>
      <c r="F48" s="145"/>
      <c r="G48" s="140">
        <f t="shared" si="8"/>
        <v>0</v>
      </c>
      <c r="H48" s="149"/>
      <c r="I48" s="150"/>
      <c r="J48" s="150"/>
      <c r="K48" s="150"/>
      <c r="L48" s="151"/>
      <c r="M48" s="151"/>
      <c r="N48" s="151"/>
      <c r="O48" s="150"/>
      <c r="P48" s="150"/>
      <c r="Q48" s="150"/>
      <c r="R48" s="150"/>
      <c r="S48" s="150"/>
      <c r="T48" s="150"/>
      <c r="U48" s="141">
        <f t="shared" si="11"/>
        <v>0</v>
      </c>
      <c r="V48" s="27">
        <f t="shared" si="6"/>
        <v>0</v>
      </c>
      <c r="W48" s="28">
        <f t="shared" si="10"/>
        <v>0</v>
      </c>
      <c r="X48" s="38" t="str">
        <f t="shared" si="9"/>
        <v>○</v>
      </c>
    </row>
    <row r="49" spans="2:24">
      <c r="B49" s="13">
        <v>42</v>
      </c>
      <c r="C49" s="146"/>
      <c r="D49" s="147"/>
      <c r="E49" s="148"/>
      <c r="F49" s="145"/>
      <c r="G49" s="140">
        <f t="shared" si="8"/>
        <v>0</v>
      </c>
      <c r="H49" s="149"/>
      <c r="I49" s="150"/>
      <c r="J49" s="150"/>
      <c r="K49" s="150"/>
      <c r="L49" s="151"/>
      <c r="M49" s="151"/>
      <c r="N49" s="151"/>
      <c r="O49" s="150"/>
      <c r="P49" s="150"/>
      <c r="Q49" s="150"/>
      <c r="R49" s="150"/>
      <c r="S49" s="150"/>
      <c r="T49" s="150"/>
      <c r="U49" s="141">
        <f t="shared" si="11"/>
        <v>0</v>
      </c>
      <c r="V49" s="27">
        <f t="shared" si="6"/>
        <v>0</v>
      </c>
      <c r="W49" s="28">
        <f t="shared" si="10"/>
        <v>0</v>
      </c>
      <c r="X49" s="38" t="str">
        <f t="shared" si="9"/>
        <v>○</v>
      </c>
    </row>
    <row r="50" spans="2:24">
      <c r="B50" s="13">
        <v>43</v>
      </c>
      <c r="C50" s="146"/>
      <c r="D50" s="147"/>
      <c r="E50" s="148"/>
      <c r="F50" s="145"/>
      <c r="G50" s="140">
        <f t="shared" si="8"/>
        <v>0</v>
      </c>
      <c r="H50" s="149"/>
      <c r="I50" s="150"/>
      <c r="J50" s="150"/>
      <c r="K50" s="150"/>
      <c r="L50" s="151"/>
      <c r="M50" s="151"/>
      <c r="N50" s="151"/>
      <c r="O50" s="150"/>
      <c r="P50" s="150"/>
      <c r="Q50" s="150"/>
      <c r="R50" s="150"/>
      <c r="S50" s="150"/>
      <c r="T50" s="150"/>
      <c r="U50" s="141">
        <f t="shared" si="11"/>
        <v>0</v>
      </c>
      <c r="V50" s="27">
        <f t="shared" si="6"/>
        <v>0</v>
      </c>
      <c r="W50" s="28">
        <f t="shared" si="10"/>
        <v>0</v>
      </c>
      <c r="X50" s="38" t="str">
        <f t="shared" si="9"/>
        <v>○</v>
      </c>
    </row>
    <row r="51" spans="2:24">
      <c r="B51" s="13">
        <v>44</v>
      </c>
      <c r="C51" s="146"/>
      <c r="D51" s="147"/>
      <c r="E51" s="148"/>
      <c r="F51" s="145"/>
      <c r="G51" s="140">
        <f t="shared" si="8"/>
        <v>0</v>
      </c>
      <c r="H51" s="149"/>
      <c r="I51" s="150"/>
      <c r="J51" s="150"/>
      <c r="K51" s="150"/>
      <c r="L51" s="151"/>
      <c r="M51" s="151"/>
      <c r="N51" s="151"/>
      <c r="O51" s="150"/>
      <c r="P51" s="150"/>
      <c r="Q51" s="150"/>
      <c r="R51" s="150"/>
      <c r="S51" s="150"/>
      <c r="T51" s="150"/>
      <c r="U51" s="141">
        <f t="shared" si="11"/>
        <v>0</v>
      </c>
      <c r="V51" s="27">
        <f t="shared" si="6"/>
        <v>0</v>
      </c>
      <c r="W51" s="28">
        <f t="shared" si="10"/>
        <v>0</v>
      </c>
      <c r="X51" s="38" t="str">
        <f t="shared" si="9"/>
        <v>○</v>
      </c>
    </row>
    <row r="52" spans="2:24">
      <c r="B52" s="13">
        <v>45</v>
      </c>
      <c r="C52" s="146"/>
      <c r="D52" s="147"/>
      <c r="E52" s="148"/>
      <c r="F52" s="145"/>
      <c r="G52" s="140">
        <f t="shared" si="8"/>
        <v>0</v>
      </c>
      <c r="H52" s="149"/>
      <c r="I52" s="150"/>
      <c r="J52" s="150"/>
      <c r="K52" s="150"/>
      <c r="L52" s="151"/>
      <c r="M52" s="151"/>
      <c r="N52" s="151"/>
      <c r="O52" s="150"/>
      <c r="P52" s="150"/>
      <c r="Q52" s="150"/>
      <c r="R52" s="150"/>
      <c r="S52" s="150"/>
      <c r="T52" s="150"/>
      <c r="U52" s="141">
        <f t="shared" si="11"/>
        <v>0</v>
      </c>
      <c r="V52" s="27">
        <f t="shared" si="6"/>
        <v>0</v>
      </c>
      <c r="W52" s="28">
        <f t="shared" si="10"/>
        <v>0</v>
      </c>
      <c r="X52" s="38" t="str">
        <f t="shared" si="9"/>
        <v>○</v>
      </c>
    </row>
    <row r="53" spans="2:24">
      <c r="B53" s="13">
        <v>46</v>
      </c>
      <c r="C53" s="146"/>
      <c r="D53" s="147"/>
      <c r="E53" s="148"/>
      <c r="F53" s="145"/>
      <c r="G53" s="140">
        <f t="shared" si="8"/>
        <v>0</v>
      </c>
      <c r="H53" s="149"/>
      <c r="I53" s="150"/>
      <c r="J53" s="150"/>
      <c r="K53" s="150"/>
      <c r="L53" s="151"/>
      <c r="M53" s="151"/>
      <c r="N53" s="151"/>
      <c r="O53" s="150"/>
      <c r="P53" s="150"/>
      <c r="Q53" s="150"/>
      <c r="R53" s="150"/>
      <c r="S53" s="150"/>
      <c r="T53" s="150"/>
      <c r="U53" s="141">
        <f t="shared" si="11"/>
        <v>0</v>
      </c>
      <c r="V53" s="27">
        <f t="shared" si="6"/>
        <v>0</v>
      </c>
      <c r="W53" s="28">
        <f t="shared" si="10"/>
        <v>0</v>
      </c>
      <c r="X53" s="38" t="str">
        <f t="shared" si="9"/>
        <v>○</v>
      </c>
    </row>
    <row r="54" spans="2:24">
      <c r="B54" s="13">
        <v>47</v>
      </c>
      <c r="C54" s="146"/>
      <c r="D54" s="147"/>
      <c r="E54" s="148"/>
      <c r="F54" s="145"/>
      <c r="G54" s="140">
        <f t="shared" si="8"/>
        <v>0</v>
      </c>
      <c r="H54" s="149"/>
      <c r="I54" s="150"/>
      <c r="J54" s="150"/>
      <c r="K54" s="150"/>
      <c r="L54" s="151"/>
      <c r="M54" s="151"/>
      <c r="N54" s="151"/>
      <c r="O54" s="150"/>
      <c r="P54" s="150"/>
      <c r="Q54" s="150"/>
      <c r="R54" s="150"/>
      <c r="S54" s="150"/>
      <c r="T54" s="150"/>
      <c r="U54" s="141">
        <f t="shared" si="11"/>
        <v>0</v>
      </c>
      <c r="V54" s="27">
        <f t="shared" si="6"/>
        <v>0</v>
      </c>
      <c r="W54" s="28">
        <f t="shared" si="10"/>
        <v>0</v>
      </c>
      <c r="X54" s="38" t="str">
        <f t="shared" si="9"/>
        <v>○</v>
      </c>
    </row>
    <row r="55" spans="2:24">
      <c r="B55" s="13">
        <v>48</v>
      </c>
      <c r="C55" s="146"/>
      <c r="D55" s="147"/>
      <c r="E55" s="148"/>
      <c r="F55" s="145"/>
      <c r="G55" s="140">
        <f t="shared" si="8"/>
        <v>0</v>
      </c>
      <c r="H55" s="149"/>
      <c r="I55" s="150"/>
      <c r="J55" s="150"/>
      <c r="K55" s="150"/>
      <c r="L55" s="151"/>
      <c r="M55" s="151"/>
      <c r="N55" s="151"/>
      <c r="O55" s="150"/>
      <c r="P55" s="150"/>
      <c r="Q55" s="150"/>
      <c r="R55" s="150"/>
      <c r="S55" s="150"/>
      <c r="T55" s="150"/>
      <c r="U55" s="141">
        <f t="shared" si="11"/>
        <v>0</v>
      </c>
      <c r="V55" s="27">
        <f t="shared" si="6"/>
        <v>0</v>
      </c>
      <c r="W55" s="28">
        <f t="shared" si="10"/>
        <v>0</v>
      </c>
      <c r="X55" s="38" t="str">
        <f t="shared" si="9"/>
        <v>○</v>
      </c>
    </row>
    <row r="56" spans="2:24">
      <c r="B56" s="13">
        <v>49</v>
      </c>
      <c r="C56" s="146"/>
      <c r="D56" s="147"/>
      <c r="E56" s="148"/>
      <c r="F56" s="145"/>
      <c r="G56" s="140">
        <f t="shared" si="8"/>
        <v>0</v>
      </c>
      <c r="H56" s="149"/>
      <c r="I56" s="150"/>
      <c r="J56" s="150"/>
      <c r="K56" s="150"/>
      <c r="L56" s="151"/>
      <c r="M56" s="151"/>
      <c r="N56" s="151"/>
      <c r="O56" s="150"/>
      <c r="P56" s="150"/>
      <c r="Q56" s="150"/>
      <c r="R56" s="150"/>
      <c r="S56" s="150"/>
      <c r="T56" s="150"/>
      <c r="U56" s="141">
        <f t="shared" si="11"/>
        <v>0</v>
      </c>
      <c r="V56" s="27">
        <f t="shared" si="6"/>
        <v>0</v>
      </c>
      <c r="W56" s="28">
        <f t="shared" si="10"/>
        <v>0</v>
      </c>
      <c r="X56" s="38" t="str">
        <f t="shared" si="9"/>
        <v>○</v>
      </c>
    </row>
    <row r="57" spans="2:24">
      <c r="B57" s="13">
        <v>50</v>
      </c>
      <c r="C57" s="146"/>
      <c r="D57" s="147"/>
      <c r="E57" s="148"/>
      <c r="F57" s="145"/>
      <c r="G57" s="140">
        <f t="shared" si="8"/>
        <v>0</v>
      </c>
      <c r="H57" s="149"/>
      <c r="I57" s="150"/>
      <c r="J57" s="150"/>
      <c r="K57" s="150"/>
      <c r="L57" s="151"/>
      <c r="M57" s="151"/>
      <c r="N57" s="151"/>
      <c r="O57" s="150"/>
      <c r="P57" s="150"/>
      <c r="Q57" s="150"/>
      <c r="R57" s="150"/>
      <c r="S57" s="150"/>
      <c r="T57" s="150"/>
      <c r="U57" s="141">
        <f t="shared" si="11"/>
        <v>0</v>
      </c>
      <c r="V57" s="27">
        <f t="shared" si="6"/>
        <v>0</v>
      </c>
      <c r="W57" s="28">
        <f t="shared" si="10"/>
        <v>0</v>
      </c>
      <c r="X57" s="38" t="str">
        <f t="shared" si="9"/>
        <v>○</v>
      </c>
    </row>
    <row r="58" spans="2:24">
      <c r="B58" s="13">
        <v>51</v>
      </c>
      <c r="C58" s="146"/>
      <c r="D58" s="147"/>
      <c r="E58" s="148"/>
      <c r="F58" s="145"/>
      <c r="G58" s="140">
        <f t="shared" si="8"/>
        <v>0</v>
      </c>
      <c r="H58" s="149"/>
      <c r="I58" s="150"/>
      <c r="J58" s="150"/>
      <c r="K58" s="150"/>
      <c r="L58" s="151"/>
      <c r="M58" s="151"/>
      <c r="N58" s="151"/>
      <c r="O58" s="150"/>
      <c r="P58" s="150"/>
      <c r="Q58" s="150"/>
      <c r="R58" s="150"/>
      <c r="S58" s="150"/>
      <c r="T58" s="150"/>
      <c r="U58" s="141">
        <f t="shared" si="11"/>
        <v>0</v>
      </c>
      <c r="V58" s="27">
        <f t="shared" si="6"/>
        <v>0</v>
      </c>
      <c r="W58" s="28">
        <f t="shared" si="10"/>
        <v>0</v>
      </c>
      <c r="X58" s="38" t="str">
        <f t="shared" si="9"/>
        <v>○</v>
      </c>
    </row>
    <row r="59" spans="2:24">
      <c r="B59" s="13">
        <v>52</v>
      </c>
      <c r="C59" s="146"/>
      <c r="D59" s="147"/>
      <c r="E59" s="148"/>
      <c r="F59" s="145"/>
      <c r="G59" s="140">
        <f t="shared" si="8"/>
        <v>0</v>
      </c>
      <c r="H59" s="149"/>
      <c r="I59" s="150"/>
      <c r="J59" s="150"/>
      <c r="K59" s="150"/>
      <c r="L59" s="151"/>
      <c r="M59" s="151"/>
      <c r="N59" s="151"/>
      <c r="O59" s="150"/>
      <c r="P59" s="150"/>
      <c r="Q59" s="150"/>
      <c r="R59" s="150"/>
      <c r="S59" s="150"/>
      <c r="T59" s="150"/>
      <c r="U59" s="141">
        <f t="shared" si="11"/>
        <v>0</v>
      </c>
      <c r="V59" s="27">
        <f t="shared" si="6"/>
        <v>0</v>
      </c>
      <c r="W59" s="28">
        <f t="shared" si="10"/>
        <v>0</v>
      </c>
      <c r="X59" s="38" t="str">
        <f t="shared" si="9"/>
        <v>○</v>
      </c>
    </row>
    <row r="60" spans="2:24">
      <c r="B60" s="13">
        <v>53</v>
      </c>
      <c r="C60" s="146"/>
      <c r="D60" s="147"/>
      <c r="E60" s="148"/>
      <c r="F60" s="145"/>
      <c r="G60" s="140">
        <f t="shared" si="8"/>
        <v>0</v>
      </c>
      <c r="H60" s="149"/>
      <c r="I60" s="150"/>
      <c r="J60" s="150"/>
      <c r="K60" s="150"/>
      <c r="L60" s="151"/>
      <c r="M60" s="151"/>
      <c r="N60" s="151"/>
      <c r="O60" s="150"/>
      <c r="P60" s="150"/>
      <c r="Q60" s="150"/>
      <c r="R60" s="150"/>
      <c r="S60" s="150"/>
      <c r="T60" s="150"/>
      <c r="U60" s="141">
        <f t="shared" si="11"/>
        <v>0</v>
      </c>
      <c r="V60" s="27">
        <f t="shared" si="6"/>
        <v>0</v>
      </c>
      <c r="W60" s="28">
        <f t="shared" si="10"/>
        <v>0</v>
      </c>
      <c r="X60" s="38" t="str">
        <f t="shared" si="9"/>
        <v>○</v>
      </c>
    </row>
    <row r="61" spans="2:24">
      <c r="B61" s="13">
        <v>54</v>
      </c>
      <c r="C61" s="146"/>
      <c r="D61" s="147"/>
      <c r="E61" s="148"/>
      <c r="F61" s="145"/>
      <c r="G61" s="140">
        <f t="shared" si="8"/>
        <v>0</v>
      </c>
      <c r="H61" s="149"/>
      <c r="I61" s="150"/>
      <c r="J61" s="150"/>
      <c r="K61" s="150"/>
      <c r="L61" s="151"/>
      <c r="M61" s="151"/>
      <c r="N61" s="151"/>
      <c r="O61" s="150"/>
      <c r="P61" s="150"/>
      <c r="Q61" s="150"/>
      <c r="R61" s="150"/>
      <c r="S61" s="150"/>
      <c r="T61" s="150"/>
      <c r="U61" s="141">
        <f t="shared" si="11"/>
        <v>0</v>
      </c>
      <c r="V61" s="27">
        <f t="shared" si="6"/>
        <v>0</v>
      </c>
      <c r="W61" s="28">
        <f t="shared" si="10"/>
        <v>0</v>
      </c>
      <c r="X61" s="38" t="str">
        <f t="shared" si="9"/>
        <v>○</v>
      </c>
    </row>
    <row r="62" spans="2:24">
      <c r="B62" s="13">
        <v>55</v>
      </c>
      <c r="C62" s="146"/>
      <c r="D62" s="147"/>
      <c r="E62" s="148"/>
      <c r="F62" s="145"/>
      <c r="G62" s="140">
        <f t="shared" si="8"/>
        <v>0</v>
      </c>
      <c r="H62" s="149"/>
      <c r="I62" s="150"/>
      <c r="J62" s="150"/>
      <c r="K62" s="150"/>
      <c r="L62" s="151"/>
      <c r="M62" s="151"/>
      <c r="N62" s="151"/>
      <c r="O62" s="150"/>
      <c r="P62" s="150"/>
      <c r="Q62" s="150"/>
      <c r="R62" s="150"/>
      <c r="S62" s="150"/>
      <c r="T62" s="150"/>
      <c r="U62" s="141">
        <f t="shared" si="11"/>
        <v>0</v>
      </c>
      <c r="V62" s="27">
        <f t="shared" si="6"/>
        <v>0</v>
      </c>
      <c r="W62" s="28">
        <f t="shared" si="10"/>
        <v>0</v>
      </c>
      <c r="X62" s="38" t="str">
        <f t="shared" si="9"/>
        <v>○</v>
      </c>
    </row>
    <row r="63" spans="2:24">
      <c r="B63" s="13">
        <v>56</v>
      </c>
      <c r="C63" s="146"/>
      <c r="D63" s="147"/>
      <c r="E63" s="148"/>
      <c r="F63" s="145"/>
      <c r="G63" s="140">
        <f t="shared" si="8"/>
        <v>0</v>
      </c>
      <c r="H63" s="149"/>
      <c r="I63" s="150"/>
      <c r="J63" s="150"/>
      <c r="K63" s="150"/>
      <c r="L63" s="151"/>
      <c r="M63" s="151"/>
      <c r="N63" s="151"/>
      <c r="O63" s="150"/>
      <c r="P63" s="150"/>
      <c r="Q63" s="150"/>
      <c r="R63" s="150"/>
      <c r="S63" s="150"/>
      <c r="T63" s="150"/>
      <c r="U63" s="141">
        <f t="shared" si="11"/>
        <v>0</v>
      </c>
      <c r="V63" s="27">
        <f t="shared" si="6"/>
        <v>0</v>
      </c>
      <c r="W63" s="28">
        <f t="shared" si="10"/>
        <v>0</v>
      </c>
      <c r="X63" s="38" t="str">
        <f t="shared" si="9"/>
        <v>○</v>
      </c>
    </row>
    <row r="64" spans="2:24">
      <c r="B64" s="13">
        <v>57</v>
      </c>
      <c r="C64" s="146"/>
      <c r="D64" s="147"/>
      <c r="E64" s="148"/>
      <c r="F64" s="145"/>
      <c r="G64" s="140">
        <f t="shared" si="8"/>
        <v>0</v>
      </c>
      <c r="H64" s="149"/>
      <c r="I64" s="150"/>
      <c r="J64" s="150"/>
      <c r="K64" s="150"/>
      <c r="L64" s="151"/>
      <c r="M64" s="151"/>
      <c r="N64" s="151"/>
      <c r="O64" s="150"/>
      <c r="P64" s="150"/>
      <c r="Q64" s="150"/>
      <c r="R64" s="150"/>
      <c r="S64" s="150"/>
      <c r="T64" s="150"/>
      <c r="U64" s="141">
        <f t="shared" si="11"/>
        <v>0</v>
      </c>
      <c r="V64" s="27">
        <f t="shared" si="6"/>
        <v>0</v>
      </c>
      <c r="W64" s="28">
        <f t="shared" si="10"/>
        <v>0</v>
      </c>
      <c r="X64" s="38" t="str">
        <f t="shared" si="9"/>
        <v>○</v>
      </c>
    </row>
    <row r="65" spans="2:24">
      <c r="B65" s="13">
        <v>58</v>
      </c>
      <c r="C65" s="146"/>
      <c r="D65" s="147"/>
      <c r="E65" s="148"/>
      <c r="F65" s="145"/>
      <c r="G65" s="140">
        <f t="shared" si="8"/>
        <v>0</v>
      </c>
      <c r="H65" s="149"/>
      <c r="I65" s="150"/>
      <c r="J65" s="150"/>
      <c r="K65" s="150"/>
      <c r="L65" s="151"/>
      <c r="M65" s="151"/>
      <c r="N65" s="151"/>
      <c r="O65" s="150"/>
      <c r="P65" s="150"/>
      <c r="Q65" s="150"/>
      <c r="R65" s="150"/>
      <c r="S65" s="150"/>
      <c r="T65" s="150"/>
      <c r="U65" s="141">
        <f t="shared" si="11"/>
        <v>0</v>
      </c>
      <c r="V65" s="27">
        <f t="shared" si="6"/>
        <v>0</v>
      </c>
      <c r="W65" s="28">
        <f t="shared" si="10"/>
        <v>0</v>
      </c>
      <c r="X65" s="38" t="str">
        <f t="shared" si="9"/>
        <v>○</v>
      </c>
    </row>
    <row r="66" spans="2:24">
      <c r="B66" s="13">
        <v>59</v>
      </c>
      <c r="C66" s="146"/>
      <c r="D66" s="147"/>
      <c r="E66" s="148"/>
      <c r="F66" s="145"/>
      <c r="G66" s="140">
        <f t="shared" si="8"/>
        <v>0</v>
      </c>
      <c r="H66" s="149"/>
      <c r="I66" s="150"/>
      <c r="J66" s="150"/>
      <c r="K66" s="150"/>
      <c r="L66" s="151"/>
      <c r="M66" s="151"/>
      <c r="N66" s="151"/>
      <c r="O66" s="150"/>
      <c r="P66" s="150"/>
      <c r="Q66" s="150"/>
      <c r="R66" s="150"/>
      <c r="S66" s="150"/>
      <c r="T66" s="150"/>
      <c r="U66" s="141">
        <f t="shared" si="11"/>
        <v>0</v>
      </c>
      <c r="V66" s="27">
        <f t="shared" si="6"/>
        <v>0</v>
      </c>
      <c r="W66" s="28">
        <f t="shared" si="10"/>
        <v>0</v>
      </c>
      <c r="X66" s="38" t="str">
        <f t="shared" si="9"/>
        <v>○</v>
      </c>
    </row>
    <row r="67" spans="2:24">
      <c r="B67" s="13">
        <v>60</v>
      </c>
      <c r="C67" s="146"/>
      <c r="D67" s="147"/>
      <c r="E67" s="148"/>
      <c r="F67" s="145"/>
      <c r="G67" s="140">
        <f t="shared" si="8"/>
        <v>0</v>
      </c>
      <c r="H67" s="149"/>
      <c r="I67" s="150"/>
      <c r="J67" s="150"/>
      <c r="K67" s="150"/>
      <c r="L67" s="151"/>
      <c r="M67" s="151"/>
      <c r="N67" s="151"/>
      <c r="O67" s="150"/>
      <c r="P67" s="150"/>
      <c r="Q67" s="150"/>
      <c r="R67" s="150"/>
      <c r="S67" s="150"/>
      <c r="T67" s="150"/>
      <c r="U67" s="141">
        <f t="shared" si="11"/>
        <v>0</v>
      </c>
      <c r="V67" s="27">
        <f t="shared" si="6"/>
        <v>0</v>
      </c>
      <c r="W67" s="28">
        <f t="shared" si="10"/>
        <v>0</v>
      </c>
      <c r="X67" s="38" t="str">
        <f t="shared" si="9"/>
        <v>○</v>
      </c>
    </row>
    <row r="68" spans="2:24">
      <c r="B68" s="13">
        <v>61</v>
      </c>
      <c r="C68" s="146"/>
      <c r="D68" s="147"/>
      <c r="E68" s="148"/>
      <c r="F68" s="145"/>
      <c r="G68" s="140">
        <f t="shared" si="8"/>
        <v>0</v>
      </c>
      <c r="H68" s="149"/>
      <c r="I68" s="150"/>
      <c r="J68" s="150"/>
      <c r="K68" s="150"/>
      <c r="L68" s="151"/>
      <c r="M68" s="151"/>
      <c r="N68" s="151"/>
      <c r="O68" s="150"/>
      <c r="P68" s="150"/>
      <c r="Q68" s="150"/>
      <c r="R68" s="150"/>
      <c r="S68" s="150"/>
      <c r="T68" s="150"/>
      <c r="U68" s="141">
        <f t="shared" si="11"/>
        <v>0</v>
      </c>
      <c r="V68" s="27">
        <f t="shared" si="6"/>
        <v>0</v>
      </c>
      <c r="W68" s="28">
        <f t="shared" si="10"/>
        <v>0</v>
      </c>
      <c r="X68" s="38" t="str">
        <f t="shared" si="9"/>
        <v>○</v>
      </c>
    </row>
    <row r="69" spans="2:24">
      <c r="B69" s="13">
        <v>62</v>
      </c>
      <c r="C69" s="146"/>
      <c r="D69" s="147"/>
      <c r="E69" s="148"/>
      <c r="F69" s="145"/>
      <c r="G69" s="140">
        <f t="shared" si="8"/>
        <v>0</v>
      </c>
      <c r="H69" s="149"/>
      <c r="I69" s="150"/>
      <c r="J69" s="150"/>
      <c r="K69" s="150"/>
      <c r="L69" s="151"/>
      <c r="M69" s="151"/>
      <c r="N69" s="151"/>
      <c r="O69" s="150"/>
      <c r="P69" s="150"/>
      <c r="Q69" s="150"/>
      <c r="R69" s="150"/>
      <c r="S69" s="150"/>
      <c r="T69" s="150"/>
      <c r="U69" s="141">
        <f t="shared" si="11"/>
        <v>0</v>
      </c>
      <c r="V69" s="27">
        <f t="shared" si="6"/>
        <v>0</v>
      </c>
      <c r="W69" s="28">
        <f t="shared" si="10"/>
        <v>0</v>
      </c>
      <c r="X69" s="38" t="str">
        <f t="shared" si="9"/>
        <v>○</v>
      </c>
    </row>
    <row r="70" spans="2:24">
      <c r="B70" s="13">
        <v>63</v>
      </c>
      <c r="C70" s="146"/>
      <c r="D70" s="147"/>
      <c r="E70" s="148"/>
      <c r="F70" s="145"/>
      <c r="G70" s="140">
        <f t="shared" si="8"/>
        <v>0</v>
      </c>
      <c r="H70" s="149"/>
      <c r="I70" s="150"/>
      <c r="J70" s="150"/>
      <c r="K70" s="150"/>
      <c r="L70" s="151"/>
      <c r="M70" s="151"/>
      <c r="N70" s="151"/>
      <c r="O70" s="150"/>
      <c r="P70" s="150"/>
      <c r="Q70" s="150"/>
      <c r="R70" s="150"/>
      <c r="S70" s="150"/>
      <c r="T70" s="150"/>
      <c r="U70" s="141">
        <f t="shared" si="11"/>
        <v>0</v>
      </c>
      <c r="V70" s="27">
        <f t="shared" si="6"/>
        <v>0</v>
      </c>
      <c r="W70" s="28">
        <f t="shared" si="10"/>
        <v>0</v>
      </c>
      <c r="X70" s="38" t="str">
        <f t="shared" si="9"/>
        <v>○</v>
      </c>
    </row>
    <row r="71" spans="2:24">
      <c r="B71" s="13">
        <v>64</v>
      </c>
      <c r="C71" s="146"/>
      <c r="D71" s="147"/>
      <c r="E71" s="148"/>
      <c r="F71" s="145"/>
      <c r="G71" s="140">
        <f t="shared" si="8"/>
        <v>0</v>
      </c>
      <c r="H71" s="149"/>
      <c r="I71" s="150"/>
      <c r="J71" s="150"/>
      <c r="K71" s="150"/>
      <c r="L71" s="151"/>
      <c r="M71" s="151"/>
      <c r="N71" s="151"/>
      <c r="O71" s="150"/>
      <c r="P71" s="150"/>
      <c r="Q71" s="150"/>
      <c r="R71" s="150"/>
      <c r="S71" s="150"/>
      <c r="T71" s="150"/>
      <c r="U71" s="141">
        <f t="shared" si="11"/>
        <v>0</v>
      </c>
      <c r="V71" s="27">
        <f t="shared" si="6"/>
        <v>0</v>
      </c>
      <c r="W71" s="28">
        <f t="shared" si="10"/>
        <v>0</v>
      </c>
      <c r="X71" s="38" t="str">
        <f t="shared" si="9"/>
        <v>○</v>
      </c>
    </row>
    <row r="72" spans="2:24">
      <c r="B72" s="13">
        <v>65</v>
      </c>
      <c r="C72" s="146"/>
      <c r="D72" s="147"/>
      <c r="E72" s="148"/>
      <c r="F72" s="145"/>
      <c r="G72" s="140">
        <f t="shared" si="8"/>
        <v>0</v>
      </c>
      <c r="H72" s="149"/>
      <c r="I72" s="150"/>
      <c r="J72" s="150"/>
      <c r="K72" s="150"/>
      <c r="L72" s="151"/>
      <c r="M72" s="151"/>
      <c r="N72" s="151"/>
      <c r="O72" s="150"/>
      <c r="P72" s="150"/>
      <c r="Q72" s="150"/>
      <c r="R72" s="150"/>
      <c r="S72" s="150"/>
      <c r="T72" s="150"/>
      <c r="U72" s="141">
        <f t="shared" si="11"/>
        <v>0</v>
      </c>
      <c r="V72" s="27">
        <f t="shared" si="6"/>
        <v>0</v>
      </c>
      <c r="W72" s="28">
        <f t="shared" si="10"/>
        <v>0</v>
      </c>
      <c r="X72" s="38" t="str">
        <f t="shared" si="9"/>
        <v>○</v>
      </c>
    </row>
    <row r="73" spans="2:24">
      <c r="B73" s="13">
        <v>66</v>
      </c>
      <c r="C73" s="146"/>
      <c r="D73" s="147"/>
      <c r="E73" s="148"/>
      <c r="F73" s="145"/>
      <c r="G73" s="140">
        <f t="shared" si="8"/>
        <v>0</v>
      </c>
      <c r="H73" s="149"/>
      <c r="I73" s="150"/>
      <c r="J73" s="150"/>
      <c r="K73" s="150"/>
      <c r="L73" s="151"/>
      <c r="M73" s="151"/>
      <c r="N73" s="151"/>
      <c r="O73" s="150"/>
      <c r="P73" s="150"/>
      <c r="Q73" s="150"/>
      <c r="R73" s="150"/>
      <c r="S73" s="150"/>
      <c r="T73" s="150"/>
      <c r="U73" s="141">
        <f t="shared" si="11"/>
        <v>0</v>
      </c>
      <c r="V73" s="27">
        <f t="shared" si="6"/>
        <v>0</v>
      </c>
      <c r="W73" s="28">
        <f t="shared" si="10"/>
        <v>0</v>
      </c>
      <c r="X73" s="38" t="str">
        <f t="shared" si="9"/>
        <v>○</v>
      </c>
    </row>
    <row r="74" spans="2:24">
      <c r="B74" s="13">
        <v>67</v>
      </c>
      <c r="C74" s="146"/>
      <c r="D74" s="147"/>
      <c r="E74" s="148"/>
      <c r="F74" s="145"/>
      <c r="G74" s="140">
        <f t="shared" si="8"/>
        <v>0</v>
      </c>
      <c r="H74" s="149"/>
      <c r="I74" s="150"/>
      <c r="J74" s="150"/>
      <c r="K74" s="150"/>
      <c r="L74" s="151"/>
      <c r="M74" s="151"/>
      <c r="N74" s="151"/>
      <c r="O74" s="150"/>
      <c r="P74" s="150"/>
      <c r="Q74" s="150"/>
      <c r="R74" s="150"/>
      <c r="S74" s="150"/>
      <c r="T74" s="150"/>
      <c r="U74" s="141">
        <f t="shared" si="11"/>
        <v>0</v>
      </c>
      <c r="V74" s="27">
        <f t="shared" si="6"/>
        <v>0</v>
      </c>
      <c r="W74" s="28">
        <f t="shared" si="10"/>
        <v>0</v>
      </c>
      <c r="X74" s="38" t="str">
        <f t="shared" si="9"/>
        <v>○</v>
      </c>
    </row>
    <row r="75" spans="2:24">
      <c r="B75" s="13">
        <v>68</v>
      </c>
      <c r="C75" s="146"/>
      <c r="D75" s="147"/>
      <c r="E75" s="148"/>
      <c r="F75" s="145"/>
      <c r="G75" s="140">
        <f t="shared" si="8"/>
        <v>0</v>
      </c>
      <c r="H75" s="149"/>
      <c r="I75" s="150"/>
      <c r="J75" s="150"/>
      <c r="K75" s="150"/>
      <c r="L75" s="151"/>
      <c r="M75" s="151"/>
      <c r="N75" s="151"/>
      <c r="O75" s="150"/>
      <c r="P75" s="150"/>
      <c r="Q75" s="150"/>
      <c r="R75" s="150"/>
      <c r="S75" s="150"/>
      <c r="T75" s="150"/>
      <c r="U75" s="141">
        <f t="shared" si="11"/>
        <v>0</v>
      </c>
      <c r="V75" s="27">
        <f t="shared" si="6"/>
        <v>0</v>
      </c>
      <c r="W75" s="28">
        <f t="shared" si="10"/>
        <v>0</v>
      </c>
      <c r="X75" s="38" t="str">
        <f t="shared" si="9"/>
        <v>○</v>
      </c>
    </row>
    <row r="76" spans="2:24">
      <c r="B76" s="13">
        <v>69</v>
      </c>
      <c r="C76" s="146"/>
      <c r="D76" s="147"/>
      <c r="E76" s="148"/>
      <c r="F76" s="145"/>
      <c r="G76" s="140">
        <f t="shared" si="8"/>
        <v>0</v>
      </c>
      <c r="H76" s="149"/>
      <c r="I76" s="150"/>
      <c r="J76" s="150"/>
      <c r="K76" s="150"/>
      <c r="L76" s="151"/>
      <c r="M76" s="151"/>
      <c r="N76" s="151"/>
      <c r="O76" s="150"/>
      <c r="P76" s="150"/>
      <c r="Q76" s="150"/>
      <c r="R76" s="150"/>
      <c r="S76" s="150"/>
      <c r="T76" s="150"/>
      <c r="U76" s="141">
        <f t="shared" si="11"/>
        <v>0</v>
      </c>
      <c r="V76" s="27">
        <f t="shared" si="6"/>
        <v>0</v>
      </c>
      <c r="W76" s="28">
        <f t="shared" si="10"/>
        <v>0</v>
      </c>
      <c r="X76" s="38" t="str">
        <f t="shared" si="9"/>
        <v>○</v>
      </c>
    </row>
    <row r="77" spans="2:24">
      <c r="B77" s="13">
        <v>70</v>
      </c>
      <c r="C77" s="146"/>
      <c r="D77" s="147"/>
      <c r="E77" s="148"/>
      <c r="F77" s="145"/>
      <c r="G77" s="140">
        <f t="shared" si="8"/>
        <v>0</v>
      </c>
      <c r="H77" s="149"/>
      <c r="I77" s="150"/>
      <c r="J77" s="150"/>
      <c r="K77" s="150"/>
      <c r="L77" s="151"/>
      <c r="M77" s="151"/>
      <c r="N77" s="151"/>
      <c r="O77" s="150"/>
      <c r="P77" s="150"/>
      <c r="Q77" s="150"/>
      <c r="R77" s="150"/>
      <c r="S77" s="150"/>
      <c r="T77" s="150"/>
      <c r="U77" s="141">
        <f t="shared" si="11"/>
        <v>0</v>
      </c>
      <c r="V77" s="27">
        <f t="shared" si="6"/>
        <v>0</v>
      </c>
      <c r="W77" s="28">
        <f t="shared" si="10"/>
        <v>0</v>
      </c>
      <c r="X77" s="38" t="str">
        <f t="shared" si="9"/>
        <v>○</v>
      </c>
    </row>
    <row r="78" spans="2:24">
      <c r="B78" s="13">
        <v>71</v>
      </c>
      <c r="C78" s="146"/>
      <c r="D78" s="147"/>
      <c r="E78" s="148"/>
      <c r="F78" s="145"/>
      <c r="G78" s="140">
        <f t="shared" si="8"/>
        <v>0</v>
      </c>
      <c r="H78" s="149"/>
      <c r="I78" s="150"/>
      <c r="J78" s="150"/>
      <c r="K78" s="150"/>
      <c r="L78" s="151"/>
      <c r="M78" s="151"/>
      <c r="N78" s="151"/>
      <c r="O78" s="150"/>
      <c r="P78" s="150"/>
      <c r="Q78" s="150"/>
      <c r="R78" s="150"/>
      <c r="S78" s="150"/>
      <c r="T78" s="150"/>
      <c r="U78" s="141">
        <f t="shared" si="11"/>
        <v>0</v>
      </c>
      <c r="V78" s="27">
        <f t="shared" si="6"/>
        <v>0</v>
      </c>
      <c r="W78" s="28">
        <f t="shared" si="10"/>
        <v>0</v>
      </c>
      <c r="X78" s="38" t="str">
        <f t="shared" si="9"/>
        <v>○</v>
      </c>
    </row>
    <row r="79" spans="2:24">
      <c r="B79" s="13">
        <v>72</v>
      </c>
      <c r="C79" s="146"/>
      <c r="D79" s="147"/>
      <c r="E79" s="148"/>
      <c r="F79" s="145"/>
      <c r="G79" s="140">
        <f t="shared" si="8"/>
        <v>0</v>
      </c>
      <c r="H79" s="149"/>
      <c r="I79" s="150"/>
      <c r="J79" s="150"/>
      <c r="K79" s="150"/>
      <c r="L79" s="151"/>
      <c r="M79" s="151"/>
      <c r="N79" s="151"/>
      <c r="O79" s="150"/>
      <c r="P79" s="150"/>
      <c r="Q79" s="150"/>
      <c r="R79" s="150"/>
      <c r="S79" s="150"/>
      <c r="T79" s="150"/>
      <c r="U79" s="141">
        <f t="shared" si="11"/>
        <v>0</v>
      </c>
      <c r="V79" s="27">
        <f t="shared" si="6"/>
        <v>0</v>
      </c>
      <c r="W79" s="28">
        <f t="shared" si="10"/>
        <v>0</v>
      </c>
      <c r="X79" s="38" t="str">
        <f t="shared" si="9"/>
        <v>○</v>
      </c>
    </row>
    <row r="80" spans="2:24">
      <c r="B80" s="13">
        <v>73</v>
      </c>
      <c r="C80" s="146"/>
      <c r="D80" s="147"/>
      <c r="E80" s="148"/>
      <c r="F80" s="145"/>
      <c r="G80" s="140">
        <f t="shared" si="8"/>
        <v>0</v>
      </c>
      <c r="H80" s="149"/>
      <c r="I80" s="150"/>
      <c r="J80" s="150"/>
      <c r="K80" s="150"/>
      <c r="L80" s="151"/>
      <c r="M80" s="151"/>
      <c r="N80" s="151"/>
      <c r="O80" s="150"/>
      <c r="P80" s="150"/>
      <c r="Q80" s="150"/>
      <c r="R80" s="150"/>
      <c r="S80" s="150"/>
      <c r="T80" s="150"/>
      <c r="U80" s="141">
        <f t="shared" si="11"/>
        <v>0</v>
      </c>
      <c r="V80" s="27">
        <f t="shared" si="6"/>
        <v>0</v>
      </c>
      <c r="W80" s="28">
        <f t="shared" si="10"/>
        <v>0</v>
      </c>
      <c r="X80" s="38" t="str">
        <f t="shared" si="9"/>
        <v>○</v>
      </c>
    </row>
    <row r="81" spans="2:24">
      <c r="B81" s="13">
        <v>74</v>
      </c>
      <c r="C81" s="146"/>
      <c r="D81" s="147"/>
      <c r="E81" s="148"/>
      <c r="F81" s="145"/>
      <c r="G81" s="140">
        <f t="shared" si="8"/>
        <v>0</v>
      </c>
      <c r="H81" s="149"/>
      <c r="I81" s="150"/>
      <c r="J81" s="150"/>
      <c r="K81" s="150"/>
      <c r="L81" s="151"/>
      <c r="M81" s="151"/>
      <c r="N81" s="151"/>
      <c r="O81" s="150"/>
      <c r="P81" s="150"/>
      <c r="Q81" s="150"/>
      <c r="R81" s="150"/>
      <c r="S81" s="150"/>
      <c r="T81" s="150"/>
      <c r="U81" s="141">
        <f t="shared" si="11"/>
        <v>0</v>
      </c>
      <c r="V81" s="27">
        <f t="shared" si="6"/>
        <v>0</v>
      </c>
      <c r="W81" s="28">
        <f t="shared" si="10"/>
        <v>0</v>
      </c>
      <c r="X81" s="38" t="str">
        <f t="shared" si="9"/>
        <v>○</v>
      </c>
    </row>
    <row r="82" spans="2:24">
      <c r="B82" s="13">
        <v>75</v>
      </c>
      <c r="C82" s="146"/>
      <c r="D82" s="147"/>
      <c r="E82" s="148"/>
      <c r="F82" s="145"/>
      <c r="G82" s="140">
        <f t="shared" si="8"/>
        <v>0</v>
      </c>
      <c r="H82" s="149"/>
      <c r="I82" s="150"/>
      <c r="J82" s="150"/>
      <c r="K82" s="150"/>
      <c r="L82" s="151"/>
      <c r="M82" s="151"/>
      <c r="N82" s="151"/>
      <c r="O82" s="150"/>
      <c r="P82" s="150"/>
      <c r="Q82" s="150"/>
      <c r="R82" s="150"/>
      <c r="S82" s="150"/>
      <c r="T82" s="150"/>
      <c r="U82" s="141">
        <f t="shared" si="11"/>
        <v>0</v>
      </c>
      <c r="V82" s="27">
        <f t="shared" si="6"/>
        <v>0</v>
      </c>
      <c r="W82" s="28">
        <f t="shared" si="10"/>
        <v>0</v>
      </c>
      <c r="X82" s="38" t="str">
        <f t="shared" si="9"/>
        <v>○</v>
      </c>
    </row>
    <row r="83" spans="2:24">
      <c r="B83" s="13">
        <v>76</v>
      </c>
      <c r="C83" s="146"/>
      <c r="D83" s="147"/>
      <c r="E83" s="148"/>
      <c r="F83" s="145"/>
      <c r="G83" s="140">
        <f t="shared" si="8"/>
        <v>0</v>
      </c>
      <c r="H83" s="149"/>
      <c r="I83" s="150"/>
      <c r="J83" s="150"/>
      <c r="K83" s="150"/>
      <c r="L83" s="151"/>
      <c r="M83" s="151"/>
      <c r="N83" s="151"/>
      <c r="O83" s="150"/>
      <c r="P83" s="150"/>
      <c r="Q83" s="150"/>
      <c r="R83" s="150"/>
      <c r="S83" s="150"/>
      <c r="T83" s="150"/>
      <c r="U83" s="141">
        <f t="shared" si="11"/>
        <v>0</v>
      </c>
      <c r="V83" s="27">
        <f t="shared" ref="V83:V107" si="12">G83-U83</f>
        <v>0</v>
      </c>
      <c r="W83" s="28">
        <f t="shared" si="10"/>
        <v>0</v>
      </c>
      <c r="X83" s="38" t="str">
        <f t="shared" si="9"/>
        <v>○</v>
      </c>
    </row>
    <row r="84" spans="2:24">
      <c r="B84" s="13">
        <v>77</v>
      </c>
      <c r="C84" s="146"/>
      <c r="D84" s="147"/>
      <c r="E84" s="148"/>
      <c r="F84" s="145"/>
      <c r="G84" s="140">
        <f t="shared" si="8"/>
        <v>0</v>
      </c>
      <c r="H84" s="149"/>
      <c r="I84" s="150"/>
      <c r="J84" s="150"/>
      <c r="K84" s="150"/>
      <c r="L84" s="151"/>
      <c r="M84" s="151"/>
      <c r="N84" s="151"/>
      <c r="O84" s="150"/>
      <c r="P84" s="150"/>
      <c r="Q84" s="150"/>
      <c r="R84" s="150"/>
      <c r="S84" s="150"/>
      <c r="T84" s="150"/>
      <c r="U84" s="141">
        <f t="shared" si="11"/>
        <v>0</v>
      </c>
      <c r="V84" s="27">
        <f t="shared" si="12"/>
        <v>0</v>
      </c>
      <c r="W84" s="28">
        <f t="shared" si="10"/>
        <v>0</v>
      </c>
      <c r="X84" s="38" t="str">
        <f t="shared" si="9"/>
        <v>○</v>
      </c>
    </row>
    <row r="85" spans="2:24">
      <c r="B85" s="13">
        <v>78</v>
      </c>
      <c r="C85" s="146"/>
      <c r="D85" s="147"/>
      <c r="E85" s="148"/>
      <c r="F85" s="145"/>
      <c r="G85" s="140">
        <f t="shared" si="8"/>
        <v>0</v>
      </c>
      <c r="H85" s="149"/>
      <c r="I85" s="150"/>
      <c r="J85" s="150"/>
      <c r="K85" s="150"/>
      <c r="L85" s="151"/>
      <c r="M85" s="151"/>
      <c r="N85" s="151"/>
      <c r="O85" s="150"/>
      <c r="P85" s="150"/>
      <c r="Q85" s="150"/>
      <c r="R85" s="150"/>
      <c r="S85" s="150"/>
      <c r="T85" s="150"/>
      <c r="U85" s="141">
        <f t="shared" si="11"/>
        <v>0</v>
      </c>
      <c r="V85" s="27">
        <f t="shared" si="12"/>
        <v>0</v>
      </c>
      <c r="W85" s="28">
        <f t="shared" si="10"/>
        <v>0</v>
      </c>
      <c r="X85" s="38" t="str">
        <f t="shared" si="9"/>
        <v>○</v>
      </c>
    </row>
    <row r="86" spans="2:24">
      <c r="B86" s="13">
        <v>79</v>
      </c>
      <c r="C86" s="146"/>
      <c r="D86" s="147"/>
      <c r="E86" s="148"/>
      <c r="F86" s="145"/>
      <c r="G86" s="140">
        <f t="shared" si="8"/>
        <v>0</v>
      </c>
      <c r="H86" s="149"/>
      <c r="I86" s="150"/>
      <c r="J86" s="150"/>
      <c r="K86" s="150"/>
      <c r="L86" s="151"/>
      <c r="M86" s="151"/>
      <c r="N86" s="151"/>
      <c r="O86" s="150"/>
      <c r="P86" s="150"/>
      <c r="Q86" s="150"/>
      <c r="R86" s="150"/>
      <c r="S86" s="150"/>
      <c r="T86" s="150"/>
      <c r="U86" s="141">
        <f t="shared" si="11"/>
        <v>0</v>
      </c>
      <c r="V86" s="27">
        <f t="shared" si="12"/>
        <v>0</v>
      </c>
      <c r="W86" s="28">
        <f t="shared" si="10"/>
        <v>0</v>
      </c>
      <c r="X86" s="38" t="str">
        <f t="shared" si="9"/>
        <v>○</v>
      </c>
    </row>
    <row r="87" spans="2:24">
      <c r="B87" s="13">
        <v>80</v>
      </c>
      <c r="C87" s="146"/>
      <c r="D87" s="147"/>
      <c r="E87" s="148"/>
      <c r="F87" s="145"/>
      <c r="G87" s="140">
        <f t="shared" si="8"/>
        <v>0</v>
      </c>
      <c r="H87" s="149"/>
      <c r="I87" s="150"/>
      <c r="J87" s="150"/>
      <c r="K87" s="150"/>
      <c r="L87" s="151"/>
      <c r="M87" s="151"/>
      <c r="N87" s="151"/>
      <c r="O87" s="150"/>
      <c r="P87" s="150"/>
      <c r="Q87" s="150"/>
      <c r="R87" s="150"/>
      <c r="S87" s="150"/>
      <c r="T87" s="150"/>
      <c r="U87" s="141">
        <f t="shared" si="11"/>
        <v>0</v>
      </c>
      <c r="V87" s="27">
        <f t="shared" si="12"/>
        <v>0</v>
      </c>
      <c r="W87" s="28">
        <f t="shared" si="10"/>
        <v>0</v>
      </c>
      <c r="X87" s="38" t="str">
        <f t="shared" si="9"/>
        <v>○</v>
      </c>
    </row>
    <row r="88" spans="2:24">
      <c r="B88" s="13">
        <v>81</v>
      </c>
      <c r="C88" s="146"/>
      <c r="D88" s="147"/>
      <c r="E88" s="148"/>
      <c r="F88" s="145"/>
      <c r="G88" s="140">
        <f t="shared" si="8"/>
        <v>0</v>
      </c>
      <c r="H88" s="149"/>
      <c r="I88" s="150"/>
      <c r="J88" s="150"/>
      <c r="K88" s="150"/>
      <c r="L88" s="151"/>
      <c r="M88" s="151"/>
      <c r="N88" s="151"/>
      <c r="O88" s="150"/>
      <c r="P88" s="150"/>
      <c r="Q88" s="150"/>
      <c r="R88" s="150"/>
      <c r="S88" s="150"/>
      <c r="T88" s="150"/>
      <c r="U88" s="141">
        <f t="shared" si="11"/>
        <v>0</v>
      </c>
      <c r="V88" s="27">
        <f t="shared" si="12"/>
        <v>0</v>
      </c>
      <c r="W88" s="28">
        <f t="shared" si="10"/>
        <v>0</v>
      </c>
      <c r="X88" s="38" t="str">
        <f t="shared" si="9"/>
        <v>○</v>
      </c>
    </row>
    <row r="89" spans="2:24">
      <c r="B89" s="13">
        <v>82</v>
      </c>
      <c r="C89" s="146"/>
      <c r="D89" s="147"/>
      <c r="E89" s="148"/>
      <c r="F89" s="145"/>
      <c r="G89" s="140">
        <f t="shared" si="8"/>
        <v>0</v>
      </c>
      <c r="H89" s="149"/>
      <c r="I89" s="150"/>
      <c r="J89" s="150"/>
      <c r="K89" s="150"/>
      <c r="L89" s="151"/>
      <c r="M89" s="151"/>
      <c r="N89" s="151"/>
      <c r="O89" s="150"/>
      <c r="P89" s="150"/>
      <c r="Q89" s="150"/>
      <c r="R89" s="150"/>
      <c r="S89" s="150"/>
      <c r="T89" s="150"/>
      <c r="U89" s="141">
        <f t="shared" si="11"/>
        <v>0</v>
      </c>
      <c r="V89" s="27">
        <f t="shared" si="12"/>
        <v>0</v>
      </c>
      <c r="W89" s="28">
        <f t="shared" si="10"/>
        <v>0</v>
      </c>
      <c r="X89" s="38" t="str">
        <f t="shared" si="9"/>
        <v>○</v>
      </c>
    </row>
    <row r="90" spans="2:24">
      <c r="B90" s="13">
        <v>83</v>
      </c>
      <c r="C90" s="146"/>
      <c r="D90" s="147"/>
      <c r="E90" s="148"/>
      <c r="F90" s="145"/>
      <c r="G90" s="140">
        <f t="shared" si="8"/>
        <v>0</v>
      </c>
      <c r="H90" s="149"/>
      <c r="I90" s="150"/>
      <c r="J90" s="150"/>
      <c r="K90" s="150"/>
      <c r="L90" s="151"/>
      <c r="M90" s="151"/>
      <c r="N90" s="151"/>
      <c r="O90" s="150"/>
      <c r="P90" s="150"/>
      <c r="Q90" s="150"/>
      <c r="R90" s="150"/>
      <c r="S90" s="150"/>
      <c r="T90" s="150"/>
      <c r="U90" s="141">
        <f t="shared" si="11"/>
        <v>0</v>
      </c>
      <c r="V90" s="27">
        <f t="shared" si="12"/>
        <v>0</v>
      </c>
      <c r="W90" s="28">
        <f t="shared" si="10"/>
        <v>0</v>
      </c>
      <c r="X90" s="38" t="str">
        <f t="shared" si="9"/>
        <v>○</v>
      </c>
    </row>
    <row r="91" spans="2:24">
      <c r="B91" s="13">
        <v>84</v>
      </c>
      <c r="C91" s="146"/>
      <c r="D91" s="147"/>
      <c r="E91" s="148"/>
      <c r="F91" s="145"/>
      <c r="G91" s="140">
        <f t="shared" ref="G91:G106" si="13">E91*F91</f>
        <v>0</v>
      </c>
      <c r="H91" s="149"/>
      <c r="I91" s="150"/>
      <c r="J91" s="150"/>
      <c r="K91" s="150"/>
      <c r="L91" s="151"/>
      <c r="M91" s="151"/>
      <c r="N91" s="151"/>
      <c r="O91" s="150"/>
      <c r="P91" s="150"/>
      <c r="Q91" s="150"/>
      <c r="R91" s="150"/>
      <c r="S91" s="150"/>
      <c r="T91" s="150"/>
      <c r="U91" s="141">
        <f t="shared" si="11"/>
        <v>0</v>
      </c>
      <c r="V91" s="27">
        <f t="shared" si="12"/>
        <v>0</v>
      </c>
      <c r="W91" s="28">
        <f t="shared" si="10"/>
        <v>0</v>
      </c>
      <c r="X91" s="38" t="str">
        <f t="shared" ref="X91:X125" si="14">IF(G91=W91,"○","×")</f>
        <v>○</v>
      </c>
    </row>
    <row r="92" spans="2:24">
      <c r="B92" s="13">
        <v>85</v>
      </c>
      <c r="C92" s="146"/>
      <c r="D92" s="147"/>
      <c r="E92" s="148"/>
      <c r="F92" s="145"/>
      <c r="G92" s="140">
        <f t="shared" si="13"/>
        <v>0</v>
      </c>
      <c r="H92" s="149"/>
      <c r="I92" s="150"/>
      <c r="J92" s="150"/>
      <c r="K92" s="150"/>
      <c r="L92" s="151"/>
      <c r="M92" s="151"/>
      <c r="N92" s="151"/>
      <c r="O92" s="150"/>
      <c r="P92" s="150"/>
      <c r="Q92" s="150"/>
      <c r="R92" s="150"/>
      <c r="S92" s="150"/>
      <c r="T92" s="150"/>
      <c r="U92" s="141">
        <f t="shared" si="11"/>
        <v>0</v>
      </c>
      <c r="V92" s="27">
        <f t="shared" si="12"/>
        <v>0</v>
      </c>
      <c r="W92" s="28">
        <f t="shared" ref="W92:W107" si="15">SUM(U92,V92)</f>
        <v>0</v>
      </c>
      <c r="X92" s="38" t="str">
        <f t="shared" si="14"/>
        <v>○</v>
      </c>
    </row>
    <row r="93" spans="2:24">
      <c r="B93" s="13">
        <v>86</v>
      </c>
      <c r="C93" s="146"/>
      <c r="D93" s="147"/>
      <c r="E93" s="148"/>
      <c r="F93" s="145"/>
      <c r="G93" s="140">
        <f t="shared" si="13"/>
        <v>0</v>
      </c>
      <c r="H93" s="149"/>
      <c r="I93" s="150"/>
      <c r="J93" s="150"/>
      <c r="K93" s="150"/>
      <c r="L93" s="151"/>
      <c r="M93" s="151"/>
      <c r="N93" s="151"/>
      <c r="O93" s="150"/>
      <c r="P93" s="150"/>
      <c r="Q93" s="150"/>
      <c r="R93" s="150"/>
      <c r="S93" s="150"/>
      <c r="T93" s="150"/>
      <c r="U93" s="141">
        <f t="shared" si="11"/>
        <v>0</v>
      </c>
      <c r="V93" s="27">
        <f t="shared" si="12"/>
        <v>0</v>
      </c>
      <c r="W93" s="28">
        <f t="shared" si="15"/>
        <v>0</v>
      </c>
      <c r="X93" s="38" t="str">
        <f t="shared" si="14"/>
        <v>○</v>
      </c>
    </row>
    <row r="94" spans="2:24">
      <c r="B94" s="13">
        <v>87</v>
      </c>
      <c r="C94" s="146"/>
      <c r="D94" s="147"/>
      <c r="E94" s="148"/>
      <c r="F94" s="145"/>
      <c r="G94" s="140">
        <f t="shared" si="13"/>
        <v>0</v>
      </c>
      <c r="H94" s="149"/>
      <c r="I94" s="150"/>
      <c r="J94" s="150"/>
      <c r="K94" s="150"/>
      <c r="L94" s="151"/>
      <c r="M94" s="151"/>
      <c r="N94" s="151"/>
      <c r="O94" s="150"/>
      <c r="P94" s="150"/>
      <c r="Q94" s="150"/>
      <c r="R94" s="150"/>
      <c r="S94" s="150"/>
      <c r="T94" s="150"/>
      <c r="U94" s="141">
        <f t="shared" si="11"/>
        <v>0</v>
      </c>
      <c r="V94" s="27">
        <f t="shared" si="12"/>
        <v>0</v>
      </c>
      <c r="W94" s="28">
        <f t="shared" si="15"/>
        <v>0</v>
      </c>
      <c r="X94" s="38" t="str">
        <f t="shared" si="14"/>
        <v>○</v>
      </c>
    </row>
    <row r="95" spans="2:24">
      <c r="B95" s="13">
        <v>88</v>
      </c>
      <c r="C95" s="146"/>
      <c r="D95" s="147"/>
      <c r="E95" s="148"/>
      <c r="F95" s="145"/>
      <c r="G95" s="140">
        <f t="shared" si="13"/>
        <v>0</v>
      </c>
      <c r="H95" s="149"/>
      <c r="I95" s="150"/>
      <c r="J95" s="150"/>
      <c r="K95" s="150"/>
      <c r="L95" s="151"/>
      <c r="M95" s="151"/>
      <c r="N95" s="151"/>
      <c r="O95" s="150"/>
      <c r="P95" s="150"/>
      <c r="Q95" s="150"/>
      <c r="R95" s="150"/>
      <c r="S95" s="150"/>
      <c r="T95" s="150"/>
      <c r="U95" s="141">
        <f t="shared" si="11"/>
        <v>0</v>
      </c>
      <c r="V95" s="27">
        <f t="shared" si="12"/>
        <v>0</v>
      </c>
      <c r="W95" s="28">
        <f t="shared" si="15"/>
        <v>0</v>
      </c>
      <c r="X95" s="38" t="str">
        <f t="shared" si="14"/>
        <v>○</v>
      </c>
    </row>
    <row r="96" spans="2:24">
      <c r="B96" s="13">
        <v>89</v>
      </c>
      <c r="C96" s="146"/>
      <c r="D96" s="147"/>
      <c r="E96" s="148"/>
      <c r="F96" s="145"/>
      <c r="G96" s="140">
        <f t="shared" si="13"/>
        <v>0</v>
      </c>
      <c r="H96" s="149"/>
      <c r="I96" s="150"/>
      <c r="J96" s="150"/>
      <c r="K96" s="150"/>
      <c r="L96" s="151"/>
      <c r="M96" s="151"/>
      <c r="N96" s="151"/>
      <c r="O96" s="150"/>
      <c r="P96" s="150"/>
      <c r="Q96" s="150"/>
      <c r="R96" s="150"/>
      <c r="S96" s="150"/>
      <c r="T96" s="150"/>
      <c r="U96" s="141">
        <f t="shared" si="11"/>
        <v>0</v>
      </c>
      <c r="V96" s="27">
        <f t="shared" si="12"/>
        <v>0</v>
      </c>
      <c r="W96" s="28">
        <f t="shared" si="15"/>
        <v>0</v>
      </c>
      <c r="X96" s="38" t="str">
        <f t="shared" si="14"/>
        <v>○</v>
      </c>
    </row>
    <row r="97" spans="2:24">
      <c r="B97" s="13">
        <v>90</v>
      </c>
      <c r="C97" s="146"/>
      <c r="D97" s="147"/>
      <c r="E97" s="148"/>
      <c r="F97" s="145"/>
      <c r="G97" s="140">
        <f t="shared" si="13"/>
        <v>0</v>
      </c>
      <c r="H97" s="149"/>
      <c r="I97" s="150"/>
      <c r="J97" s="150"/>
      <c r="K97" s="150"/>
      <c r="L97" s="151"/>
      <c r="M97" s="151"/>
      <c r="N97" s="151"/>
      <c r="O97" s="150"/>
      <c r="P97" s="150"/>
      <c r="Q97" s="150"/>
      <c r="R97" s="150"/>
      <c r="S97" s="150"/>
      <c r="T97" s="150"/>
      <c r="U97" s="141">
        <f t="shared" si="11"/>
        <v>0</v>
      </c>
      <c r="V97" s="27">
        <f t="shared" si="12"/>
        <v>0</v>
      </c>
      <c r="W97" s="28">
        <f t="shared" si="15"/>
        <v>0</v>
      </c>
      <c r="X97" s="38" t="str">
        <f t="shared" si="14"/>
        <v>○</v>
      </c>
    </row>
    <row r="98" spans="2:24">
      <c r="B98" s="13">
        <v>91</v>
      </c>
      <c r="C98" s="146"/>
      <c r="D98" s="147"/>
      <c r="E98" s="148"/>
      <c r="F98" s="145"/>
      <c r="G98" s="140">
        <f t="shared" si="13"/>
        <v>0</v>
      </c>
      <c r="H98" s="149"/>
      <c r="I98" s="150"/>
      <c r="J98" s="150"/>
      <c r="K98" s="150"/>
      <c r="L98" s="151"/>
      <c r="M98" s="151"/>
      <c r="N98" s="151"/>
      <c r="O98" s="150"/>
      <c r="P98" s="150"/>
      <c r="Q98" s="150"/>
      <c r="R98" s="150"/>
      <c r="S98" s="150"/>
      <c r="T98" s="150"/>
      <c r="U98" s="141">
        <f t="shared" si="11"/>
        <v>0</v>
      </c>
      <c r="V98" s="27">
        <f t="shared" si="12"/>
        <v>0</v>
      </c>
      <c r="W98" s="28">
        <f t="shared" si="15"/>
        <v>0</v>
      </c>
      <c r="X98" s="38" t="str">
        <f t="shared" si="14"/>
        <v>○</v>
      </c>
    </row>
    <row r="99" spans="2:24">
      <c r="B99" s="13">
        <v>92</v>
      </c>
      <c r="C99" s="146"/>
      <c r="D99" s="147"/>
      <c r="E99" s="148"/>
      <c r="F99" s="145"/>
      <c r="G99" s="140">
        <f t="shared" si="13"/>
        <v>0</v>
      </c>
      <c r="H99" s="149"/>
      <c r="I99" s="150"/>
      <c r="J99" s="150"/>
      <c r="K99" s="150"/>
      <c r="L99" s="151"/>
      <c r="M99" s="151"/>
      <c r="N99" s="151"/>
      <c r="O99" s="150"/>
      <c r="P99" s="150"/>
      <c r="Q99" s="150"/>
      <c r="R99" s="150"/>
      <c r="S99" s="150"/>
      <c r="T99" s="150"/>
      <c r="U99" s="141">
        <f t="shared" si="11"/>
        <v>0</v>
      </c>
      <c r="V99" s="27">
        <f t="shared" si="12"/>
        <v>0</v>
      </c>
      <c r="W99" s="28">
        <f t="shared" si="15"/>
        <v>0</v>
      </c>
      <c r="X99" s="38" t="str">
        <f t="shared" si="14"/>
        <v>○</v>
      </c>
    </row>
    <row r="100" spans="2:24">
      <c r="B100" s="13">
        <v>93</v>
      </c>
      <c r="C100" s="146"/>
      <c r="D100" s="147"/>
      <c r="E100" s="148"/>
      <c r="F100" s="145"/>
      <c r="G100" s="140">
        <f t="shared" si="13"/>
        <v>0</v>
      </c>
      <c r="H100" s="149"/>
      <c r="I100" s="150"/>
      <c r="J100" s="150"/>
      <c r="K100" s="150"/>
      <c r="L100" s="151"/>
      <c r="M100" s="151"/>
      <c r="N100" s="151"/>
      <c r="O100" s="150"/>
      <c r="P100" s="150"/>
      <c r="Q100" s="150"/>
      <c r="R100" s="150"/>
      <c r="S100" s="150"/>
      <c r="T100" s="150"/>
      <c r="U100" s="141">
        <f t="shared" si="11"/>
        <v>0</v>
      </c>
      <c r="V100" s="27">
        <f t="shared" si="12"/>
        <v>0</v>
      </c>
      <c r="W100" s="28">
        <f t="shared" si="15"/>
        <v>0</v>
      </c>
      <c r="X100" s="38" t="str">
        <f t="shared" si="14"/>
        <v>○</v>
      </c>
    </row>
    <row r="101" spans="2:24">
      <c r="B101" s="13">
        <v>94</v>
      </c>
      <c r="C101" s="146"/>
      <c r="D101" s="147"/>
      <c r="E101" s="148"/>
      <c r="F101" s="145"/>
      <c r="G101" s="140">
        <f t="shared" si="13"/>
        <v>0</v>
      </c>
      <c r="H101" s="149"/>
      <c r="I101" s="150"/>
      <c r="J101" s="150"/>
      <c r="K101" s="150"/>
      <c r="L101" s="151"/>
      <c r="M101" s="151"/>
      <c r="N101" s="151"/>
      <c r="O101" s="150"/>
      <c r="P101" s="150"/>
      <c r="Q101" s="150"/>
      <c r="R101" s="150"/>
      <c r="S101" s="150"/>
      <c r="T101" s="150"/>
      <c r="U101" s="141">
        <f t="shared" si="11"/>
        <v>0</v>
      </c>
      <c r="V101" s="27">
        <f t="shared" si="12"/>
        <v>0</v>
      </c>
      <c r="W101" s="28">
        <f t="shared" si="15"/>
        <v>0</v>
      </c>
      <c r="X101" s="38" t="str">
        <f t="shared" si="14"/>
        <v>○</v>
      </c>
    </row>
    <row r="102" spans="2:24">
      <c r="B102" s="13">
        <v>95</v>
      </c>
      <c r="C102" s="146"/>
      <c r="D102" s="147"/>
      <c r="E102" s="148"/>
      <c r="F102" s="145"/>
      <c r="G102" s="140">
        <f t="shared" si="13"/>
        <v>0</v>
      </c>
      <c r="H102" s="149"/>
      <c r="I102" s="150"/>
      <c r="J102" s="150"/>
      <c r="K102" s="150"/>
      <c r="L102" s="151"/>
      <c r="M102" s="151"/>
      <c r="N102" s="151"/>
      <c r="O102" s="150"/>
      <c r="P102" s="150"/>
      <c r="Q102" s="150"/>
      <c r="R102" s="150"/>
      <c r="S102" s="150"/>
      <c r="T102" s="150"/>
      <c r="U102" s="141">
        <f t="shared" ref="U102:U107" si="16">SUM(I102:T102)</f>
        <v>0</v>
      </c>
      <c r="V102" s="27">
        <f t="shared" si="12"/>
        <v>0</v>
      </c>
      <c r="W102" s="28">
        <f t="shared" si="15"/>
        <v>0</v>
      </c>
      <c r="X102" s="38" t="str">
        <f t="shared" si="14"/>
        <v>○</v>
      </c>
    </row>
    <row r="103" spans="2:24">
      <c r="B103" s="13">
        <v>96</v>
      </c>
      <c r="C103" s="146"/>
      <c r="D103" s="147"/>
      <c r="E103" s="148"/>
      <c r="F103" s="145"/>
      <c r="G103" s="140">
        <f t="shared" si="13"/>
        <v>0</v>
      </c>
      <c r="H103" s="149"/>
      <c r="I103" s="150"/>
      <c r="J103" s="150"/>
      <c r="K103" s="150"/>
      <c r="L103" s="151"/>
      <c r="M103" s="151"/>
      <c r="N103" s="151"/>
      <c r="O103" s="150"/>
      <c r="P103" s="150"/>
      <c r="Q103" s="150"/>
      <c r="R103" s="150"/>
      <c r="S103" s="150"/>
      <c r="T103" s="150"/>
      <c r="U103" s="141">
        <f t="shared" si="16"/>
        <v>0</v>
      </c>
      <c r="V103" s="27">
        <f t="shared" si="12"/>
        <v>0</v>
      </c>
      <c r="W103" s="28">
        <f t="shared" si="15"/>
        <v>0</v>
      </c>
      <c r="X103" s="38" t="str">
        <f t="shared" si="14"/>
        <v>○</v>
      </c>
    </row>
    <row r="104" spans="2:24">
      <c r="B104" s="13">
        <v>97</v>
      </c>
      <c r="C104" s="146"/>
      <c r="D104" s="147"/>
      <c r="E104" s="148"/>
      <c r="F104" s="145"/>
      <c r="G104" s="140">
        <f t="shared" si="13"/>
        <v>0</v>
      </c>
      <c r="H104" s="149"/>
      <c r="I104" s="150"/>
      <c r="J104" s="150"/>
      <c r="K104" s="150"/>
      <c r="L104" s="151"/>
      <c r="M104" s="151"/>
      <c r="N104" s="151"/>
      <c r="O104" s="150"/>
      <c r="P104" s="150"/>
      <c r="Q104" s="150"/>
      <c r="R104" s="150"/>
      <c r="S104" s="150"/>
      <c r="T104" s="150"/>
      <c r="U104" s="141">
        <f t="shared" si="16"/>
        <v>0</v>
      </c>
      <c r="V104" s="27">
        <f t="shared" si="12"/>
        <v>0</v>
      </c>
      <c r="W104" s="28">
        <f t="shared" si="15"/>
        <v>0</v>
      </c>
      <c r="X104" s="38" t="str">
        <f t="shared" si="14"/>
        <v>○</v>
      </c>
    </row>
    <row r="105" spans="2:24">
      <c r="B105" s="13">
        <v>98</v>
      </c>
      <c r="C105" s="146"/>
      <c r="D105" s="147"/>
      <c r="E105" s="148"/>
      <c r="F105" s="145"/>
      <c r="G105" s="140">
        <f t="shared" si="13"/>
        <v>0</v>
      </c>
      <c r="H105" s="149"/>
      <c r="I105" s="150"/>
      <c r="J105" s="150"/>
      <c r="K105" s="150"/>
      <c r="L105" s="151"/>
      <c r="M105" s="151"/>
      <c r="N105" s="151"/>
      <c r="O105" s="150"/>
      <c r="P105" s="150"/>
      <c r="Q105" s="150"/>
      <c r="R105" s="150"/>
      <c r="S105" s="150"/>
      <c r="T105" s="150"/>
      <c r="U105" s="141">
        <f t="shared" si="16"/>
        <v>0</v>
      </c>
      <c r="V105" s="27">
        <f t="shared" si="12"/>
        <v>0</v>
      </c>
      <c r="W105" s="28">
        <f t="shared" si="15"/>
        <v>0</v>
      </c>
      <c r="X105" s="38" t="str">
        <f t="shared" si="14"/>
        <v>○</v>
      </c>
    </row>
    <row r="106" spans="2:24">
      <c r="B106" s="13">
        <v>99</v>
      </c>
      <c r="C106" s="146"/>
      <c r="D106" s="147"/>
      <c r="E106" s="148"/>
      <c r="F106" s="145"/>
      <c r="G106" s="140">
        <f t="shared" si="13"/>
        <v>0</v>
      </c>
      <c r="H106" s="149"/>
      <c r="I106" s="150"/>
      <c r="J106" s="150"/>
      <c r="K106" s="150"/>
      <c r="L106" s="151"/>
      <c r="M106" s="151"/>
      <c r="N106" s="151"/>
      <c r="O106" s="150"/>
      <c r="P106" s="150"/>
      <c r="Q106" s="150"/>
      <c r="R106" s="150"/>
      <c r="S106" s="150"/>
      <c r="T106" s="150"/>
      <c r="U106" s="141">
        <f t="shared" si="16"/>
        <v>0</v>
      </c>
      <c r="V106" s="27">
        <f t="shared" si="12"/>
        <v>0</v>
      </c>
      <c r="W106" s="28">
        <f t="shared" si="15"/>
        <v>0</v>
      </c>
      <c r="X106" s="38" t="str">
        <f t="shared" si="14"/>
        <v>○</v>
      </c>
    </row>
    <row r="107" spans="2:24" ht="19.5" thickBot="1">
      <c r="B107" s="158">
        <v>100</v>
      </c>
      <c r="C107" s="159"/>
      <c r="D107" s="160"/>
      <c r="E107" s="161"/>
      <c r="F107" s="162"/>
      <c r="G107" s="163"/>
      <c r="H107" s="164"/>
      <c r="I107" s="165"/>
      <c r="J107" s="165"/>
      <c r="K107" s="165"/>
      <c r="L107" s="166"/>
      <c r="M107" s="166"/>
      <c r="N107" s="166"/>
      <c r="O107" s="165"/>
      <c r="P107" s="165"/>
      <c r="Q107" s="165"/>
      <c r="R107" s="165"/>
      <c r="S107" s="165"/>
      <c r="T107" s="165"/>
      <c r="U107" s="167">
        <f t="shared" si="16"/>
        <v>0</v>
      </c>
      <c r="V107" s="168">
        <f t="shared" si="12"/>
        <v>0</v>
      </c>
      <c r="W107" s="169">
        <f t="shared" si="15"/>
        <v>0</v>
      </c>
      <c r="X107" s="38" t="str">
        <f t="shared" si="14"/>
        <v>○</v>
      </c>
    </row>
    <row r="108" spans="2:24" ht="20.100000000000001" hidden="1" customHeight="1" thickTop="1" thickBot="1">
      <c r="B108" s="187">
        <v>101</v>
      </c>
      <c r="C108" s="188"/>
      <c r="D108" s="189"/>
      <c r="E108" s="190"/>
      <c r="F108" s="191"/>
      <c r="G108" s="192">
        <f>E108*F108</f>
        <v>0</v>
      </c>
      <c r="H108" s="193"/>
      <c r="I108" s="194"/>
      <c r="J108" s="194"/>
      <c r="K108" s="194"/>
      <c r="L108" s="195"/>
      <c r="M108" s="195"/>
      <c r="N108" s="195"/>
      <c r="O108" s="194"/>
      <c r="P108" s="194"/>
      <c r="Q108" s="194"/>
      <c r="R108" s="194"/>
      <c r="S108" s="194"/>
      <c r="T108" s="194"/>
      <c r="U108" s="196">
        <f>SUM(I108:T108)</f>
        <v>0</v>
      </c>
      <c r="V108" s="197">
        <f>G108-U108</f>
        <v>0</v>
      </c>
      <c r="W108" s="198">
        <f>SUM(U108,V108)</f>
        <v>0</v>
      </c>
      <c r="X108" s="38" t="str">
        <f t="shared" si="14"/>
        <v>○</v>
      </c>
    </row>
    <row r="109" spans="2:24" ht="20.100000000000001" hidden="1" customHeight="1">
      <c r="B109" s="13">
        <v>102</v>
      </c>
      <c r="C109" s="142"/>
      <c r="D109" s="143"/>
      <c r="E109" s="144"/>
      <c r="F109" s="145"/>
      <c r="G109" s="140">
        <f t="shared" ref="G109:G125" si="17">E109*F109</f>
        <v>0</v>
      </c>
      <c r="H109" s="149"/>
      <c r="I109" s="150"/>
      <c r="J109" s="150"/>
      <c r="K109" s="150"/>
      <c r="L109" s="151"/>
      <c r="M109" s="151"/>
      <c r="N109" s="151"/>
      <c r="O109" s="150"/>
      <c r="P109" s="150"/>
      <c r="Q109" s="150"/>
      <c r="R109" s="150"/>
      <c r="S109" s="150"/>
      <c r="T109" s="150"/>
      <c r="U109" s="141">
        <f t="shared" ref="U109:U115" si="18">SUM(I109:T109)</f>
        <v>0</v>
      </c>
      <c r="V109" s="27">
        <f t="shared" ref="V109:V172" si="19">G109-U109</f>
        <v>0</v>
      </c>
      <c r="W109" s="28">
        <f t="shared" ref="W109:W117" si="20">SUM(U109,V109)</f>
        <v>0</v>
      </c>
      <c r="X109" s="38" t="str">
        <f t="shared" si="14"/>
        <v>○</v>
      </c>
    </row>
    <row r="110" spans="2:24" ht="20.100000000000001" hidden="1" customHeight="1">
      <c r="B110" s="13">
        <v>103</v>
      </c>
      <c r="C110" s="142"/>
      <c r="D110" s="143"/>
      <c r="E110" s="144"/>
      <c r="F110" s="145"/>
      <c r="G110" s="140">
        <f t="shared" si="17"/>
        <v>0</v>
      </c>
      <c r="H110" s="149"/>
      <c r="I110" s="150"/>
      <c r="J110" s="150"/>
      <c r="K110" s="150"/>
      <c r="L110" s="151"/>
      <c r="M110" s="151"/>
      <c r="N110" s="151"/>
      <c r="O110" s="150"/>
      <c r="P110" s="150"/>
      <c r="Q110" s="150"/>
      <c r="R110" s="150"/>
      <c r="S110" s="150"/>
      <c r="T110" s="150"/>
      <c r="U110" s="141">
        <f t="shared" si="18"/>
        <v>0</v>
      </c>
      <c r="V110" s="27">
        <f t="shared" si="19"/>
        <v>0</v>
      </c>
      <c r="W110" s="28">
        <f t="shared" si="20"/>
        <v>0</v>
      </c>
      <c r="X110" s="38" t="str">
        <f t="shared" si="14"/>
        <v>○</v>
      </c>
    </row>
    <row r="111" spans="2:24" ht="20.100000000000001" hidden="1" customHeight="1" thickBot="1">
      <c r="B111" s="13">
        <v>104</v>
      </c>
      <c r="C111" s="142"/>
      <c r="D111" s="143"/>
      <c r="E111" s="144"/>
      <c r="F111" s="145"/>
      <c r="G111" s="140">
        <f t="shared" si="17"/>
        <v>0</v>
      </c>
      <c r="H111" s="149"/>
      <c r="I111" s="150"/>
      <c r="J111" s="150"/>
      <c r="K111" s="150"/>
      <c r="L111" s="151"/>
      <c r="M111" s="151"/>
      <c r="N111" s="151"/>
      <c r="O111" s="150"/>
      <c r="P111" s="150"/>
      <c r="Q111" s="150"/>
      <c r="R111" s="150"/>
      <c r="S111" s="150"/>
      <c r="T111" s="150"/>
      <c r="U111" s="141">
        <f t="shared" si="18"/>
        <v>0</v>
      </c>
      <c r="V111" s="27">
        <f t="shared" si="19"/>
        <v>0</v>
      </c>
      <c r="W111" s="28">
        <f t="shared" si="20"/>
        <v>0</v>
      </c>
      <c r="X111" s="38" t="str">
        <f t="shared" si="14"/>
        <v>○</v>
      </c>
    </row>
    <row r="112" spans="2:24" ht="20.100000000000001" hidden="1" customHeight="1">
      <c r="B112" s="13">
        <v>105</v>
      </c>
      <c r="C112" s="142"/>
      <c r="D112" s="143"/>
      <c r="E112" s="144"/>
      <c r="F112" s="145"/>
      <c r="G112" s="140">
        <f t="shared" si="17"/>
        <v>0</v>
      </c>
      <c r="H112" s="149"/>
      <c r="I112" s="150"/>
      <c r="J112" s="150"/>
      <c r="K112" s="150"/>
      <c r="L112" s="151"/>
      <c r="M112" s="151"/>
      <c r="N112" s="151"/>
      <c r="O112" s="150"/>
      <c r="P112" s="150"/>
      <c r="Q112" s="150"/>
      <c r="R112" s="150"/>
      <c r="S112" s="150"/>
      <c r="T112" s="150"/>
      <c r="U112" s="141">
        <f t="shared" si="18"/>
        <v>0</v>
      </c>
      <c r="V112" s="27">
        <f t="shared" si="19"/>
        <v>0</v>
      </c>
      <c r="W112" s="28">
        <f t="shared" si="20"/>
        <v>0</v>
      </c>
      <c r="X112" s="38" t="str">
        <f t="shared" si="14"/>
        <v>○</v>
      </c>
    </row>
    <row r="113" spans="2:24" ht="20.100000000000001" hidden="1" customHeight="1">
      <c r="B113" s="13">
        <v>106</v>
      </c>
      <c r="C113" s="142"/>
      <c r="D113" s="143"/>
      <c r="E113" s="144"/>
      <c r="F113" s="145"/>
      <c r="G113" s="140">
        <f t="shared" si="17"/>
        <v>0</v>
      </c>
      <c r="H113" s="149"/>
      <c r="I113" s="150"/>
      <c r="J113" s="150"/>
      <c r="K113" s="150"/>
      <c r="L113" s="151"/>
      <c r="M113" s="151"/>
      <c r="N113" s="151"/>
      <c r="O113" s="150"/>
      <c r="P113" s="150"/>
      <c r="Q113" s="150"/>
      <c r="R113" s="150"/>
      <c r="S113" s="150"/>
      <c r="T113" s="150"/>
      <c r="U113" s="141">
        <f t="shared" si="18"/>
        <v>0</v>
      </c>
      <c r="V113" s="27">
        <f t="shared" si="19"/>
        <v>0</v>
      </c>
      <c r="W113" s="28">
        <f t="shared" si="20"/>
        <v>0</v>
      </c>
      <c r="X113" s="38" t="str">
        <f t="shared" si="14"/>
        <v>○</v>
      </c>
    </row>
    <row r="114" spans="2:24" ht="20.100000000000001" hidden="1" customHeight="1" thickBot="1">
      <c r="B114" s="13">
        <v>107</v>
      </c>
      <c r="C114" s="142"/>
      <c r="D114" s="143"/>
      <c r="E114" s="144"/>
      <c r="F114" s="145"/>
      <c r="G114" s="140">
        <f t="shared" si="17"/>
        <v>0</v>
      </c>
      <c r="H114" s="149"/>
      <c r="I114" s="150"/>
      <c r="J114" s="150"/>
      <c r="K114" s="150"/>
      <c r="L114" s="151"/>
      <c r="M114" s="151"/>
      <c r="N114" s="151"/>
      <c r="O114" s="150"/>
      <c r="P114" s="150"/>
      <c r="Q114" s="150"/>
      <c r="R114" s="150"/>
      <c r="S114" s="150"/>
      <c r="T114" s="150"/>
      <c r="U114" s="141">
        <f t="shared" si="18"/>
        <v>0</v>
      </c>
      <c r="V114" s="27">
        <f t="shared" si="19"/>
        <v>0</v>
      </c>
      <c r="W114" s="28">
        <f t="shared" si="20"/>
        <v>0</v>
      </c>
      <c r="X114" s="38" t="str">
        <f t="shared" si="14"/>
        <v>○</v>
      </c>
    </row>
    <row r="115" spans="2:24" ht="20.100000000000001" hidden="1" customHeight="1">
      <c r="B115" s="13">
        <v>108</v>
      </c>
      <c r="C115" s="142"/>
      <c r="D115" s="143"/>
      <c r="E115" s="144"/>
      <c r="F115" s="145"/>
      <c r="G115" s="140">
        <f t="shared" si="17"/>
        <v>0</v>
      </c>
      <c r="H115" s="149"/>
      <c r="I115" s="150"/>
      <c r="J115" s="150"/>
      <c r="K115" s="150"/>
      <c r="L115" s="151"/>
      <c r="M115" s="151"/>
      <c r="N115" s="151"/>
      <c r="O115" s="150"/>
      <c r="P115" s="150"/>
      <c r="Q115" s="150"/>
      <c r="R115" s="150"/>
      <c r="S115" s="150"/>
      <c r="T115" s="150"/>
      <c r="U115" s="141">
        <f t="shared" si="18"/>
        <v>0</v>
      </c>
      <c r="V115" s="27">
        <f t="shared" si="19"/>
        <v>0</v>
      </c>
      <c r="W115" s="28">
        <f t="shared" si="20"/>
        <v>0</v>
      </c>
      <c r="X115" s="38" t="str">
        <f t="shared" si="14"/>
        <v>○</v>
      </c>
    </row>
    <row r="116" spans="2:24" ht="19.5" hidden="1" thickTop="1">
      <c r="B116" s="13">
        <v>109</v>
      </c>
      <c r="C116" s="142"/>
      <c r="D116" s="143"/>
      <c r="E116" s="144"/>
      <c r="F116" s="145"/>
      <c r="G116" s="140">
        <f t="shared" si="17"/>
        <v>0</v>
      </c>
      <c r="H116" s="149"/>
      <c r="I116" s="150"/>
      <c r="J116" s="150"/>
      <c r="K116" s="150"/>
      <c r="L116" s="151"/>
      <c r="M116" s="151"/>
      <c r="N116" s="151"/>
      <c r="O116" s="150"/>
      <c r="P116" s="150"/>
      <c r="Q116" s="150"/>
      <c r="R116" s="150"/>
      <c r="S116" s="150"/>
      <c r="T116" s="150"/>
      <c r="U116" s="141">
        <f t="shared" ref="U116:U121" si="21">SUM(I116:T116)</f>
        <v>0</v>
      </c>
      <c r="V116" s="27">
        <f t="shared" si="19"/>
        <v>0</v>
      </c>
      <c r="W116" s="28">
        <f t="shared" si="20"/>
        <v>0</v>
      </c>
      <c r="X116" s="38" t="str">
        <f t="shared" si="14"/>
        <v>○</v>
      </c>
    </row>
    <row r="117" spans="2:24" ht="19.5" hidden="1" thickTop="1">
      <c r="B117" s="13">
        <v>110</v>
      </c>
      <c r="C117" s="142"/>
      <c r="D117" s="143"/>
      <c r="E117" s="144"/>
      <c r="F117" s="145"/>
      <c r="G117" s="140">
        <f t="shared" si="17"/>
        <v>0</v>
      </c>
      <c r="H117" s="149"/>
      <c r="I117" s="150"/>
      <c r="J117" s="150"/>
      <c r="K117" s="150"/>
      <c r="L117" s="151"/>
      <c r="M117" s="151"/>
      <c r="N117" s="151"/>
      <c r="O117" s="150"/>
      <c r="P117" s="150"/>
      <c r="Q117" s="150"/>
      <c r="R117" s="150"/>
      <c r="S117" s="150"/>
      <c r="T117" s="150"/>
      <c r="U117" s="141">
        <f t="shared" si="21"/>
        <v>0</v>
      </c>
      <c r="V117" s="27">
        <f t="shared" si="19"/>
        <v>0</v>
      </c>
      <c r="W117" s="28">
        <f t="shared" si="20"/>
        <v>0</v>
      </c>
      <c r="X117" s="38" t="str">
        <f t="shared" si="14"/>
        <v>○</v>
      </c>
    </row>
    <row r="118" spans="2:24" ht="19.5" hidden="1" thickTop="1">
      <c r="B118" s="13">
        <v>111</v>
      </c>
      <c r="C118" s="142"/>
      <c r="D118" s="143"/>
      <c r="E118" s="144"/>
      <c r="F118" s="145"/>
      <c r="G118" s="140">
        <f t="shared" si="17"/>
        <v>0</v>
      </c>
      <c r="H118" s="149"/>
      <c r="I118" s="150"/>
      <c r="J118" s="150"/>
      <c r="K118" s="150"/>
      <c r="L118" s="151"/>
      <c r="M118" s="151"/>
      <c r="N118" s="151"/>
      <c r="O118" s="150"/>
      <c r="P118" s="150"/>
      <c r="Q118" s="150"/>
      <c r="R118" s="150"/>
      <c r="S118" s="150"/>
      <c r="T118" s="150"/>
      <c r="U118" s="141">
        <f t="shared" si="21"/>
        <v>0</v>
      </c>
      <c r="V118" s="27">
        <f t="shared" si="19"/>
        <v>0</v>
      </c>
      <c r="W118" s="28">
        <f>SUM(U118,V118)</f>
        <v>0</v>
      </c>
      <c r="X118" s="38" t="str">
        <f t="shared" si="14"/>
        <v>○</v>
      </c>
    </row>
    <row r="119" spans="2:24" ht="19.5" hidden="1" thickTop="1">
      <c r="B119" s="13">
        <v>112</v>
      </c>
      <c r="C119" s="146"/>
      <c r="D119" s="147"/>
      <c r="E119" s="148"/>
      <c r="F119" s="145"/>
      <c r="G119" s="140">
        <f t="shared" si="17"/>
        <v>0</v>
      </c>
      <c r="H119" s="149"/>
      <c r="I119" s="150"/>
      <c r="J119" s="150"/>
      <c r="K119" s="150"/>
      <c r="L119" s="151"/>
      <c r="M119" s="151"/>
      <c r="N119" s="151"/>
      <c r="O119" s="150"/>
      <c r="P119" s="150"/>
      <c r="Q119" s="150"/>
      <c r="R119" s="150"/>
      <c r="S119" s="150"/>
      <c r="T119" s="150"/>
      <c r="U119" s="141">
        <f t="shared" si="21"/>
        <v>0</v>
      </c>
      <c r="V119" s="27">
        <f t="shared" si="19"/>
        <v>0</v>
      </c>
      <c r="W119" s="28">
        <f t="shared" ref="W119:W125" si="22">SUM(U119,V119)</f>
        <v>0</v>
      </c>
      <c r="X119" s="38" t="str">
        <f t="shared" si="14"/>
        <v>○</v>
      </c>
    </row>
    <row r="120" spans="2:24" ht="19.5" hidden="1" thickTop="1">
      <c r="B120" s="13">
        <v>113</v>
      </c>
      <c r="C120" s="146"/>
      <c r="D120" s="147"/>
      <c r="E120" s="148"/>
      <c r="F120" s="145"/>
      <c r="G120" s="140">
        <f t="shared" si="17"/>
        <v>0</v>
      </c>
      <c r="H120" s="149"/>
      <c r="I120" s="150"/>
      <c r="J120" s="150"/>
      <c r="K120" s="150"/>
      <c r="L120" s="151"/>
      <c r="M120" s="151"/>
      <c r="N120" s="151"/>
      <c r="O120" s="150"/>
      <c r="P120" s="150"/>
      <c r="Q120" s="150"/>
      <c r="R120" s="150"/>
      <c r="S120" s="150"/>
      <c r="T120" s="150"/>
      <c r="U120" s="141">
        <f t="shared" si="21"/>
        <v>0</v>
      </c>
      <c r="V120" s="27">
        <f t="shared" si="19"/>
        <v>0</v>
      </c>
      <c r="W120" s="28">
        <f t="shared" si="22"/>
        <v>0</v>
      </c>
      <c r="X120" s="38" t="str">
        <f t="shared" si="14"/>
        <v>○</v>
      </c>
    </row>
    <row r="121" spans="2:24" ht="19.5" hidden="1" thickTop="1">
      <c r="B121" s="13">
        <v>114</v>
      </c>
      <c r="C121" s="146"/>
      <c r="D121" s="147"/>
      <c r="E121" s="148"/>
      <c r="F121" s="145"/>
      <c r="G121" s="140">
        <f t="shared" si="17"/>
        <v>0</v>
      </c>
      <c r="H121" s="149"/>
      <c r="I121" s="150"/>
      <c r="J121" s="150"/>
      <c r="K121" s="150"/>
      <c r="L121" s="151"/>
      <c r="M121" s="151"/>
      <c r="N121" s="151"/>
      <c r="O121" s="150"/>
      <c r="P121" s="150"/>
      <c r="Q121" s="150"/>
      <c r="R121" s="150"/>
      <c r="S121" s="150"/>
      <c r="T121" s="150"/>
      <c r="U121" s="141">
        <f t="shared" si="21"/>
        <v>0</v>
      </c>
      <c r="V121" s="27">
        <f t="shared" si="19"/>
        <v>0</v>
      </c>
      <c r="W121" s="28">
        <f t="shared" si="22"/>
        <v>0</v>
      </c>
      <c r="X121" s="38" t="str">
        <f t="shared" si="14"/>
        <v>○</v>
      </c>
    </row>
    <row r="122" spans="2:24" ht="19.5" hidden="1" thickTop="1">
      <c r="B122" s="13">
        <v>115</v>
      </c>
      <c r="C122" s="146"/>
      <c r="D122" s="147"/>
      <c r="E122" s="148"/>
      <c r="F122" s="145"/>
      <c r="G122" s="140">
        <f t="shared" si="17"/>
        <v>0</v>
      </c>
      <c r="H122" s="149"/>
      <c r="I122" s="150"/>
      <c r="J122" s="150"/>
      <c r="K122" s="150"/>
      <c r="L122" s="151"/>
      <c r="M122" s="151"/>
      <c r="N122" s="151"/>
      <c r="O122" s="150"/>
      <c r="P122" s="150"/>
      <c r="Q122" s="150"/>
      <c r="R122" s="150"/>
      <c r="S122" s="150"/>
      <c r="T122" s="150"/>
      <c r="U122" s="141">
        <f t="shared" ref="U122:U136" si="23">SUM(I122:T122)</f>
        <v>0</v>
      </c>
      <c r="V122" s="27">
        <f t="shared" si="19"/>
        <v>0</v>
      </c>
      <c r="W122" s="28">
        <f t="shared" si="22"/>
        <v>0</v>
      </c>
      <c r="X122" s="38" t="str">
        <f t="shared" si="14"/>
        <v>○</v>
      </c>
    </row>
    <row r="123" spans="2:24" ht="19.5" hidden="1" thickTop="1">
      <c r="B123" s="13">
        <v>116</v>
      </c>
      <c r="C123" s="146"/>
      <c r="D123" s="147"/>
      <c r="E123" s="148"/>
      <c r="F123" s="145"/>
      <c r="G123" s="140">
        <f t="shared" si="17"/>
        <v>0</v>
      </c>
      <c r="H123" s="149"/>
      <c r="I123" s="150"/>
      <c r="J123" s="150"/>
      <c r="K123" s="150"/>
      <c r="L123" s="151"/>
      <c r="M123" s="151"/>
      <c r="N123" s="151"/>
      <c r="O123" s="150"/>
      <c r="P123" s="150"/>
      <c r="Q123" s="150"/>
      <c r="R123" s="150"/>
      <c r="S123" s="150"/>
      <c r="T123" s="150"/>
      <c r="U123" s="141">
        <f t="shared" si="23"/>
        <v>0</v>
      </c>
      <c r="V123" s="27">
        <f t="shared" si="19"/>
        <v>0</v>
      </c>
      <c r="W123" s="28">
        <f t="shared" si="22"/>
        <v>0</v>
      </c>
      <c r="X123" s="38" t="str">
        <f t="shared" si="14"/>
        <v>○</v>
      </c>
    </row>
    <row r="124" spans="2:24" ht="19.5" hidden="1" thickTop="1">
      <c r="B124" s="13">
        <v>117</v>
      </c>
      <c r="C124" s="146"/>
      <c r="D124" s="147"/>
      <c r="E124" s="148"/>
      <c r="F124" s="145"/>
      <c r="G124" s="140">
        <f t="shared" si="17"/>
        <v>0</v>
      </c>
      <c r="H124" s="149"/>
      <c r="I124" s="150"/>
      <c r="J124" s="150"/>
      <c r="K124" s="150"/>
      <c r="L124" s="151"/>
      <c r="M124" s="151"/>
      <c r="N124" s="151"/>
      <c r="O124" s="150"/>
      <c r="P124" s="150"/>
      <c r="Q124" s="150"/>
      <c r="R124" s="150"/>
      <c r="S124" s="150"/>
      <c r="T124" s="150"/>
      <c r="U124" s="141">
        <f t="shared" si="23"/>
        <v>0</v>
      </c>
      <c r="V124" s="27">
        <f t="shared" si="19"/>
        <v>0</v>
      </c>
      <c r="W124" s="28">
        <f t="shared" si="22"/>
        <v>0</v>
      </c>
      <c r="X124" s="38" t="str">
        <f t="shared" si="14"/>
        <v>○</v>
      </c>
    </row>
    <row r="125" spans="2:24" ht="19.5" hidden="1" thickTop="1">
      <c r="B125" s="13">
        <v>118</v>
      </c>
      <c r="C125" s="146"/>
      <c r="D125" s="147"/>
      <c r="E125" s="148"/>
      <c r="F125" s="145"/>
      <c r="G125" s="140">
        <f t="shared" si="17"/>
        <v>0</v>
      </c>
      <c r="H125" s="149"/>
      <c r="I125" s="150"/>
      <c r="J125" s="150"/>
      <c r="K125" s="150"/>
      <c r="L125" s="151"/>
      <c r="M125" s="151"/>
      <c r="N125" s="151"/>
      <c r="O125" s="150"/>
      <c r="P125" s="150"/>
      <c r="Q125" s="150"/>
      <c r="R125" s="150"/>
      <c r="S125" s="150"/>
      <c r="T125" s="150"/>
      <c r="U125" s="141">
        <f t="shared" si="23"/>
        <v>0</v>
      </c>
      <c r="V125" s="27">
        <f t="shared" si="19"/>
        <v>0</v>
      </c>
      <c r="W125" s="28">
        <f t="shared" si="22"/>
        <v>0</v>
      </c>
      <c r="X125" s="38" t="str">
        <f t="shared" si="14"/>
        <v>○</v>
      </c>
    </row>
    <row r="126" spans="2:24" ht="19.5" hidden="1" thickTop="1">
      <c r="B126" s="13">
        <v>119</v>
      </c>
      <c r="C126" s="146"/>
      <c r="D126" s="147"/>
      <c r="E126" s="148"/>
      <c r="F126" s="145"/>
      <c r="G126" s="140">
        <f>E126*F126</f>
        <v>0</v>
      </c>
      <c r="H126" s="149"/>
      <c r="I126" s="150"/>
      <c r="J126" s="150"/>
      <c r="K126" s="150"/>
      <c r="L126" s="151"/>
      <c r="M126" s="151"/>
      <c r="N126" s="151"/>
      <c r="O126" s="150"/>
      <c r="P126" s="150"/>
      <c r="Q126" s="150"/>
      <c r="R126" s="150"/>
      <c r="S126" s="150"/>
      <c r="T126" s="150"/>
      <c r="U126" s="141">
        <f t="shared" si="23"/>
        <v>0</v>
      </c>
      <c r="V126" s="27">
        <f t="shared" si="19"/>
        <v>0</v>
      </c>
      <c r="W126" s="28">
        <f>SUM(U126,V126)</f>
        <v>0</v>
      </c>
      <c r="X126" s="38" t="str">
        <f>IF(G126=W126,"○","×")</f>
        <v>○</v>
      </c>
    </row>
    <row r="127" spans="2:24" ht="19.5" hidden="1" thickTop="1">
      <c r="B127" s="13">
        <v>120</v>
      </c>
      <c r="C127" s="146"/>
      <c r="D127" s="147"/>
      <c r="E127" s="148"/>
      <c r="F127" s="145"/>
      <c r="G127" s="140">
        <f t="shared" ref="G127:G190" si="24">E127*F127</f>
        <v>0</v>
      </c>
      <c r="H127" s="149"/>
      <c r="I127" s="150"/>
      <c r="J127" s="150"/>
      <c r="K127" s="150"/>
      <c r="L127" s="151"/>
      <c r="M127" s="151"/>
      <c r="N127" s="151"/>
      <c r="O127" s="150"/>
      <c r="P127" s="150"/>
      <c r="Q127" s="150"/>
      <c r="R127" s="150"/>
      <c r="S127" s="150"/>
      <c r="T127" s="150"/>
      <c r="U127" s="141">
        <f t="shared" si="23"/>
        <v>0</v>
      </c>
      <c r="V127" s="27">
        <f t="shared" si="19"/>
        <v>0</v>
      </c>
      <c r="W127" s="28">
        <f>SUM(U127,V127)</f>
        <v>0</v>
      </c>
      <c r="X127" s="38" t="str">
        <f t="shared" ref="X127:X190" si="25">IF(G127=W127,"○","×")</f>
        <v>○</v>
      </c>
    </row>
    <row r="128" spans="2:24" ht="19.5" hidden="1" thickTop="1">
      <c r="B128" s="13">
        <v>121</v>
      </c>
      <c r="C128" s="146"/>
      <c r="D128" s="147"/>
      <c r="E128" s="148"/>
      <c r="F128" s="145"/>
      <c r="G128" s="140">
        <f t="shared" si="24"/>
        <v>0</v>
      </c>
      <c r="H128" s="149"/>
      <c r="I128" s="150"/>
      <c r="J128" s="150"/>
      <c r="K128" s="150"/>
      <c r="L128" s="151"/>
      <c r="M128" s="151"/>
      <c r="N128" s="151"/>
      <c r="O128" s="150"/>
      <c r="P128" s="150"/>
      <c r="Q128" s="150"/>
      <c r="R128" s="150"/>
      <c r="S128" s="150"/>
      <c r="T128" s="150"/>
      <c r="U128" s="141">
        <f t="shared" si="23"/>
        <v>0</v>
      </c>
      <c r="V128" s="27">
        <f t="shared" si="19"/>
        <v>0</v>
      </c>
      <c r="W128" s="28">
        <f t="shared" ref="W128:W191" si="26">SUM(U128,V128)</f>
        <v>0</v>
      </c>
      <c r="X128" s="38" t="str">
        <f t="shared" si="25"/>
        <v>○</v>
      </c>
    </row>
    <row r="129" spans="2:24" ht="19.5" hidden="1" thickTop="1">
      <c r="B129" s="13">
        <v>122</v>
      </c>
      <c r="C129" s="146"/>
      <c r="D129" s="147"/>
      <c r="E129" s="148"/>
      <c r="F129" s="145"/>
      <c r="G129" s="140">
        <f t="shared" si="24"/>
        <v>0</v>
      </c>
      <c r="H129" s="149"/>
      <c r="I129" s="150"/>
      <c r="J129" s="150"/>
      <c r="K129" s="150"/>
      <c r="L129" s="151"/>
      <c r="M129" s="151"/>
      <c r="N129" s="151"/>
      <c r="O129" s="150"/>
      <c r="P129" s="150"/>
      <c r="Q129" s="150"/>
      <c r="R129" s="150"/>
      <c r="S129" s="150"/>
      <c r="T129" s="150"/>
      <c r="U129" s="141">
        <f t="shared" si="23"/>
        <v>0</v>
      </c>
      <c r="V129" s="27">
        <f t="shared" si="19"/>
        <v>0</v>
      </c>
      <c r="W129" s="28">
        <f t="shared" si="26"/>
        <v>0</v>
      </c>
      <c r="X129" s="38" t="str">
        <f t="shared" si="25"/>
        <v>○</v>
      </c>
    </row>
    <row r="130" spans="2:24" ht="19.5" hidden="1" thickTop="1">
      <c r="B130" s="13">
        <v>123</v>
      </c>
      <c r="C130" s="146"/>
      <c r="D130" s="147"/>
      <c r="E130" s="148"/>
      <c r="F130" s="145"/>
      <c r="G130" s="140">
        <f t="shared" si="24"/>
        <v>0</v>
      </c>
      <c r="H130" s="149"/>
      <c r="I130" s="150"/>
      <c r="J130" s="150"/>
      <c r="K130" s="150"/>
      <c r="L130" s="151"/>
      <c r="M130" s="151"/>
      <c r="N130" s="151"/>
      <c r="O130" s="150"/>
      <c r="P130" s="150"/>
      <c r="Q130" s="150"/>
      <c r="R130" s="150"/>
      <c r="S130" s="150"/>
      <c r="T130" s="150"/>
      <c r="U130" s="141">
        <f t="shared" si="23"/>
        <v>0</v>
      </c>
      <c r="V130" s="27">
        <f t="shared" si="19"/>
        <v>0</v>
      </c>
      <c r="W130" s="28">
        <f t="shared" si="26"/>
        <v>0</v>
      </c>
      <c r="X130" s="38" t="str">
        <f t="shared" si="25"/>
        <v>○</v>
      </c>
    </row>
    <row r="131" spans="2:24" ht="19.5" hidden="1" thickTop="1">
      <c r="B131" s="13">
        <v>124</v>
      </c>
      <c r="C131" s="146"/>
      <c r="D131" s="147"/>
      <c r="E131" s="148"/>
      <c r="F131" s="145"/>
      <c r="G131" s="140">
        <f t="shared" si="24"/>
        <v>0</v>
      </c>
      <c r="H131" s="149"/>
      <c r="I131" s="150"/>
      <c r="J131" s="150"/>
      <c r="K131" s="150"/>
      <c r="L131" s="151"/>
      <c r="M131" s="151"/>
      <c r="N131" s="151"/>
      <c r="O131" s="150"/>
      <c r="P131" s="150"/>
      <c r="Q131" s="150"/>
      <c r="R131" s="150"/>
      <c r="S131" s="150"/>
      <c r="T131" s="150"/>
      <c r="U131" s="141">
        <f t="shared" si="23"/>
        <v>0</v>
      </c>
      <c r="V131" s="27">
        <f t="shared" si="19"/>
        <v>0</v>
      </c>
      <c r="W131" s="28">
        <f t="shared" si="26"/>
        <v>0</v>
      </c>
      <c r="X131" s="38" t="str">
        <f t="shared" si="25"/>
        <v>○</v>
      </c>
    </row>
    <row r="132" spans="2:24" ht="19.5" hidden="1" thickTop="1">
      <c r="B132" s="13">
        <v>125</v>
      </c>
      <c r="C132" s="146"/>
      <c r="D132" s="147"/>
      <c r="E132" s="148"/>
      <c r="F132" s="145"/>
      <c r="G132" s="140">
        <f t="shared" si="24"/>
        <v>0</v>
      </c>
      <c r="H132" s="149"/>
      <c r="I132" s="150"/>
      <c r="J132" s="150"/>
      <c r="K132" s="150"/>
      <c r="L132" s="151"/>
      <c r="M132" s="151"/>
      <c r="N132" s="151"/>
      <c r="O132" s="150"/>
      <c r="P132" s="150"/>
      <c r="Q132" s="150"/>
      <c r="R132" s="150"/>
      <c r="S132" s="150"/>
      <c r="T132" s="150"/>
      <c r="U132" s="141">
        <f t="shared" si="23"/>
        <v>0</v>
      </c>
      <c r="V132" s="27">
        <f t="shared" si="19"/>
        <v>0</v>
      </c>
      <c r="W132" s="28">
        <f t="shared" si="26"/>
        <v>0</v>
      </c>
      <c r="X132" s="38" t="str">
        <f t="shared" si="25"/>
        <v>○</v>
      </c>
    </row>
    <row r="133" spans="2:24" ht="19.5" hidden="1" thickTop="1">
      <c r="B133" s="13">
        <v>126</v>
      </c>
      <c r="C133" s="146"/>
      <c r="D133" s="147"/>
      <c r="E133" s="148"/>
      <c r="F133" s="145"/>
      <c r="G133" s="140">
        <f t="shared" si="24"/>
        <v>0</v>
      </c>
      <c r="H133" s="149"/>
      <c r="I133" s="150"/>
      <c r="J133" s="150"/>
      <c r="K133" s="150"/>
      <c r="L133" s="151"/>
      <c r="M133" s="151"/>
      <c r="N133" s="151"/>
      <c r="O133" s="150"/>
      <c r="P133" s="150"/>
      <c r="Q133" s="150"/>
      <c r="R133" s="150"/>
      <c r="S133" s="150"/>
      <c r="T133" s="150"/>
      <c r="U133" s="141">
        <f t="shared" si="23"/>
        <v>0</v>
      </c>
      <c r="V133" s="27">
        <f t="shared" si="19"/>
        <v>0</v>
      </c>
      <c r="W133" s="28">
        <f t="shared" si="26"/>
        <v>0</v>
      </c>
      <c r="X133" s="38" t="str">
        <f t="shared" si="25"/>
        <v>○</v>
      </c>
    </row>
    <row r="134" spans="2:24" ht="19.5" hidden="1" thickTop="1">
      <c r="B134" s="13">
        <v>127</v>
      </c>
      <c r="C134" s="146"/>
      <c r="D134" s="147"/>
      <c r="E134" s="148"/>
      <c r="F134" s="145"/>
      <c r="G134" s="140">
        <f t="shared" si="24"/>
        <v>0</v>
      </c>
      <c r="H134" s="149"/>
      <c r="I134" s="150"/>
      <c r="J134" s="150"/>
      <c r="K134" s="150"/>
      <c r="L134" s="151"/>
      <c r="M134" s="151"/>
      <c r="N134" s="151"/>
      <c r="O134" s="150"/>
      <c r="P134" s="150"/>
      <c r="Q134" s="150"/>
      <c r="R134" s="150"/>
      <c r="S134" s="150"/>
      <c r="T134" s="150"/>
      <c r="U134" s="141">
        <f t="shared" si="23"/>
        <v>0</v>
      </c>
      <c r="V134" s="27">
        <f t="shared" si="19"/>
        <v>0</v>
      </c>
      <c r="W134" s="28">
        <f t="shared" si="26"/>
        <v>0</v>
      </c>
      <c r="X134" s="38" t="str">
        <f t="shared" si="25"/>
        <v>○</v>
      </c>
    </row>
    <row r="135" spans="2:24" ht="19.5" hidden="1" thickTop="1">
      <c r="B135" s="13">
        <v>128</v>
      </c>
      <c r="C135" s="146"/>
      <c r="D135" s="147"/>
      <c r="E135" s="148"/>
      <c r="F135" s="145"/>
      <c r="G135" s="140">
        <f t="shared" si="24"/>
        <v>0</v>
      </c>
      <c r="H135" s="149"/>
      <c r="I135" s="150"/>
      <c r="J135" s="150"/>
      <c r="K135" s="150"/>
      <c r="L135" s="151"/>
      <c r="M135" s="151"/>
      <c r="N135" s="151"/>
      <c r="O135" s="150"/>
      <c r="P135" s="150"/>
      <c r="Q135" s="150"/>
      <c r="R135" s="150"/>
      <c r="S135" s="150"/>
      <c r="T135" s="150"/>
      <c r="U135" s="141">
        <f t="shared" si="23"/>
        <v>0</v>
      </c>
      <c r="V135" s="27">
        <f t="shared" si="19"/>
        <v>0</v>
      </c>
      <c r="W135" s="28">
        <f t="shared" si="26"/>
        <v>0</v>
      </c>
      <c r="X135" s="38" t="str">
        <f t="shared" si="25"/>
        <v>○</v>
      </c>
    </row>
    <row r="136" spans="2:24" ht="19.5" hidden="1" thickTop="1">
      <c r="B136" s="13">
        <v>129</v>
      </c>
      <c r="C136" s="146"/>
      <c r="D136" s="147"/>
      <c r="E136" s="148"/>
      <c r="F136" s="145"/>
      <c r="G136" s="140">
        <f t="shared" si="24"/>
        <v>0</v>
      </c>
      <c r="H136" s="149"/>
      <c r="I136" s="150"/>
      <c r="J136" s="150"/>
      <c r="K136" s="150"/>
      <c r="L136" s="151"/>
      <c r="M136" s="151"/>
      <c r="N136" s="151"/>
      <c r="O136" s="150"/>
      <c r="P136" s="150"/>
      <c r="Q136" s="150"/>
      <c r="R136" s="150"/>
      <c r="S136" s="150"/>
      <c r="T136" s="150"/>
      <c r="U136" s="141">
        <f t="shared" si="23"/>
        <v>0</v>
      </c>
      <c r="V136" s="27">
        <f t="shared" si="19"/>
        <v>0</v>
      </c>
      <c r="W136" s="28">
        <f t="shared" si="26"/>
        <v>0</v>
      </c>
      <c r="X136" s="38" t="str">
        <f t="shared" si="25"/>
        <v>○</v>
      </c>
    </row>
    <row r="137" spans="2:24" ht="19.5" hidden="1" thickTop="1">
      <c r="B137" s="13">
        <v>130</v>
      </c>
      <c r="C137" s="146"/>
      <c r="D137" s="147"/>
      <c r="E137" s="148"/>
      <c r="F137" s="145"/>
      <c r="G137" s="140">
        <f t="shared" si="24"/>
        <v>0</v>
      </c>
      <c r="H137" s="149"/>
      <c r="I137" s="150"/>
      <c r="J137" s="150"/>
      <c r="K137" s="150"/>
      <c r="L137" s="151"/>
      <c r="M137" s="151"/>
      <c r="N137" s="151"/>
      <c r="O137" s="150"/>
      <c r="P137" s="150"/>
      <c r="Q137" s="150"/>
      <c r="R137" s="150"/>
      <c r="S137" s="150"/>
      <c r="T137" s="150"/>
      <c r="U137" s="141">
        <f>SUM(I137:T137)</f>
        <v>0</v>
      </c>
      <c r="V137" s="27">
        <f t="shared" si="19"/>
        <v>0</v>
      </c>
      <c r="W137" s="28">
        <f t="shared" si="26"/>
        <v>0</v>
      </c>
      <c r="X137" s="38" t="str">
        <f t="shared" si="25"/>
        <v>○</v>
      </c>
    </row>
    <row r="138" spans="2:24" ht="19.5" hidden="1" thickTop="1">
      <c r="B138" s="13">
        <v>131</v>
      </c>
      <c r="C138" s="146"/>
      <c r="D138" s="147"/>
      <c r="E138" s="148"/>
      <c r="F138" s="145"/>
      <c r="G138" s="140">
        <f t="shared" si="24"/>
        <v>0</v>
      </c>
      <c r="H138" s="149"/>
      <c r="I138" s="150"/>
      <c r="J138" s="150"/>
      <c r="K138" s="150"/>
      <c r="L138" s="151"/>
      <c r="M138" s="151"/>
      <c r="N138" s="151"/>
      <c r="O138" s="150"/>
      <c r="P138" s="150"/>
      <c r="Q138" s="150"/>
      <c r="R138" s="150"/>
      <c r="S138" s="150"/>
      <c r="T138" s="150"/>
      <c r="U138" s="141">
        <f t="shared" ref="U138:U201" si="27">SUM(I138:T138)</f>
        <v>0</v>
      </c>
      <c r="V138" s="27">
        <f t="shared" si="19"/>
        <v>0</v>
      </c>
      <c r="W138" s="28">
        <f t="shared" si="26"/>
        <v>0</v>
      </c>
      <c r="X138" s="38" t="str">
        <f t="shared" si="25"/>
        <v>○</v>
      </c>
    </row>
    <row r="139" spans="2:24" ht="19.5" hidden="1" thickTop="1">
      <c r="B139" s="13">
        <v>132</v>
      </c>
      <c r="C139" s="146"/>
      <c r="D139" s="147"/>
      <c r="E139" s="148"/>
      <c r="F139" s="145"/>
      <c r="G139" s="140">
        <f t="shared" si="24"/>
        <v>0</v>
      </c>
      <c r="H139" s="149"/>
      <c r="I139" s="150"/>
      <c r="J139" s="150"/>
      <c r="K139" s="150"/>
      <c r="L139" s="151"/>
      <c r="M139" s="151"/>
      <c r="N139" s="151"/>
      <c r="O139" s="150"/>
      <c r="P139" s="150"/>
      <c r="Q139" s="150"/>
      <c r="R139" s="150"/>
      <c r="S139" s="150"/>
      <c r="T139" s="150"/>
      <c r="U139" s="141">
        <f t="shared" si="27"/>
        <v>0</v>
      </c>
      <c r="V139" s="27">
        <f t="shared" si="19"/>
        <v>0</v>
      </c>
      <c r="W139" s="28">
        <f t="shared" si="26"/>
        <v>0</v>
      </c>
      <c r="X139" s="38" t="str">
        <f t="shared" si="25"/>
        <v>○</v>
      </c>
    </row>
    <row r="140" spans="2:24" ht="19.5" hidden="1" thickTop="1">
      <c r="B140" s="13">
        <v>133</v>
      </c>
      <c r="C140" s="146"/>
      <c r="D140" s="147"/>
      <c r="E140" s="148"/>
      <c r="F140" s="145"/>
      <c r="G140" s="140">
        <f t="shared" si="24"/>
        <v>0</v>
      </c>
      <c r="H140" s="149"/>
      <c r="I140" s="150"/>
      <c r="J140" s="150"/>
      <c r="K140" s="150"/>
      <c r="L140" s="151"/>
      <c r="M140" s="151"/>
      <c r="N140" s="151"/>
      <c r="O140" s="150"/>
      <c r="P140" s="150"/>
      <c r="Q140" s="150"/>
      <c r="R140" s="150"/>
      <c r="S140" s="150"/>
      <c r="T140" s="150"/>
      <c r="U140" s="141">
        <f t="shared" si="27"/>
        <v>0</v>
      </c>
      <c r="V140" s="27">
        <f t="shared" si="19"/>
        <v>0</v>
      </c>
      <c r="W140" s="28">
        <f t="shared" si="26"/>
        <v>0</v>
      </c>
      <c r="X140" s="38" t="str">
        <f t="shared" si="25"/>
        <v>○</v>
      </c>
    </row>
    <row r="141" spans="2:24" ht="19.5" hidden="1" thickTop="1">
      <c r="B141" s="13">
        <v>134</v>
      </c>
      <c r="C141" s="146"/>
      <c r="D141" s="147"/>
      <c r="E141" s="148"/>
      <c r="F141" s="145"/>
      <c r="G141" s="140">
        <f t="shared" si="24"/>
        <v>0</v>
      </c>
      <c r="H141" s="149"/>
      <c r="I141" s="150"/>
      <c r="J141" s="150"/>
      <c r="K141" s="150"/>
      <c r="L141" s="151"/>
      <c r="M141" s="151"/>
      <c r="N141" s="151"/>
      <c r="O141" s="150"/>
      <c r="P141" s="150"/>
      <c r="Q141" s="150"/>
      <c r="R141" s="150"/>
      <c r="S141" s="150"/>
      <c r="T141" s="150"/>
      <c r="U141" s="141">
        <f t="shared" si="27"/>
        <v>0</v>
      </c>
      <c r="V141" s="27">
        <f t="shared" si="19"/>
        <v>0</v>
      </c>
      <c r="W141" s="28">
        <f t="shared" si="26"/>
        <v>0</v>
      </c>
      <c r="X141" s="38" t="str">
        <f t="shared" si="25"/>
        <v>○</v>
      </c>
    </row>
    <row r="142" spans="2:24" ht="19.5" hidden="1" thickTop="1">
      <c r="B142" s="13">
        <v>135</v>
      </c>
      <c r="C142" s="146"/>
      <c r="D142" s="147"/>
      <c r="E142" s="148"/>
      <c r="F142" s="145"/>
      <c r="G142" s="140">
        <f t="shared" si="24"/>
        <v>0</v>
      </c>
      <c r="H142" s="149"/>
      <c r="I142" s="150"/>
      <c r="J142" s="150"/>
      <c r="K142" s="150"/>
      <c r="L142" s="151"/>
      <c r="M142" s="151"/>
      <c r="N142" s="151"/>
      <c r="O142" s="150"/>
      <c r="P142" s="150"/>
      <c r="Q142" s="150"/>
      <c r="R142" s="150"/>
      <c r="S142" s="150"/>
      <c r="T142" s="150"/>
      <c r="U142" s="141">
        <f t="shared" si="27"/>
        <v>0</v>
      </c>
      <c r="V142" s="27">
        <f t="shared" si="19"/>
        <v>0</v>
      </c>
      <c r="W142" s="28">
        <f t="shared" si="26"/>
        <v>0</v>
      </c>
      <c r="X142" s="38" t="str">
        <f t="shared" si="25"/>
        <v>○</v>
      </c>
    </row>
    <row r="143" spans="2:24" ht="19.5" hidden="1" thickTop="1">
      <c r="B143" s="13">
        <v>136</v>
      </c>
      <c r="C143" s="146"/>
      <c r="D143" s="147"/>
      <c r="E143" s="148"/>
      <c r="F143" s="145"/>
      <c r="G143" s="140">
        <f t="shared" si="24"/>
        <v>0</v>
      </c>
      <c r="H143" s="149"/>
      <c r="I143" s="150"/>
      <c r="J143" s="150"/>
      <c r="K143" s="150"/>
      <c r="L143" s="151"/>
      <c r="M143" s="151"/>
      <c r="N143" s="151"/>
      <c r="O143" s="150"/>
      <c r="P143" s="150"/>
      <c r="Q143" s="150"/>
      <c r="R143" s="150"/>
      <c r="S143" s="150"/>
      <c r="T143" s="150"/>
      <c r="U143" s="141">
        <f t="shared" si="27"/>
        <v>0</v>
      </c>
      <c r="V143" s="27">
        <f t="shared" si="19"/>
        <v>0</v>
      </c>
      <c r="W143" s="28">
        <f t="shared" si="26"/>
        <v>0</v>
      </c>
      <c r="X143" s="38" t="str">
        <f t="shared" si="25"/>
        <v>○</v>
      </c>
    </row>
    <row r="144" spans="2:24" ht="19.5" hidden="1" thickTop="1">
      <c r="B144" s="13">
        <v>137</v>
      </c>
      <c r="C144" s="146"/>
      <c r="D144" s="147"/>
      <c r="E144" s="148"/>
      <c r="F144" s="145"/>
      <c r="G144" s="140">
        <f t="shared" si="24"/>
        <v>0</v>
      </c>
      <c r="H144" s="149"/>
      <c r="I144" s="150"/>
      <c r="J144" s="150"/>
      <c r="K144" s="150"/>
      <c r="L144" s="151"/>
      <c r="M144" s="151"/>
      <c r="N144" s="151"/>
      <c r="O144" s="150"/>
      <c r="P144" s="150"/>
      <c r="Q144" s="150"/>
      <c r="R144" s="150"/>
      <c r="S144" s="150"/>
      <c r="T144" s="150"/>
      <c r="U144" s="141">
        <f t="shared" si="27"/>
        <v>0</v>
      </c>
      <c r="V144" s="27">
        <f t="shared" si="19"/>
        <v>0</v>
      </c>
      <c r="W144" s="28">
        <f t="shared" si="26"/>
        <v>0</v>
      </c>
      <c r="X144" s="38" t="str">
        <f t="shared" si="25"/>
        <v>○</v>
      </c>
    </row>
    <row r="145" spans="2:24" ht="19.5" hidden="1" thickTop="1">
      <c r="B145" s="13">
        <v>138</v>
      </c>
      <c r="C145" s="146"/>
      <c r="D145" s="147"/>
      <c r="E145" s="148"/>
      <c r="F145" s="145"/>
      <c r="G145" s="140">
        <f t="shared" si="24"/>
        <v>0</v>
      </c>
      <c r="H145" s="149"/>
      <c r="I145" s="150"/>
      <c r="J145" s="150"/>
      <c r="K145" s="150"/>
      <c r="L145" s="151"/>
      <c r="M145" s="151"/>
      <c r="N145" s="151"/>
      <c r="O145" s="150"/>
      <c r="P145" s="150"/>
      <c r="Q145" s="150"/>
      <c r="R145" s="150"/>
      <c r="S145" s="150"/>
      <c r="T145" s="150"/>
      <c r="U145" s="141">
        <f t="shared" si="27"/>
        <v>0</v>
      </c>
      <c r="V145" s="27">
        <f t="shared" si="19"/>
        <v>0</v>
      </c>
      <c r="W145" s="28">
        <f t="shared" si="26"/>
        <v>0</v>
      </c>
      <c r="X145" s="38" t="str">
        <f t="shared" si="25"/>
        <v>○</v>
      </c>
    </row>
    <row r="146" spans="2:24" ht="19.5" hidden="1" thickTop="1">
      <c r="B146" s="13">
        <v>139</v>
      </c>
      <c r="C146" s="146"/>
      <c r="D146" s="147"/>
      <c r="E146" s="148"/>
      <c r="F146" s="145"/>
      <c r="G146" s="140">
        <f t="shared" si="24"/>
        <v>0</v>
      </c>
      <c r="H146" s="149"/>
      <c r="I146" s="150"/>
      <c r="J146" s="150"/>
      <c r="K146" s="150"/>
      <c r="L146" s="151"/>
      <c r="M146" s="151"/>
      <c r="N146" s="151"/>
      <c r="O146" s="150"/>
      <c r="P146" s="150"/>
      <c r="Q146" s="150"/>
      <c r="R146" s="150"/>
      <c r="S146" s="150"/>
      <c r="T146" s="150"/>
      <c r="U146" s="141">
        <f t="shared" si="27"/>
        <v>0</v>
      </c>
      <c r="V146" s="27">
        <f t="shared" si="19"/>
        <v>0</v>
      </c>
      <c r="W146" s="28">
        <f t="shared" si="26"/>
        <v>0</v>
      </c>
      <c r="X146" s="38" t="str">
        <f t="shared" si="25"/>
        <v>○</v>
      </c>
    </row>
    <row r="147" spans="2:24" ht="19.5" hidden="1" thickTop="1">
      <c r="B147" s="13">
        <v>140</v>
      </c>
      <c r="C147" s="146"/>
      <c r="D147" s="147"/>
      <c r="E147" s="148"/>
      <c r="F147" s="145"/>
      <c r="G147" s="140">
        <f t="shared" si="24"/>
        <v>0</v>
      </c>
      <c r="H147" s="149"/>
      <c r="I147" s="150"/>
      <c r="J147" s="150"/>
      <c r="K147" s="150"/>
      <c r="L147" s="151"/>
      <c r="M147" s="151"/>
      <c r="N147" s="151"/>
      <c r="O147" s="150"/>
      <c r="P147" s="150"/>
      <c r="Q147" s="150"/>
      <c r="R147" s="150"/>
      <c r="S147" s="150"/>
      <c r="T147" s="150"/>
      <c r="U147" s="141">
        <f t="shared" si="27"/>
        <v>0</v>
      </c>
      <c r="V147" s="27">
        <f t="shared" si="19"/>
        <v>0</v>
      </c>
      <c r="W147" s="28">
        <f t="shared" si="26"/>
        <v>0</v>
      </c>
      <c r="X147" s="38" t="str">
        <f t="shared" si="25"/>
        <v>○</v>
      </c>
    </row>
    <row r="148" spans="2:24" ht="19.5" hidden="1" thickTop="1">
      <c r="B148" s="13">
        <v>141</v>
      </c>
      <c r="C148" s="146"/>
      <c r="D148" s="147"/>
      <c r="E148" s="148"/>
      <c r="F148" s="145"/>
      <c r="G148" s="140">
        <f t="shared" si="24"/>
        <v>0</v>
      </c>
      <c r="H148" s="149"/>
      <c r="I148" s="150"/>
      <c r="J148" s="150"/>
      <c r="K148" s="150"/>
      <c r="L148" s="151"/>
      <c r="M148" s="151"/>
      <c r="N148" s="151"/>
      <c r="O148" s="150"/>
      <c r="P148" s="150"/>
      <c r="Q148" s="150"/>
      <c r="R148" s="150"/>
      <c r="S148" s="150"/>
      <c r="T148" s="150"/>
      <c r="U148" s="141">
        <f t="shared" si="27"/>
        <v>0</v>
      </c>
      <c r="V148" s="27">
        <f t="shared" si="19"/>
        <v>0</v>
      </c>
      <c r="W148" s="28">
        <f t="shared" si="26"/>
        <v>0</v>
      </c>
      <c r="X148" s="38" t="str">
        <f t="shared" si="25"/>
        <v>○</v>
      </c>
    </row>
    <row r="149" spans="2:24" ht="19.5" hidden="1" thickTop="1">
      <c r="B149" s="13">
        <v>142</v>
      </c>
      <c r="C149" s="146"/>
      <c r="D149" s="147"/>
      <c r="E149" s="148"/>
      <c r="F149" s="145"/>
      <c r="G149" s="140">
        <f t="shared" si="24"/>
        <v>0</v>
      </c>
      <c r="H149" s="149"/>
      <c r="I149" s="150"/>
      <c r="J149" s="150"/>
      <c r="K149" s="150"/>
      <c r="L149" s="151"/>
      <c r="M149" s="151"/>
      <c r="N149" s="151"/>
      <c r="O149" s="150"/>
      <c r="P149" s="150"/>
      <c r="Q149" s="150"/>
      <c r="R149" s="150"/>
      <c r="S149" s="150"/>
      <c r="T149" s="150"/>
      <c r="U149" s="141">
        <f t="shared" si="27"/>
        <v>0</v>
      </c>
      <c r="V149" s="27">
        <f t="shared" si="19"/>
        <v>0</v>
      </c>
      <c r="W149" s="28">
        <f t="shared" si="26"/>
        <v>0</v>
      </c>
      <c r="X149" s="38" t="str">
        <f t="shared" si="25"/>
        <v>○</v>
      </c>
    </row>
    <row r="150" spans="2:24" ht="19.5" hidden="1" thickTop="1">
      <c r="B150" s="13">
        <v>143</v>
      </c>
      <c r="C150" s="146"/>
      <c r="D150" s="147"/>
      <c r="E150" s="148"/>
      <c r="F150" s="145"/>
      <c r="G150" s="140">
        <f t="shared" si="24"/>
        <v>0</v>
      </c>
      <c r="H150" s="149"/>
      <c r="I150" s="150"/>
      <c r="J150" s="150"/>
      <c r="K150" s="150"/>
      <c r="L150" s="151"/>
      <c r="M150" s="151"/>
      <c r="N150" s="151"/>
      <c r="O150" s="150"/>
      <c r="P150" s="150"/>
      <c r="Q150" s="150"/>
      <c r="R150" s="150"/>
      <c r="S150" s="150"/>
      <c r="T150" s="150"/>
      <c r="U150" s="141">
        <f t="shared" si="27"/>
        <v>0</v>
      </c>
      <c r="V150" s="27">
        <f t="shared" si="19"/>
        <v>0</v>
      </c>
      <c r="W150" s="28">
        <f t="shared" si="26"/>
        <v>0</v>
      </c>
      <c r="X150" s="38" t="str">
        <f t="shared" si="25"/>
        <v>○</v>
      </c>
    </row>
    <row r="151" spans="2:24" ht="19.5" hidden="1" thickTop="1">
      <c r="B151" s="13">
        <v>144</v>
      </c>
      <c r="C151" s="146"/>
      <c r="D151" s="147"/>
      <c r="E151" s="148"/>
      <c r="F151" s="145"/>
      <c r="G151" s="140">
        <f t="shared" si="24"/>
        <v>0</v>
      </c>
      <c r="H151" s="149"/>
      <c r="I151" s="150"/>
      <c r="J151" s="150"/>
      <c r="K151" s="150"/>
      <c r="L151" s="151"/>
      <c r="M151" s="151"/>
      <c r="N151" s="151"/>
      <c r="O151" s="150"/>
      <c r="P151" s="150"/>
      <c r="Q151" s="150"/>
      <c r="R151" s="150"/>
      <c r="S151" s="150"/>
      <c r="T151" s="150"/>
      <c r="U151" s="141">
        <f t="shared" si="27"/>
        <v>0</v>
      </c>
      <c r="V151" s="27">
        <f t="shared" si="19"/>
        <v>0</v>
      </c>
      <c r="W151" s="28">
        <f t="shared" si="26"/>
        <v>0</v>
      </c>
      <c r="X151" s="38" t="str">
        <f t="shared" si="25"/>
        <v>○</v>
      </c>
    </row>
    <row r="152" spans="2:24" ht="19.5" hidden="1" thickTop="1">
      <c r="B152" s="13">
        <v>145</v>
      </c>
      <c r="C152" s="146"/>
      <c r="D152" s="147"/>
      <c r="E152" s="148"/>
      <c r="F152" s="145"/>
      <c r="G152" s="140">
        <f t="shared" si="24"/>
        <v>0</v>
      </c>
      <c r="H152" s="149"/>
      <c r="I152" s="150"/>
      <c r="J152" s="150"/>
      <c r="K152" s="150"/>
      <c r="L152" s="151"/>
      <c r="M152" s="151"/>
      <c r="N152" s="151"/>
      <c r="O152" s="150"/>
      <c r="P152" s="150"/>
      <c r="Q152" s="150"/>
      <c r="R152" s="150"/>
      <c r="S152" s="150"/>
      <c r="T152" s="150"/>
      <c r="U152" s="141">
        <f t="shared" si="27"/>
        <v>0</v>
      </c>
      <c r="V152" s="27">
        <f t="shared" si="19"/>
        <v>0</v>
      </c>
      <c r="W152" s="28">
        <f t="shared" si="26"/>
        <v>0</v>
      </c>
      <c r="X152" s="38" t="str">
        <f t="shared" si="25"/>
        <v>○</v>
      </c>
    </row>
    <row r="153" spans="2:24" ht="19.5" hidden="1" thickTop="1">
      <c r="B153" s="13">
        <v>146</v>
      </c>
      <c r="C153" s="146"/>
      <c r="D153" s="147"/>
      <c r="E153" s="148"/>
      <c r="F153" s="145"/>
      <c r="G153" s="140">
        <f t="shared" si="24"/>
        <v>0</v>
      </c>
      <c r="H153" s="149"/>
      <c r="I153" s="150"/>
      <c r="J153" s="150"/>
      <c r="K153" s="150"/>
      <c r="L153" s="151"/>
      <c r="M153" s="151"/>
      <c r="N153" s="151"/>
      <c r="O153" s="150"/>
      <c r="P153" s="150"/>
      <c r="Q153" s="150"/>
      <c r="R153" s="150"/>
      <c r="S153" s="150"/>
      <c r="T153" s="150"/>
      <c r="U153" s="141">
        <f t="shared" si="27"/>
        <v>0</v>
      </c>
      <c r="V153" s="27">
        <f t="shared" si="19"/>
        <v>0</v>
      </c>
      <c r="W153" s="28">
        <f t="shared" si="26"/>
        <v>0</v>
      </c>
      <c r="X153" s="38" t="str">
        <f t="shared" si="25"/>
        <v>○</v>
      </c>
    </row>
    <row r="154" spans="2:24" ht="19.5" hidden="1" thickTop="1">
      <c r="B154" s="13">
        <v>147</v>
      </c>
      <c r="C154" s="146"/>
      <c r="D154" s="147"/>
      <c r="E154" s="148"/>
      <c r="F154" s="145"/>
      <c r="G154" s="140">
        <f t="shared" si="24"/>
        <v>0</v>
      </c>
      <c r="H154" s="149"/>
      <c r="I154" s="150"/>
      <c r="J154" s="150"/>
      <c r="K154" s="150"/>
      <c r="L154" s="151"/>
      <c r="M154" s="151"/>
      <c r="N154" s="151"/>
      <c r="O154" s="150"/>
      <c r="P154" s="150"/>
      <c r="Q154" s="150"/>
      <c r="R154" s="150"/>
      <c r="S154" s="150"/>
      <c r="T154" s="150"/>
      <c r="U154" s="141">
        <f t="shared" si="27"/>
        <v>0</v>
      </c>
      <c r="V154" s="27">
        <f t="shared" si="19"/>
        <v>0</v>
      </c>
      <c r="W154" s="28">
        <f t="shared" si="26"/>
        <v>0</v>
      </c>
      <c r="X154" s="38" t="str">
        <f t="shared" si="25"/>
        <v>○</v>
      </c>
    </row>
    <row r="155" spans="2:24" ht="19.5" hidden="1" thickTop="1">
      <c r="B155" s="13">
        <v>148</v>
      </c>
      <c r="C155" s="146"/>
      <c r="D155" s="147"/>
      <c r="E155" s="148"/>
      <c r="F155" s="145"/>
      <c r="G155" s="140">
        <f t="shared" si="24"/>
        <v>0</v>
      </c>
      <c r="H155" s="149"/>
      <c r="I155" s="150"/>
      <c r="J155" s="150"/>
      <c r="K155" s="150"/>
      <c r="L155" s="151"/>
      <c r="M155" s="151"/>
      <c r="N155" s="151"/>
      <c r="O155" s="150"/>
      <c r="P155" s="150"/>
      <c r="Q155" s="150"/>
      <c r="R155" s="150"/>
      <c r="S155" s="150"/>
      <c r="T155" s="150"/>
      <c r="U155" s="141">
        <f t="shared" si="27"/>
        <v>0</v>
      </c>
      <c r="V155" s="27">
        <f t="shared" si="19"/>
        <v>0</v>
      </c>
      <c r="W155" s="28">
        <f t="shared" si="26"/>
        <v>0</v>
      </c>
      <c r="X155" s="38" t="str">
        <f t="shared" si="25"/>
        <v>○</v>
      </c>
    </row>
    <row r="156" spans="2:24" ht="19.5" hidden="1" thickTop="1">
      <c r="B156" s="13">
        <v>149</v>
      </c>
      <c r="C156" s="146"/>
      <c r="D156" s="147"/>
      <c r="E156" s="148"/>
      <c r="F156" s="145"/>
      <c r="G156" s="140">
        <f t="shared" si="24"/>
        <v>0</v>
      </c>
      <c r="H156" s="149"/>
      <c r="I156" s="150"/>
      <c r="J156" s="150"/>
      <c r="K156" s="150"/>
      <c r="L156" s="151"/>
      <c r="M156" s="151"/>
      <c r="N156" s="151"/>
      <c r="O156" s="150"/>
      <c r="P156" s="150"/>
      <c r="Q156" s="150"/>
      <c r="R156" s="150"/>
      <c r="S156" s="150"/>
      <c r="T156" s="150"/>
      <c r="U156" s="141">
        <f t="shared" si="27"/>
        <v>0</v>
      </c>
      <c r="V156" s="27">
        <f t="shared" si="19"/>
        <v>0</v>
      </c>
      <c r="W156" s="28">
        <f t="shared" si="26"/>
        <v>0</v>
      </c>
      <c r="X156" s="38" t="str">
        <f t="shared" si="25"/>
        <v>○</v>
      </c>
    </row>
    <row r="157" spans="2:24" ht="19.5" hidden="1" thickTop="1">
      <c r="B157" s="13">
        <v>150</v>
      </c>
      <c r="C157" s="146"/>
      <c r="D157" s="147"/>
      <c r="E157" s="148"/>
      <c r="F157" s="145"/>
      <c r="G157" s="140">
        <f t="shared" si="24"/>
        <v>0</v>
      </c>
      <c r="H157" s="149"/>
      <c r="I157" s="150"/>
      <c r="J157" s="150"/>
      <c r="K157" s="150"/>
      <c r="L157" s="151"/>
      <c r="M157" s="151"/>
      <c r="N157" s="151"/>
      <c r="O157" s="150"/>
      <c r="P157" s="150"/>
      <c r="Q157" s="150"/>
      <c r="R157" s="150"/>
      <c r="S157" s="150"/>
      <c r="T157" s="150"/>
      <c r="U157" s="141">
        <f t="shared" si="27"/>
        <v>0</v>
      </c>
      <c r="V157" s="27">
        <f t="shared" si="19"/>
        <v>0</v>
      </c>
      <c r="W157" s="28">
        <f t="shared" si="26"/>
        <v>0</v>
      </c>
      <c r="X157" s="38" t="str">
        <f t="shared" si="25"/>
        <v>○</v>
      </c>
    </row>
    <row r="158" spans="2:24" ht="19.5" hidden="1" thickTop="1">
      <c r="B158" s="13">
        <v>151</v>
      </c>
      <c r="C158" s="146"/>
      <c r="D158" s="147"/>
      <c r="E158" s="148"/>
      <c r="F158" s="145"/>
      <c r="G158" s="140">
        <f t="shared" si="24"/>
        <v>0</v>
      </c>
      <c r="H158" s="149"/>
      <c r="I158" s="150"/>
      <c r="J158" s="150"/>
      <c r="K158" s="150"/>
      <c r="L158" s="151"/>
      <c r="M158" s="151"/>
      <c r="N158" s="151"/>
      <c r="O158" s="150"/>
      <c r="P158" s="150"/>
      <c r="Q158" s="150"/>
      <c r="R158" s="150"/>
      <c r="S158" s="150"/>
      <c r="T158" s="150"/>
      <c r="U158" s="141">
        <f t="shared" si="27"/>
        <v>0</v>
      </c>
      <c r="V158" s="27">
        <f t="shared" si="19"/>
        <v>0</v>
      </c>
      <c r="W158" s="28">
        <f t="shared" si="26"/>
        <v>0</v>
      </c>
      <c r="X158" s="38" t="str">
        <f t="shared" si="25"/>
        <v>○</v>
      </c>
    </row>
    <row r="159" spans="2:24" ht="19.5" hidden="1" thickTop="1">
      <c r="B159" s="13">
        <v>152</v>
      </c>
      <c r="C159" s="146"/>
      <c r="D159" s="147"/>
      <c r="E159" s="148"/>
      <c r="F159" s="145"/>
      <c r="G159" s="140">
        <f t="shared" si="24"/>
        <v>0</v>
      </c>
      <c r="H159" s="149"/>
      <c r="I159" s="150"/>
      <c r="J159" s="150"/>
      <c r="K159" s="150"/>
      <c r="L159" s="151"/>
      <c r="M159" s="151"/>
      <c r="N159" s="151"/>
      <c r="O159" s="150"/>
      <c r="P159" s="150"/>
      <c r="Q159" s="150"/>
      <c r="R159" s="150"/>
      <c r="S159" s="150"/>
      <c r="T159" s="150"/>
      <c r="U159" s="141">
        <f t="shared" si="27"/>
        <v>0</v>
      </c>
      <c r="V159" s="27">
        <f t="shared" si="19"/>
        <v>0</v>
      </c>
      <c r="W159" s="28">
        <f t="shared" si="26"/>
        <v>0</v>
      </c>
      <c r="X159" s="38" t="str">
        <f t="shared" si="25"/>
        <v>○</v>
      </c>
    </row>
    <row r="160" spans="2:24" ht="19.5" hidden="1" thickTop="1">
      <c r="B160" s="13">
        <v>153</v>
      </c>
      <c r="C160" s="146"/>
      <c r="D160" s="147"/>
      <c r="E160" s="148"/>
      <c r="F160" s="145"/>
      <c r="G160" s="140">
        <f t="shared" si="24"/>
        <v>0</v>
      </c>
      <c r="H160" s="149"/>
      <c r="I160" s="150"/>
      <c r="J160" s="150"/>
      <c r="K160" s="150"/>
      <c r="L160" s="151"/>
      <c r="M160" s="151"/>
      <c r="N160" s="151"/>
      <c r="O160" s="150"/>
      <c r="P160" s="150"/>
      <c r="Q160" s="150"/>
      <c r="R160" s="150"/>
      <c r="S160" s="150"/>
      <c r="T160" s="150"/>
      <c r="U160" s="141">
        <f t="shared" si="27"/>
        <v>0</v>
      </c>
      <c r="V160" s="27">
        <f t="shared" si="19"/>
        <v>0</v>
      </c>
      <c r="W160" s="28">
        <f t="shared" si="26"/>
        <v>0</v>
      </c>
      <c r="X160" s="38" t="str">
        <f t="shared" si="25"/>
        <v>○</v>
      </c>
    </row>
    <row r="161" spans="2:24" ht="19.5" hidden="1" thickTop="1">
      <c r="B161" s="13">
        <v>154</v>
      </c>
      <c r="C161" s="146"/>
      <c r="D161" s="147"/>
      <c r="E161" s="148"/>
      <c r="F161" s="145"/>
      <c r="G161" s="140">
        <f t="shared" si="24"/>
        <v>0</v>
      </c>
      <c r="H161" s="149"/>
      <c r="I161" s="150"/>
      <c r="J161" s="150"/>
      <c r="K161" s="150"/>
      <c r="L161" s="151"/>
      <c r="M161" s="151"/>
      <c r="N161" s="151"/>
      <c r="O161" s="150"/>
      <c r="P161" s="150"/>
      <c r="Q161" s="150"/>
      <c r="R161" s="150"/>
      <c r="S161" s="150"/>
      <c r="T161" s="150"/>
      <c r="U161" s="141">
        <f t="shared" si="27"/>
        <v>0</v>
      </c>
      <c r="V161" s="27">
        <f t="shared" si="19"/>
        <v>0</v>
      </c>
      <c r="W161" s="28">
        <f t="shared" si="26"/>
        <v>0</v>
      </c>
      <c r="X161" s="38" t="str">
        <f t="shared" si="25"/>
        <v>○</v>
      </c>
    </row>
    <row r="162" spans="2:24" ht="19.5" hidden="1" thickTop="1">
      <c r="B162" s="13">
        <v>155</v>
      </c>
      <c r="C162" s="146"/>
      <c r="D162" s="147"/>
      <c r="E162" s="148"/>
      <c r="F162" s="145"/>
      <c r="G162" s="140">
        <f t="shared" si="24"/>
        <v>0</v>
      </c>
      <c r="H162" s="149"/>
      <c r="I162" s="150"/>
      <c r="J162" s="150"/>
      <c r="K162" s="150"/>
      <c r="L162" s="151"/>
      <c r="M162" s="151"/>
      <c r="N162" s="151"/>
      <c r="O162" s="150"/>
      <c r="P162" s="150"/>
      <c r="Q162" s="150"/>
      <c r="R162" s="150"/>
      <c r="S162" s="150"/>
      <c r="T162" s="150"/>
      <c r="U162" s="141">
        <f t="shared" si="27"/>
        <v>0</v>
      </c>
      <c r="V162" s="27">
        <f t="shared" si="19"/>
        <v>0</v>
      </c>
      <c r="W162" s="28">
        <f t="shared" si="26"/>
        <v>0</v>
      </c>
      <c r="X162" s="38" t="str">
        <f t="shared" si="25"/>
        <v>○</v>
      </c>
    </row>
    <row r="163" spans="2:24" ht="19.5" hidden="1" thickTop="1">
      <c r="B163" s="13">
        <v>156</v>
      </c>
      <c r="C163" s="146"/>
      <c r="D163" s="147"/>
      <c r="E163" s="148"/>
      <c r="F163" s="145"/>
      <c r="G163" s="140">
        <f t="shared" si="24"/>
        <v>0</v>
      </c>
      <c r="H163" s="149"/>
      <c r="I163" s="150"/>
      <c r="J163" s="150"/>
      <c r="K163" s="150"/>
      <c r="L163" s="151"/>
      <c r="M163" s="151"/>
      <c r="N163" s="151"/>
      <c r="O163" s="150"/>
      <c r="P163" s="150"/>
      <c r="Q163" s="150"/>
      <c r="R163" s="150"/>
      <c r="S163" s="150"/>
      <c r="T163" s="150"/>
      <c r="U163" s="141">
        <f t="shared" si="27"/>
        <v>0</v>
      </c>
      <c r="V163" s="27">
        <f t="shared" si="19"/>
        <v>0</v>
      </c>
      <c r="W163" s="28">
        <f t="shared" si="26"/>
        <v>0</v>
      </c>
      <c r="X163" s="38" t="str">
        <f t="shared" si="25"/>
        <v>○</v>
      </c>
    </row>
    <row r="164" spans="2:24" ht="19.5" hidden="1" thickTop="1">
      <c r="B164" s="13">
        <v>157</v>
      </c>
      <c r="C164" s="146"/>
      <c r="D164" s="147"/>
      <c r="E164" s="148"/>
      <c r="F164" s="145"/>
      <c r="G164" s="140">
        <f t="shared" si="24"/>
        <v>0</v>
      </c>
      <c r="H164" s="149"/>
      <c r="I164" s="150"/>
      <c r="J164" s="150"/>
      <c r="K164" s="150"/>
      <c r="L164" s="151"/>
      <c r="M164" s="151"/>
      <c r="N164" s="151"/>
      <c r="O164" s="150"/>
      <c r="P164" s="150"/>
      <c r="Q164" s="150"/>
      <c r="R164" s="150"/>
      <c r="S164" s="150"/>
      <c r="T164" s="150"/>
      <c r="U164" s="141">
        <f t="shared" si="27"/>
        <v>0</v>
      </c>
      <c r="V164" s="27">
        <f t="shared" si="19"/>
        <v>0</v>
      </c>
      <c r="W164" s="28">
        <f t="shared" si="26"/>
        <v>0</v>
      </c>
      <c r="X164" s="38" t="str">
        <f t="shared" si="25"/>
        <v>○</v>
      </c>
    </row>
    <row r="165" spans="2:24" ht="19.5" hidden="1" thickTop="1">
      <c r="B165" s="13">
        <v>158</v>
      </c>
      <c r="C165" s="146"/>
      <c r="D165" s="147"/>
      <c r="E165" s="148"/>
      <c r="F165" s="145"/>
      <c r="G165" s="140">
        <f t="shared" si="24"/>
        <v>0</v>
      </c>
      <c r="H165" s="149"/>
      <c r="I165" s="150"/>
      <c r="J165" s="150"/>
      <c r="K165" s="150"/>
      <c r="L165" s="151"/>
      <c r="M165" s="151"/>
      <c r="N165" s="151"/>
      <c r="O165" s="150"/>
      <c r="P165" s="150"/>
      <c r="Q165" s="150"/>
      <c r="R165" s="150"/>
      <c r="S165" s="150"/>
      <c r="T165" s="150"/>
      <c r="U165" s="141">
        <f t="shared" si="27"/>
        <v>0</v>
      </c>
      <c r="V165" s="27">
        <f t="shared" si="19"/>
        <v>0</v>
      </c>
      <c r="W165" s="28">
        <f t="shared" si="26"/>
        <v>0</v>
      </c>
      <c r="X165" s="38" t="str">
        <f t="shared" si="25"/>
        <v>○</v>
      </c>
    </row>
    <row r="166" spans="2:24" ht="19.5" hidden="1" thickTop="1">
      <c r="B166" s="13">
        <v>159</v>
      </c>
      <c r="C166" s="146"/>
      <c r="D166" s="147"/>
      <c r="E166" s="148"/>
      <c r="F166" s="145"/>
      <c r="G166" s="140">
        <f t="shared" si="24"/>
        <v>0</v>
      </c>
      <c r="H166" s="149"/>
      <c r="I166" s="150"/>
      <c r="J166" s="150"/>
      <c r="K166" s="150"/>
      <c r="L166" s="151"/>
      <c r="M166" s="151"/>
      <c r="N166" s="151"/>
      <c r="O166" s="150"/>
      <c r="P166" s="150"/>
      <c r="Q166" s="150"/>
      <c r="R166" s="150"/>
      <c r="S166" s="150"/>
      <c r="T166" s="150"/>
      <c r="U166" s="141">
        <f t="shared" si="27"/>
        <v>0</v>
      </c>
      <c r="V166" s="27">
        <f t="shared" si="19"/>
        <v>0</v>
      </c>
      <c r="W166" s="28">
        <f t="shared" si="26"/>
        <v>0</v>
      </c>
      <c r="X166" s="38" t="str">
        <f t="shared" si="25"/>
        <v>○</v>
      </c>
    </row>
    <row r="167" spans="2:24" ht="19.5" hidden="1" thickTop="1">
      <c r="B167" s="13">
        <v>160</v>
      </c>
      <c r="C167" s="146"/>
      <c r="D167" s="147"/>
      <c r="E167" s="148"/>
      <c r="F167" s="145"/>
      <c r="G167" s="140">
        <f t="shared" si="24"/>
        <v>0</v>
      </c>
      <c r="H167" s="149"/>
      <c r="I167" s="150"/>
      <c r="J167" s="150"/>
      <c r="K167" s="150"/>
      <c r="L167" s="151"/>
      <c r="M167" s="151"/>
      <c r="N167" s="151"/>
      <c r="O167" s="150"/>
      <c r="P167" s="150"/>
      <c r="Q167" s="150"/>
      <c r="R167" s="150"/>
      <c r="S167" s="150"/>
      <c r="T167" s="150"/>
      <c r="U167" s="141">
        <f t="shared" si="27"/>
        <v>0</v>
      </c>
      <c r="V167" s="27">
        <f t="shared" si="19"/>
        <v>0</v>
      </c>
      <c r="W167" s="28">
        <f t="shared" si="26"/>
        <v>0</v>
      </c>
      <c r="X167" s="38" t="str">
        <f t="shared" si="25"/>
        <v>○</v>
      </c>
    </row>
    <row r="168" spans="2:24" ht="19.5" hidden="1" thickTop="1">
      <c r="B168" s="13">
        <v>161</v>
      </c>
      <c r="C168" s="146"/>
      <c r="D168" s="147"/>
      <c r="E168" s="148"/>
      <c r="F168" s="145"/>
      <c r="G168" s="140">
        <f t="shared" si="24"/>
        <v>0</v>
      </c>
      <c r="H168" s="149"/>
      <c r="I168" s="150"/>
      <c r="J168" s="150"/>
      <c r="K168" s="150"/>
      <c r="L168" s="151"/>
      <c r="M168" s="151"/>
      <c r="N168" s="151"/>
      <c r="O168" s="150"/>
      <c r="P168" s="150"/>
      <c r="Q168" s="150"/>
      <c r="R168" s="150"/>
      <c r="S168" s="150"/>
      <c r="T168" s="150"/>
      <c r="U168" s="141">
        <f t="shared" si="27"/>
        <v>0</v>
      </c>
      <c r="V168" s="27">
        <f t="shared" si="19"/>
        <v>0</v>
      </c>
      <c r="W168" s="28">
        <f t="shared" si="26"/>
        <v>0</v>
      </c>
      <c r="X168" s="38" t="str">
        <f t="shared" si="25"/>
        <v>○</v>
      </c>
    </row>
    <row r="169" spans="2:24" ht="19.5" hidden="1" thickTop="1">
      <c r="B169" s="13">
        <v>162</v>
      </c>
      <c r="C169" s="146"/>
      <c r="D169" s="147"/>
      <c r="E169" s="148"/>
      <c r="F169" s="145"/>
      <c r="G169" s="140">
        <f t="shared" si="24"/>
        <v>0</v>
      </c>
      <c r="H169" s="149"/>
      <c r="I169" s="150"/>
      <c r="J169" s="150"/>
      <c r="K169" s="150"/>
      <c r="L169" s="151"/>
      <c r="M169" s="151"/>
      <c r="N169" s="151"/>
      <c r="O169" s="150"/>
      <c r="P169" s="150"/>
      <c r="Q169" s="150"/>
      <c r="R169" s="150"/>
      <c r="S169" s="150"/>
      <c r="T169" s="150"/>
      <c r="U169" s="141">
        <f t="shared" si="27"/>
        <v>0</v>
      </c>
      <c r="V169" s="27">
        <f t="shared" si="19"/>
        <v>0</v>
      </c>
      <c r="W169" s="28">
        <f t="shared" si="26"/>
        <v>0</v>
      </c>
      <c r="X169" s="38" t="str">
        <f t="shared" si="25"/>
        <v>○</v>
      </c>
    </row>
    <row r="170" spans="2:24" ht="19.5" hidden="1" thickTop="1">
      <c r="B170" s="13">
        <v>163</v>
      </c>
      <c r="C170" s="146"/>
      <c r="D170" s="147"/>
      <c r="E170" s="148"/>
      <c r="F170" s="145"/>
      <c r="G170" s="140">
        <f t="shared" si="24"/>
        <v>0</v>
      </c>
      <c r="H170" s="149"/>
      <c r="I170" s="150"/>
      <c r="J170" s="150"/>
      <c r="K170" s="150"/>
      <c r="L170" s="151"/>
      <c r="M170" s="151"/>
      <c r="N170" s="151"/>
      <c r="O170" s="150"/>
      <c r="P170" s="150"/>
      <c r="Q170" s="150"/>
      <c r="R170" s="150"/>
      <c r="S170" s="150"/>
      <c r="T170" s="150"/>
      <c r="U170" s="141">
        <f t="shared" si="27"/>
        <v>0</v>
      </c>
      <c r="V170" s="27">
        <f t="shared" si="19"/>
        <v>0</v>
      </c>
      <c r="W170" s="28">
        <f t="shared" si="26"/>
        <v>0</v>
      </c>
      <c r="X170" s="38" t="str">
        <f t="shared" si="25"/>
        <v>○</v>
      </c>
    </row>
    <row r="171" spans="2:24" ht="19.5" hidden="1" thickTop="1">
      <c r="B171" s="13">
        <v>164</v>
      </c>
      <c r="C171" s="146"/>
      <c r="D171" s="147"/>
      <c r="E171" s="148"/>
      <c r="F171" s="145"/>
      <c r="G171" s="140">
        <f t="shared" si="24"/>
        <v>0</v>
      </c>
      <c r="H171" s="149"/>
      <c r="I171" s="150"/>
      <c r="J171" s="150"/>
      <c r="K171" s="150"/>
      <c r="L171" s="151"/>
      <c r="M171" s="151"/>
      <c r="N171" s="151"/>
      <c r="O171" s="150"/>
      <c r="P171" s="150"/>
      <c r="Q171" s="150"/>
      <c r="R171" s="150"/>
      <c r="S171" s="150"/>
      <c r="T171" s="150"/>
      <c r="U171" s="141">
        <f t="shared" si="27"/>
        <v>0</v>
      </c>
      <c r="V171" s="27">
        <f t="shared" si="19"/>
        <v>0</v>
      </c>
      <c r="W171" s="28">
        <f t="shared" si="26"/>
        <v>0</v>
      </c>
      <c r="X171" s="38" t="str">
        <f t="shared" si="25"/>
        <v>○</v>
      </c>
    </row>
    <row r="172" spans="2:24" ht="19.5" hidden="1" thickTop="1">
      <c r="B172" s="13">
        <v>165</v>
      </c>
      <c r="C172" s="146"/>
      <c r="D172" s="147"/>
      <c r="E172" s="148"/>
      <c r="F172" s="145"/>
      <c r="G172" s="140">
        <f t="shared" si="24"/>
        <v>0</v>
      </c>
      <c r="H172" s="149"/>
      <c r="I172" s="150"/>
      <c r="J172" s="150"/>
      <c r="K172" s="150"/>
      <c r="L172" s="151"/>
      <c r="M172" s="151"/>
      <c r="N172" s="151"/>
      <c r="O172" s="150"/>
      <c r="P172" s="150"/>
      <c r="Q172" s="150"/>
      <c r="R172" s="150"/>
      <c r="S172" s="150"/>
      <c r="T172" s="150"/>
      <c r="U172" s="141">
        <f t="shared" si="27"/>
        <v>0</v>
      </c>
      <c r="V172" s="27">
        <f t="shared" si="19"/>
        <v>0</v>
      </c>
      <c r="W172" s="28">
        <f t="shared" si="26"/>
        <v>0</v>
      </c>
      <c r="X172" s="38" t="str">
        <f t="shared" si="25"/>
        <v>○</v>
      </c>
    </row>
    <row r="173" spans="2:24" ht="19.5" hidden="1" thickTop="1">
      <c r="B173" s="13">
        <v>166</v>
      </c>
      <c r="C173" s="146"/>
      <c r="D173" s="147"/>
      <c r="E173" s="148"/>
      <c r="F173" s="145"/>
      <c r="G173" s="140">
        <f t="shared" si="24"/>
        <v>0</v>
      </c>
      <c r="H173" s="149"/>
      <c r="I173" s="150"/>
      <c r="J173" s="150"/>
      <c r="K173" s="150"/>
      <c r="L173" s="151"/>
      <c r="M173" s="151"/>
      <c r="N173" s="151"/>
      <c r="O173" s="150"/>
      <c r="P173" s="150"/>
      <c r="Q173" s="150"/>
      <c r="R173" s="150"/>
      <c r="S173" s="150"/>
      <c r="T173" s="150"/>
      <c r="U173" s="141">
        <f t="shared" si="27"/>
        <v>0</v>
      </c>
      <c r="V173" s="27">
        <f t="shared" ref="V173:V207" si="28">G173-U173</f>
        <v>0</v>
      </c>
      <c r="W173" s="28">
        <f t="shared" si="26"/>
        <v>0</v>
      </c>
      <c r="X173" s="38" t="str">
        <f t="shared" si="25"/>
        <v>○</v>
      </c>
    </row>
    <row r="174" spans="2:24" ht="19.5" hidden="1" thickTop="1">
      <c r="B174" s="13">
        <v>167</v>
      </c>
      <c r="C174" s="146"/>
      <c r="D174" s="147"/>
      <c r="E174" s="148"/>
      <c r="F174" s="145"/>
      <c r="G174" s="140">
        <f t="shared" si="24"/>
        <v>0</v>
      </c>
      <c r="H174" s="149"/>
      <c r="I174" s="150"/>
      <c r="J174" s="150"/>
      <c r="K174" s="150"/>
      <c r="L174" s="151"/>
      <c r="M174" s="151"/>
      <c r="N174" s="151"/>
      <c r="O174" s="150"/>
      <c r="P174" s="150"/>
      <c r="Q174" s="150"/>
      <c r="R174" s="150"/>
      <c r="S174" s="150"/>
      <c r="T174" s="150"/>
      <c r="U174" s="141">
        <f t="shared" si="27"/>
        <v>0</v>
      </c>
      <c r="V174" s="27">
        <f t="shared" si="28"/>
        <v>0</v>
      </c>
      <c r="W174" s="28">
        <f t="shared" si="26"/>
        <v>0</v>
      </c>
      <c r="X174" s="38" t="str">
        <f t="shared" si="25"/>
        <v>○</v>
      </c>
    </row>
    <row r="175" spans="2:24" ht="19.5" hidden="1" thickTop="1">
      <c r="B175" s="13">
        <v>168</v>
      </c>
      <c r="C175" s="146"/>
      <c r="D175" s="147"/>
      <c r="E175" s="148"/>
      <c r="F175" s="145"/>
      <c r="G175" s="140">
        <f t="shared" si="24"/>
        <v>0</v>
      </c>
      <c r="H175" s="149"/>
      <c r="I175" s="150"/>
      <c r="J175" s="150"/>
      <c r="K175" s="150"/>
      <c r="L175" s="151"/>
      <c r="M175" s="151"/>
      <c r="N175" s="151"/>
      <c r="O175" s="150"/>
      <c r="P175" s="150"/>
      <c r="Q175" s="150"/>
      <c r="R175" s="150"/>
      <c r="S175" s="150"/>
      <c r="T175" s="150"/>
      <c r="U175" s="141">
        <f t="shared" si="27"/>
        <v>0</v>
      </c>
      <c r="V175" s="27">
        <f t="shared" si="28"/>
        <v>0</v>
      </c>
      <c r="W175" s="28">
        <f t="shared" si="26"/>
        <v>0</v>
      </c>
      <c r="X175" s="38" t="str">
        <f t="shared" si="25"/>
        <v>○</v>
      </c>
    </row>
    <row r="176" spans="2:24" ht="19.5" hidden="1" thickTop="1">
      <c r="B176" s="13">
        <v>169</v>
      </c>
      <c r="C176" s="146"/>
      <c r="D176" s="147"/>
      <c r="E176" s="148"/>
      <c r="F176" s="145"/>
      <c r="G176" s="140">
        <f t="shared" si="24"/>
        <v>0</v>
      </c>
      <c r="H176" s="149"/>
      <c r="I176" s="150"/>
      <c r="J176" s="150"/>
      <c r="K176" s="150"/>
      <c r="L176" s="151"/>
      <c r="M176" s="151"/>
      <c r="N176" s="151"/>
      <c r="O176" s="150"/>
      <c r="P176" s="150"/>
      <c r="Q176" s="150"/>
      <c r="R176" s="150"/>
      <c r="S176" s="150"/>
      <c r="T176" s="150"/>
      <c r="U176" s="141">
        <f t="shared" si="27"/>
        <v>0</v>
      </c>
      <c r="V176" s="27">
        <f t="shared" si="28"/>
        <v>0</v>
      </c>
      <c r="W176" s="28">
        <f t="shared" si="26"/>
        <v>0</v>
      </c>
      <c r="X176" s="38" t="str">
        <f t="shared" si="25"/>
        <v>○</v>
      </c>
    </row>
    <row r="177" spans="2:24" ht="19.5" hidden="1" thickTop="1">
      <c r="B177" s="13">
        <v>170</v>
      </c>
      <c r="C177" s="146"/>
      <c r="D177" s="147"/>
      <c r="E177" s="148"/>
      <c r="F177" s="145"/>
      <c r="G177" s="140">
        <f t="shared" si="24"/>
        <v>0</v>
      </c>
      <c r="H177" s="149"/>
      <c r="I177" s="150"/>
      <c r="J177" s="150"/>
      <c r="K177" s="150"/>
      <c r="L177" s="151"/>
      <c r="M177" s="151"/>
      <c r="N177" s="151"/>
      <c r="O177" s="150"/>
      <c r="P177" s="150"/>
      <c r="Q177" s="150"/>
      <c r="R177" s="150"/>
      <c r="S177" s="150"/>
      <c r="T177" s="150"/>
      <c r="U177" s="141">
        <f t="shared" si="27"/>
        <v>0</v>
      </c>
      <c r="V177" s="27">
        <f t="shared" si="28"/>
        <v>0</v>
      </c>
      <c r="W177" s="28">
        <f t="shared" si="26"/>
        <v>0</v>
      </c>
      <c r="X177" s="38" t="str">
        <f t="shared" si="25"/>
        <v>○</v>
      </c>
    </row>
    <row r="178" spans="2:24" ht="19.5" hidden="1" thickTop="1">
      <c r="B178" s="13">
        <v>171</v>
      </c>
      <c r="C178" s="146"/>
      <c r="D178" s="147"/>
      <c r="E178" s="148"/>
      <c r="F178" s="145"/>
      <c r="G178" s="140">
        <f t="shared" si="24"/>
        <v>0</v>
      </c>
      <c r="H178" s="149"/>
      <c r="I178" s="150"/>
      <c r="J178" s="150"/>
      <c r="K178" s="150"/>
      <c r="L178" s="151"/>
      <c r="M178" s="151"/>
      <c r="N178" s="151"/>
      <c r="O178" s="150"/>
      <c r="P178" s="150"/>
      <c r="Q178" s="150"/>
      <c r="R178" s="150"/>
      <c r="S178" s="150"/>
      <c r="T178" s="150"/>
      <c r="U178" s="141">
        <f t="shared" si="27"/>
        <v>0</v>
      </c>
      <c r="V178" s="27">
        <f t="shared" si="28"/>
        <v>0</v>
      </c>
      <c r="W178" s="28">
        <f t="shared" si="26"/>
        <v>0</v>
      </c>
      <c r="X178" s="38" t="str">
        <f t="shared" si="25"/>
        <v>○</v>
      </c>
    </row>
    <row r="179" spans="2:24" ht="19.5" hidden="1" thickTop="1">
      <c r="B179" s="13">
        <v>172</v>
      </c>
      <c r="C179" s="146"/>
      <c r="D179" s="147"/>
      <c r="E179" s="148"/>
      <c r="F179" s="145"/>
      <c r="G179" s="140">
        <f t="shared" si="24"/>
        <v>0</v>
      </c>
      <c r="H179" s="149"/>
      <c r="I179" s="150"/>
      <c r="J179" s="150"/>
      <c r="K179" s="150"/>
      <c r="L179" s="151"/>
      <c r="M179" s="151"/>
      <c r="N179" s="151"/>
      <c r="O179" s="150"/>
      <c r="P179" s="150"/>
      <c r="Q179" s="150"/>
      <c r="R179" s="150"/>
      <c r="S179" s="150"/>
      <c r="T179" s="150"/>
      <c r="U179" s="141">
        <f t="shared" si="27"/>
        <v>0</v>
      </c>
      <c r="V179" s="27">
        <f t="shared" si="28"/>
        <v>0</v>
      </c>
      <c r="W179" s="28">
        <f t="shared" si="26"/>
        <v>0</v>
      </c>
      <c r="X179" s="38" t="str">
        <f t="shared" si="25"/>
        <v>○</v>
      </c>
    </row>
    <row r="180" spans="2:24" ht="19.5" hidden="1" thickTop="1">
      <c r="B180" s="13">
        <v>173</v>
      </c>
      <c r="C180" s="146"/>
      <c r="D180" s="147"/>
      <c r="E180" s="148"/>
      <c r="F180" s="145"/>
      <c r="G180" s="140">
        <f t="shared" si="24"/>
        <v>0</v>
      </c>
      <c r="H180" s="149"/>
      <c r="I180" s="150"/>
      <c r="J180" s="150"/>
      <c r="K180" s="150"/>
      <c r="L180" s="151"/>
      <c r="M180" s="151"/>
      <c r="N180" s="151"/>
      <c r="O180" s="150"/>
      <c r="P180" s="150"/>
      <c r="Q180" s="150"/>
      <c r="R180" s="150"/>
      <c r="S180" s="150"/>
      <c r="T180" s="150"/>
      <c r="U180" s="141">
        <f t="shared" si="27"/>
        <v>0</v>
      </c>
      <c r="V180" s="27">
        <f t="shared" si="28"/>
        <v>0</v>
      </c>
      <c r="W180" s="28">
        <f t="shared" si="26"/>
        <v>0</v>
      </c>
      <c r="X180" s="38" t="str">
        <f t="shared" si="25"/>
        <v>○</v>
      </c>
    </row>
    <row r="181" spans="2:24" ht="19.5" hidden="1" thickTop="1">
      <c r="B181" s="13">
        <v>174</v>
      </c>
      <c r="C181" s="146"/>
      <c r="D181" s="147"/>
      <c r="E181" s="148"/>
      <c r="F181" s="145"/>
      <c r="G181" s="140">
        <f t="shared" si="24"/>
        <v>0</v>
      </c>
      <c r="H181" s="149"/>
      <c r="I181" s="150"/>
      <c r="J181" s="150"/>
      <c r="K181" s="150"/>
      <c r="L181" s="151"/>
      <c r="M181" s="151"/>
      <c r="N181" s="151"/>
      <c r="O181" s="150"/>
      <c r="P181" s="150"/>
      <c r="Q181" s="150"/>
      <c r="R181" s="150"/>
      <c r="S181" s="150"/>
      <c r="T181" s="150"/>
      <c r="U181" s="141">
        <f t="shared" si="27"/>
        <v>0</v>
      </c>
      <c r="V181" s="27">
        <f t="shared" si="28"/>
        <v>0</v>
      </c>
      <c r="W181" s="28">
        <f t="shared" si="26"/>
        <v>0</v>
      </c>
      <c r="X181" s="38" t="str">
        <f t="shared" si="25"/>
        <v>○</v>
      </c>
    </row>
    <row r="182" spans="2:24" ht="19.5" hidden="1" thickTop="1">
      <c r="B182" s="13">
        <v>175</v>
      </c>
      <c r="C182" s="146"/>
      <c r="D182" s="147"/>
      <c r="E182" s="148"/>
      <c r="F182" s="145"/>
      <c r="G182" s="140">
        <f t="shared" si="24"/>
        <v>0</v>
      </c>
      <c r="H182" s="149"/>
      <c r="I182" s="150"/>
      <c r="J182" s="150"/>
      <c r="K182" s="150"/>
      <c r="L182" s="151"/>
      <c r="M182" s="151"/>
      <c r="N182" s="151"/>
      <c r="O182" s="150"/>
      <c r="P182" s="150"/>
      <c r="Q182" s="150"/>
      <c r="R182" s="150"/>
      <c r="S182" s="150"/>
      <c r="T182" s="150"/>
      <c r="U182" s="141">
        <f t="shared" si="27"/>
        <v>0</v>
      </c>
      <c r="V182" s="27">
        <f t="shared" si="28"/>
        <v>0</v>
      </c>
      <c r="W182" s="28">
        <f t="shared" si="26"/>
        <v>0</v>
      </c>
      <c r="X182" s="38" t="str">
        <f t="shared" si="25"/>
        <v>○</v>
      </c>
    </row>
    <row r="183" spans="2:24" ht="19.5" hidden="1" thickTop="1">
      <c r="B183" s="13">
        <v>176</v>
      </c>
      <c r="C183" s="146"/>
      <c r="D183" s="147"/>
      <c r="E183" s="148"/>
      <c r="F183" s="145"/>
      <c r="G183" s="140">
        <f t="shared" si="24"/>
        <v>0</v>
      </c>
      <c r="H183" s="149"/>
      <c r="I183" s="150"/>
      <c r="J183" s="150"/>
      <c r="K183" s="150"/>
      <c r="L183" s="151"/>
      <c r="M183" s="151"/>
      <c r="N183" s="151"/>
      <c r="O183" s="150"/>
      <c r="P183" s="150"/>
      <c r="Q183" s="150"/>
      <c r="R183" s="150"/>
      <c r="S183" s="150"/>
      <c r="T183" s="150"/>
      <c r="U183" s="141">
        <f t="shared" si="27"/>
        <v>0</v>
      </c>
      <c r="V183" s="27">
        <f t="shared" si="28"/>
        <v>0</v>
      </c>
      <c r="W183" s="28">
        <f t="shared" si="26"/>
        <v>0</v>
      </c>
      <c r="X183" s="38" t="str">
        <f t="shared" si="25"/>
        <v>○</v>
      </c>
    </row>
    <row r="184" spans="2:24" ht="19.5" hidden="1" thickTop="1">
      <c r="B184" s="13">
        <v>177</v>
      </c>
      <c r="C184" s="146"/>
      <c r="D184" s="147"/>
      <c r="E184" s="148"/>
      <c r="F184" s="145"/>
      <c r="G184" s="140">
        <f t="shared" si="24"/>
        <v>0</v>
      </c>
      <c r="H184" s="149"/>
      <c r="I184" s="150"/>
      <c r="J184" s="150"/>
      <c r="K184" s="150"/>
      <c r="L184" s="151"/>
      <c r="M184" s="151"/>
      <c r="N184" s="151"/>
      <c r="O184" s="150"/>
      <c r="P184" s="150"/>
      <c r="Q184" s="150"/>
      <c r="R184" s="150"/>
      <c r="S184" s="150"/>
      <c r="T184" s="150"/>
      <c r="U184" s="141">
        <f t="shared" si="27"/>
        <v>0</v>
      </c>
      <c r="V184" s="27">
        <f t="shared" si="28"/>
        <v>0</v>
      </c>
      <c r="W184" s="28">
        <f t="shared" si="26"/>
        <v>0</v>
      </c>
      <c r="X184" s="38" t="str">
        <f t="shared" si="25"/>
        <v>○</v>
      </c>
    </row>
    <row r="185" spans="2:24" ht="19.5" hidden="1" thickTop="1">
      <c r="B185" s="13">
        <v>178</v>
      </c>
      <c r="C185" s="146"/>
      <c r="D185" s="147"/>
      <c r="E185" s="148"/>
      <c r="F185" s="145"/>
      <c r="G185" s="140">
        <f t="shared" si="24"/>
        <v>0</v>
      </c>
      <c r="H185" s="149"/>
      <c r="I185" s="150"/>
      <c r="J185" s="150"/>
      <c r="K185" s="150"/>
      <c r="L185" s="151"/>
      <c r="M185" s="151"/>
      <c r="N185" s="151"/>
      <c r="O185" s="150"/>
      <c r="P185" s="150"/>
      <c r="Q185" s="150"/>
      <c r="R185" s="150"/>
      <c r="S185" s="150"/>
      <c r="T185" s="150"/>
      <c r="U185" s="141">
        <f t="shared" si="27"/>
        <v>0</v>
      </c>
      <c r="V185" s="27">
        <f t="shared" si="28"/>
        <v>0</v>
      </c>
      <c r="W185" s="28">
        <f t="shared" si="26"/>
        <v>0</v>
      </c>
      <c r="X185" s="38" t="str">
        <f t="shared" si="25"/>
        <v>○</v>
      </c>
    </row>
    <row r="186" spans="2:24" ht="19.5" hidden="1" thickTop="1">
      <c r="B186" s="13">
        <v>179</v>
      </c>
      <c r="C186" s="146"/>
      <c r="D186" s="147"/>
      <c r="E186" s="148"/>
      <c r="F186" s="145"/>
      <c r="G186" s="140">
        <f t="shared" si="24"/>
        <v>0</v>
      </c>
      <c r="H186" s="149"/>
      <c r="I186" s="150"/>
      <c r="J186" s="150"/>
      <c r="K186" s="150"/>
      <c r="L186" s="151"/>
      <c r="M186" s="151"/>
      <c r="N186" s="151"/>
      <c r="O186" s="150"/>
      <c r="P186" s="150"/>
      <c r="Q186" s="150"/>
      <c r="R186" s="150"/>
      <c r="S186" s="150"/>
      <c r="T186" s="150"/>
      <c r="U186" s="141">
        <f t="shared" si="27"/>
        <v>0</v>
      </c>
      <c r="V186" s="27">
        <f t="shared" si="28"/>
        <v>0</v>
      </c>
      <c r="W186" s="28">
        <f t="shared" si="26"/>
        <v>0</v>
      </c>
      <c r="X186" s="38" t="str">
        <f t="shared" si="25"/>
        <v>○</v>
      </c>
    </row>
    <row r="187" spans="2:24" ht="19.5" hidden="1" thickTop="1">
      <c r="B187" s="13">
        <v>180</v>
      </c>
      <c r="C187" s="146"/>
      <c r="D187" s="147"/>
      <c r="E187" s="148"/>
      <c r="F187" s="145"/>
      <c r="G187" s="140">
        <f t="shared" si="24"/>
        <v>0</v>
      </c>
      <c r="H187" s="149"/>
      <c r="I187" s="150"/>
      <c r="J187" s="150"/>
      <c r="K187" s="150"/>
      <c r="L187" s="151"/>
      <c r="M187" s="151"/>
      <c r="N187" s="151"/>
      <c r="O187" s="150"/>
      <c r="P187" s="150"/>
      <c r="Q187" s="150"/>
      <c r="R187" s="150"/>
      <c r="S187" s="150"/>
      <c r="T187" s="150"/>
      <c r="U187" s="141">
        <f t="shared" si="27"/>
        <v>0</v>
      </c>
      <c r="V187" s="27">
        <f t="shared" si="28"/>
        <v>0</v>
      </c>
      <c r="W187" s="28">
        <f t="shared" si="26"/>
        <v>0</v>
      </c>
      <c r="X187" s="38" t="str">
        <f t="shared" si="25"/>
        <v>○</v>
      </c>
    </row>
    <row r="188" spans="2:24" ht="19.5" hidden="1" thickTop="1">
      <c r="B188" s="13">
        <v>181</v>
      </c>
      <c r="C188" s="146"/>
      <c r="D188" s="147"/>
      <c r="E188" s="148"/>
      <c r="F188" s="145"/>
      <c r="G188" s="140">
        <f t="shared" si="24"/>
        <v>0</v>
      </c>
      <c r="H188" s="149"/>
      <c r="I188" s="150"/>
      <c r="J188" s="150"/>
      <c r="K188" s="150"/>
      <c r="L188" s="151"/>
      <c r="M188" s="151"/>
      <c r="N188" s="151"/>
      <c r="O188" s="150"/>
      <c r="P188" s="150"/>
      <c r="Q188" s="150"/>
      <c r="R188" s="150"/>
      <c r="S188" s="150"/>
      <c r="T188" s="150"/>
      <c r="U188" s="141">
        <f t="shared" si="27"/>
        <v>0</v>
      </c>
      <c r="V188" s="27">
        <f t="shared" si="28"/>
        <v>0</v>
      </c>
      <c r="W188" s="28">
        <f t="shared" si="26"/>
        <v>0</v>
      </c>
      <c r="X188" s="38" t="str">
        <f t="shared" si="25"/>
        <v>○</v>
      </c>
    </row>
    <row r="189" spans="2:24" ht="19.5" hidden="1" thickTop="1">
      <c r="B189" s="13">
        <v>182</v>
      </c>
      <c r="C189" s="146"/>
      <c r="D189" s="147"/>
      <c r="E189" s="148"/>
      <c r="F189" s="145"/>
      <c r="G189" s="140">
        <f t="shared" si="24"/>
        <v>0</v>
      </c>
      <c r="H189" s="149"/>
      <c r="I189" s="150"/>
      <c r="J189" s="150"/>
      <c r="K189" s="150"/>
      <c r="L189" s="151"/>
      <c r="M189" s="151"/>
      <c r="N189" s="151"/>
      <c r="O189" s="150"/>
      <c r="P189" s="150"/>
      <c r="Q189" s="150"/>
      <c r="R189" s="150"/>
      <c r="S189" s="150"/>
      <c r="T189" s="150"/>
      <c r="U189" s="141">
        <f t="shared" si="27"/>
        <v>0</v>
      </c>
      <c r="V189" s="27">
        <f t="shared" si="28"/>
        <v>0</v>
      </c>
      <c r="W189" s="28">
        <f t="shared" si="26"/>
        <v>0</v>
      </c>
      <c r="X189" s="38" t="str">
        <f t="shared" si="25"/>
        <v>○</v>
      </c>
    </row>
    <row r="190" spans="2:24" ht="19.5" hidden="1" thickTop="1">
      <c r="B190" s="13">
        <v>183</v>
      </c>
      <c r="C190" s="146"/>
      <c r="D190" s="147"/>
      <c r="E190" s="148"/>
      <c r="F190" s="145"/>
      <c r="G190" s="140">
        <f t="shared" si="24"/>
        <v>0</v>
      </c>
      <c r="H190" s="149"/>
      <c r="I190" s="150"/>
      <c r="J190" s="150"/>
      <c r="K190" s="150"/>
      <c r="L190" s="151"/>
      <c r="M190" s="151"/>
      <c r="N190" s="151"/>
      <c r="O190" s="150"/>
      <c r="P190" s="150"/>
      <c r="Q190" s="150"/>
      <c r="R190" s="150"/>
      <c r="S190" s="150"/>
      <c r="T190" s="150"/>
      <c r="U190" s="141">
        <f t="shared" si="27"/>
        <v>0</v>
      </c>
      <c r="V190" s="27">
        <f t="shared" si="28"/>
        <v>0</v>
      </c>
      <c r="W190" s="28">
        <f t="shared" si="26"/>
        <v>0</v>
      </c>
      <c r="X190" s="38" t="str">
        <f t="shared" si="25"/>
        <v>○</v>
      </c>
    </row>
    <row r="191" spans="2:24" ht="19.5" hidden="1" thickTop="1">
      <c r="B191" s="13">
        <v>184</v>
      </c>
      <c r="C191" s="146"/>
      <c r="D191" s="147"/>
      <c r="E191" s="148"/>
      <c r="F191" s="145"/>
      <c r="G191" s="140">
        <f t="shared" ref="G191:G207" si="29">E191*F191</f>
        <v>0</v>
      </c>
      <c r="H191" s="149"/>
      <c r="I191" s="150"/>
      <c r="J191" s="150"/>
      <c r="K191" s="150"/>
      <c r="L191" s="151"/>
      <c r="M191" s="151"/>
      <c r="N191" s="151"/>
      <c r="O191" s="150"/>
      <c r="P191" s="150"/>
      <c r="Q191" s="150"/>
      <c r="R191" s="150"/>
      <c r="S191" s="150"/>
      <c r="T191" s="150"/>
      <c r="U191" s="141">
        <f t="shared" si="27"/>
        <v>0</v>
      </c>
      <c r="V191" s="27">
        <f t="shared" si="28"/>
        <v>0</v>
      </c>
      <c r="W191" s="28">
        <f t="shared" si="26"/>
        <v>0</v>
      </c>
      <c r="X191" s="38" t="str">
        <f t="shared" ref="X191:X225" si="30">IF(G191=W191,"○","×")</f>
        <v>○</v>
      </c>
    </row>
    <row r="192" spans="2:24" ht="19.5" hidden="1" thickTop="1">
      <c r="B192" s="13">
        <v>185</v>
      </c>
      <c r="C192" s="146"/>
      <c r="D192" s="147"/>
      <c r="E192" s="148"/>
      <c r="F192" s="145"/>
      <c r="G192" s="140">
        <f t="shared" si="29"/>
        <v>0</v>
      </c>
      <c r="H192" s="149"/>
      <c r="I192" s="150"/>
      <c r="J192" s="150"/>
      <c r="K192" s="150"/>
      <c r="L192" s="151"/>
      <c r="M192" s="151"/>
      <c r="N192" s="151"/>
      <c r="O192" s="150"/>
      <c r="P192" s="150"/>
      <c r="Q192" s="150"/>
      <c r="R192" s="150"/>
      <c r="S192" s="150"/>
      <c r="T192" s="150"/>
      <c r="U192" s="141">
        <f t="shared" si="27"/>
        <v>0</v>
      </c>
      <c r="V192" s="27">
        <f t="shared" si="28"/>
        <v>0</v>
      </c>
      <c r="W192" s="28">
        <f t="shared" ref="W192:W207" si="31">SUM(U192,V192)</f>
        <v>0</v>
      </c>
      <c r="X192" s="38" t="str">
        <f t="shared" si="30"/>
        <v>○</v>
      </c>
    </row>
    <row r="193" spans="2:24" ht="19.5" hidden="1" thickTop="1">
      <c r="B193" s="13">
        <v>186</v>
      </c>
      <c r="C193" s="146"/>
      <c r="D193" s="147"/>
      <c r="E193" s="148"/>
      <c r="F193" s="145"/>
      <c r="G193" s="140">
        <f t="shared" si="29"/>
        <v>0</v>
      </c>
      <c r="H193" s="149"/>
      <c r="I193" s="150"/>
      <c r="J193" s="150"/>
      <c r="K193" s="150"/>
      <c r="L193" s="151"/>
      <c r="M193" s="151"/>
      <c r="N193" s="151"/>
      <c r="O193" s="150"/>
      <c r="P193" s="150"/>
      <c r="Q193" s="150"/>
      <c r="R193" s="150"/>
      <c r="S193" s="150"/>
      <c r="T193" s="150"/>
      <c r="U193" s="141">
        <f t="shared" si="27"/>
        <v>0</v>
      </c>
      <c r="V193" s="27">
        <f t="shared" si="28"/>
        <v>0</v>
      </c>
      <c r="W193" s="28">
        <f t="shared" si="31"/>
        <v>0</v>
      </c>
      <c r="X193" s="38" t="str">
        <f t="shared" si="30"/>
        <v>○</v>
      </c>
    </row>
    <row r="194" spans="2:24" ht="19.5" hidden="1" thickTop="1">
      <c r="B194" s="13">
        <v>187</v>
      </c>
      <c r="C194" s="146"/>
      <c r="D194" s="147"/>
      <c r="E194" s="148"/>
      <c r="F194" s="145"/>
      <c r="G194" s="140">
        <f t="shared" si="29"/>
        <v>0</v>
      </c>
      <c r="H194" s="149"/>
      <c r="I194" s="150"/>
      <c r="J194" s="150"/>
      <c r="K194" s="150"/>
      <c r="L194" s="151"/>
      <c r="M194" s="151"/>
      <c r="N194" s="151"/>
      <c r="O194" s="150"/>
      <c r="P194" s="150"/>
      <c r="Q194" s="150"/>
      <c r="R194" s="150"/>
      <c r="S194" s="150"/>
      <c r="T194" s="150"/>
      <c r="U194" s="141">
        <f t="shared" si="27"/>
        <v>0</v>
      </c>
      <c r="V194" s="27">
        <f t="shared" si="28"/>
        <v>0</v>
      </c>
      <c r="W194" s="28">
        <f t="shared" si="31"/>
        <v>0</v>
      </c>
      <c r="X194" s="38" t="str">
        <f t="shared" si="30"/>
        <v>○</v>
      </c>
    </row>
    <row r="195" spans="2:24" ht="19.5" hidden="1" thickTop="1">
      <c r="B195" s="13">
        <v>188</v>
      </c>
      <c r="C195" s="146"/>
      <c r="D195" s="147"/>
      <c r="E195" s="148"/>
      <c r="F195" s="145"/>
      <c r="G195" s="140">
        <f t="shared" si="29"/>
        <v>0</v>
      </c>
      <c r="H195" s="149"/>
      <c r="I195" s="150"/>
      <c r="J195" s="150"/>
      <c r="K195" s="150"/>
      <c r="L195" s="151"/>
      <c r="M195" s="151"/>
      <c r="N195" s="151"/>
      <c r="O195" s="150"/>
      <c r="P195" s="150"/>
      <c r="Q195" s="150"/>
      <c r="R195" s="150"/>
      <c r="S195" s="150"/>
      <c r="T195" s="150"/>
      <c r="U195" s="141">
        <f t="shared" si="27"/>
        <v>0</v>
      </c>
      <c r="V195" s="27">
        <f t="shared" si="28"/>
        <v>0</v>
      </c>
      <c r="W195" s="28">
        <f t="shared" si="31"/>
        <v>0</v>
      </c>
      <c r="X195" s="38" t="str">
        <f t="shared" si="30"/>
        <v>○</v>
      </c>
    </row>
    <row r="196" spans="2:24" ht="19.5" hidden="1" thickTop="1">
      <c r="B196" s="13">
        <v>189</v>
      </c>
      <c r="C196" s="146"/>
      <c r="D196" s="147"/>
      <c r="E196" s="148"/>
      <c r="F196" s="145"/>
      <c r="G196" s="140">
        <f t="shared" si="29"/>
        <v>0</v>
      </c>
      <c r="H196" s="149"/>
      <c r="I196" s="150"/>
      <c r="J196" s="150"/>
      <c r="K196" s="150"/>
      <c r="L196" s="151"/>
      <c r="M196" s="151"/>
      <c r="N196" s="151"/>
      <c r="O196" s="150"/>
      <c r="P196" s="150"/>
      <c r="Q196" s="150"/>
      <c r="R196" s="150"/>
      <c r="S196" s="150"/>
      <c r="T196" s="150"/>
      <c r="U196" s="141">
        <f t="shared" si="27"/>
        <v>0</v>
      </c>
      <c r="V196" s="27">
        <f t="shared" si="28"/>
        <v>0</v>
      </c>
      <c r="W196" s="28">
        <f t="shared" si="31"/>
        <v>0</v>
      </c>
      <c r="X196" s="38" t="str">
        <f t="shared" si="30"/>
        <v>○</v>
      </c>
    </row>
    <row r="197" spans="2:24" ht="19.5" hidden="1" thickTop="1">
      <c r="B197" s="13">
        <v>190</v>
      </c>
      <c r="C197" s="146"/>
      <c r="D197" s="147"/>
      <c r="E197" s="148"/>
      <c r="F197" s="145"/>
      <c r="G197" s="140">
        <f t="shared" si="29"/>
        <v>0</v>
      </c>
      <c r="H197" s="149"/>
      <c r="I197" s="150"/>
      <c r="J197" s="150"/>
      <c r="K197" s="150"/>
      <c r="L197" s="151"/>
      <c r="M197" s="151"/>
      <c r="N197" s="151"/>
      <c r="O197" s="150"/>
      <c r="P197" s="150"/>
      <c r="Q197" s="150"/>
      <c r="R197" s="150"/>
      <c r="S197" s="150"/>
      <c r="T197" s="150"/>
      <c r="U197" s="141">
        <f t="shared" si="27"/>
        <v>0</v>
      </c>
      <c r="V197" s="27">
        <f t="shared" si="28"/>
        <v>0</v>
      </c>
      <c r="W197" s="28">
        <f t="shared" si="31"/>
        <v>0</v>
      </c>
      <c r="X197" s="38" t="str">
        <f t="shared" si="30"/>
        <v>○</v>
      </c>
    </row>
    <row r="198" spans="2:24" ht="19.5" hidden="1" thickTop="1">
      <c r="B198" s="13">
        <v>191</v>
      </c>
      <c r="C198" s="146"/>
      <c r="D198" s="147"/>
      <c r="E198" s="148"/>
      <c r="F198" s="145"/>
      <c r="G198" s="140">
        <f t="shared" si="29"/>
        <v>0</v>
      </c>
      <c r="H198" s="149"/>
      <c r="I198" s="150"/>
      <c r="J198" s="150"/>
      <c r="K198" s="150"/>
      <c r="L198" s="151"/>
      <c r="M198" s="151"/>
      <c r="N198" s="151"/>
      <c r="O198" s="150"/>
      <c r="P198" s="150"/>
      <c r="Q198" s="150"/>
      <c r="R198" s="150"/>
      <c r="S198" s="150"/>
      <c r="T198" s="150"/>
      <c r="U198" s="141">
        <f t="shared" si="27"/>
        <v>0</v>
      </c>
      <c r="V198" s="27">
        <f t="shared" si="28"/>
        <v>0</v>
      </c>
      <c r="W198" s="28">
        <f t="shared" si="31"/>
        <v>0</v>
      </c>
      <c r="X198" s="38" t="str">
        <f t="shared" si="30"/>
        <v>○</v>
      </c>
    </row>
    <row r="199" spans="2:24" ht="19.5" hidden="1" thickTop="1">
      <c r="B199" s="13">
        <v>192</v>
      </c>
      <c r="C199" s="146"/>
      <c r="D199" s="147"/>
      <c r="E199" s="148"/>
      <c r="F199" s="145"/>
      <c r="G199" s="140">
        <f t="shared" si="29"/>
        <v>0</v>
      </c>
      <c r="H199" s="149"/>
      <c r="I199" s="150"/>
      <c r="J199" s="150"/>
      <c r="K199" s="150"/>
      <c r="L199" s="151"/>
      <c r="M199" s="151"/>
      <c r="N199" s="151"/>
      <c r="O199" s="150"/>
      <c r="P199" s="150"/>
      <c r="Q199" s="150"/>
      <c r="R199" s="150"/>
      <c r="S199" s="150"/>
      <c r="T199" s="150"/>
      <c r="U199" s="141">
        <f t="shared" si="27"/>
        <v>0</v>
      </c>
      <c r="V199" s="27">
        <f t="shared" si="28"/>
        <v>0</v>
      </c>
      <c r="W199" s="28">
        <f t="shared" si="31"/>
        <v>0</v>
      </c>
      <c r="X199" s="38" t="str">
        <f t="shared" si="30"/>
        <v>○</v>
      </c>
    </row>
    <row r="200" spans="2:24" ht="19.5" hidden="1" thickTop="1">
      <c r="B200" s="13">
        <v>193</v>
      </c>
      <c r="C200" s="146"/>
      <c r="D200" s="147"/>
      <c r="E200" s="148"/>
      <c r="F200" s="145"/>
      <c r="G200" s="140">
        <f t="shared" si="29"/>
        <v>0</v>
      </c>
      <c r="H200" s="149"/>
      <c r="I200" s="150"/>
      <c r="J200" s="150"/>
      <c r="K200" s="150"/>
      <c r="L200" s="151"/>
      <c r="M200" s="151"/>
      <c r="N200" s="151"/>
      <c r="O200" s="150"/>
      <c r="P200" s="150"/>
      <c r="Q200" s="150"/>
      <c r="R200" s="150"/>
      <c r="S200" s="150"/>
      <c r="T200" s="150"/>
      <c r="U200" s="141">
        <f t="shared" si="27"/>
        <v>0</v>
      </c>
      <c r="V200" s="27">
        <f t="shared" si="28"/>
        <v>0</v>
      </c>
      <c r="W200" s="28">
        <f t="shared" si="31"/>
        <v>0</v>
      </c>
      <c r="X200" s="38" t="str">
        <f t="shared" si="30"/>
        <v>○</v>
      </c>
    </row>
    <row r="201" spans="2:24" ht="19.5" hidden="1" thickTop="1">
      <c r="B201" s="13">
        <v>194</v>
      </c>
      <c r="C201" s="146"/>
      <c r="D201" s="147"/>
      <c r="E201" s="148"/>
      <c r="F201" s="145"/>
      <c r="G201" s="140">
        <f t="shared" si="29"/>
        <v>0</v>
      </c>
      <c r="H201" s="149"/>
      <c r="I201" s="150"/>
      <c r="J201" s="150"/>
      <c r="K201" s="150"/>
      <c r="L201" s="151"/>
      <c r="M201" s="151"/>
      <c r="N201" s="151"/>
      <c r="O201" s="150"/>
      <c r="P201" s="150"/>
      <c r="Q201" s="150"/>
      <c r="R201" s="150"/>
      <c r="S201" s="150"/>
      <c r="T201" s="150"/>
      <c r="U201" s="141">
        <f t="shared" si="27"/>
        <v>0</v>
      </c>
      <c r="V201" s="27">
        <f t="shared" si="28"/>
        <v>0</v>
      </c>
      <c r="W201" s="28">
        <f t="shared" si="31"/>
        <v>0</v>
      </c>
      <c r="X201" s="38" t="str">
        <f t="shared" si="30"/>
        <v>○</v>
      </c>
    </row>
    <row r="202" spans="2:24" ht="19.5" hidden="1" thickTop="1">
      <c r="B202" s="13">
        <v>195</v>
      </c>
      <c r="C202" s="146"/>
      <c r="D202" s="147"/>
      <c r="E202" s="148"/>
      <c r="F202" s="145"/>
      <c r="G202" s="140">
        <f t="shared" si="29"/>
        <v>0</v>
      </c>
      <c r="H202" s="149"/>
      <c r="I202" s="150"/>
      <c r="J202" s="150"/>
      <c r="K202" s="150"/>
      <c r="L202" s="151"/>
      <c r="M202" s="151"/>
      <c r="N202" s="151"/>
      <c r="O202" s="150"/>
      <c r="P202" s="150"/>
      <c r="Q202" s="150"/>
      <c r="R202" s="150"/>
      <c r="S202" s="150"/>
      <c r="T202" s="150"/>
      <c r="U202" s="141">
        <f t="shared" ref="U202:U207" si="32">SUM(I202:T202)</f>
        <v>0</v>
      </c>
      <c r="V202" s="27">
        <f t="shared" si="28"/>
        <v>0</v>
      </c>
      <c r="W202" s="28">
        <f t="shared" si="31"/>
        <v>0</v>
      </c>
      <c r="X202" s="38" t="str">
        <f t="shared" si="30"/>
        <v>○</v>
      </c>
    </row>
    <row r="203" spans="2:24" ht="19.5" hidden="1" thickTop="1">
      <c r="B203" s="13">
        <v>196</v>
      </c>
      <c r="C203" s="146"/>
      <c r="D203" s="147"/>
      <c r="E203" s="148"/>
      <c r="F203" s="145"/>
      <c r="G203" s="140">
        <f t="shared" si="29"/>
        <v>0</v>
      </c>
      <c r="H203" s="149"/>
      <c r="I203" s="150"/>
      <c r="J203" s="150"/>
      <c r="K203" s="150"/>
      <c r="L203" s="151"/>
      <c r="M203" s="151"/>
      <c r="N203" s="151"/>
      <c r="O203" s="150"/>
      <c r="P203" s="150"/>
      <c r="Q203" s="150"/>
      <c r="R203" s="150"/>
      <c r="S203" s="150"/>
      <c r="T203" s="150"/>
      <c r="U203" s="141">
        <f t="shared" si="32"/>
        <v>0</v>
      </c>
      <c r="V203" s="27">
        <f t="shared" si="28"/>
        <v>0</v>
      </c>
      <c r="W203" s="28">
        <f t="shared" si="31"/>
        <v>0</v>
      </c>
      <c r="X203" s="38" t="str">
        <f t="shared" si="30"/>
        <v>○</v>
      </c>
    </row>
    <row r="204" spans="2:24" ht="19.5" hidden="1" thickTop="1">
      <c r="B204" s="13">
        <v>197</v>
      </c>
      <c r="C204" s="146"/>
      <c r="D204" s="147"/>
      <c r="E204" s="148"/>
      <c r="F204" s="145"/>
      <c r="G204" s="140">
        <f t="shared" si="29"/>
        <v>0</v>
      </c>
      <c r="H204" s="149"/>
      <c r="I204" s="150"/>
      <c r="J204" s="150"/>
      <c r="K204" s="150"/>
      <c r="L204" s="151"/>
      <c r="M204" s="151"/>
      <c r="N204" s="151"/>
      <c r="O204" s="150"/>
      <c r="P204" s="150"/>
      <c r="Q204" s="150"/>
      <c r="R204" s="150"/>
      <c r="S204" s="150"/>
      <c r="T204" s="150"/>
      <c r="U204" s="141">
        <f t="shared" si="32"/>
        <v>0</v>
      </c>
      <c r="V204" s="27">
        <f t="shared" si="28"/>
        <v>0</v>
      </c>
      <c r="W204" s="28">
        <f t="shared" si="31"/>
        <v>0</v>
      </c>
      <c r="X204" s="38" t="str">
        <f t="shared" si="30"/>
        <v>○</v>
      </c>
    </row>
    <row r="205" spans="2:24" ht="19.5" hidden="1" thickTop="1">
      <c r="B205" s="13">
        <v>198</v>
      </c>
      <c r="C205" s="146"/>
      <c r="D205" s="147"/>
      <c r="E205" s="148"/>
      <c r="F205" s="145"/>
      <c r="G205" s="140">
        <f t="shared" si="29"/>
        <v>0</v>
      </c>
      <c r="H205" s="149"/>
      <c r="I205" s="150"/>
      <c r="J205" s="150"/>
      <c r="K205" s="150"/>
      <c r="L205" s="151"/>
      <c r="M205" s="151"/>
      <c r="N205" s="151"/>
      <c r="O205" s="150"/>
      <c r="P205" s="150"/>
      <c r="Q205" s="150"/>
      <c r="R205" s="150"/>
      <c r="S205" s="150"/>
      <c r="T205" s="150"/>
      <c r="U205" s="141">
        <f t="shared" si="32"/>
        <v>0</v>
      </c>
      <c r="V205" s="27">
        <f t="shared" si="28"/>
        <v>0</v>
      </c>
      <c r="W205" s="28">
        <f t="shared" si="31"/>
        <v>0</v>
      </c>
      <c r="X205" s="38" t="str">
        <f t="shared" si="30"/>
        <v>○</v>
      </c>
    </row>
    <row r="206" spans="2:24" ht="19.5" hidden="1" thickTop="1">
      <c r="B206" s="13">
        <v>199</v>
      </c>
      <c r="C206" s="146"/>
      <c r="D206" s="147"/>
      <c r="E206" s="148"/>
      <c r="F206" s="145"/>
      <c r="G206" s="140">
        <f t="shared" si="29"/>
        <v>0</v>
      </c>
      <c r="H206" s="149"/>
      <c r="I206" s="150"/>
      <c r="J206" s="150"/>
      <c r="K206" s="150"/>
      <c r="L206" s="151"/>
      <c r="M206" s="151"/>
      <c r="N206" s="151"/>
      <c r="O206" s="150"/>
      <c r="P206" s="150"/>
      <c r="Q206" s="150"/>
      <c r="R206" s="150"/>
      <c r="S206" s="150"/>
      <c r="T206" s="150"/>
      <c r="U206" s="141">
        <f t="shared" si="32"/>
        <v>0</v>
      </c>
      <c r="V206" s="27">
        <f t="shared" si="28"/>
        <v>0</v>
      </c>
      <c r="W206" s="28">
        <f t="shared" si="31"/>
        <v>0</v>
      </c>
      <c r="X206" s="38" t="str">
        <f t="shared" si="30"/>
        <v>○</v>
      </c>
    </row>
    <row r="207" spans="2:24" ht="19.5" hidden="1" thickTop="1">
      <c r="B207" s="13">
        <v>200</v>
      </c>
      <c r="C207" s="146"/>
      <c r="D207" s="147"/>
      <c r="E207" s="148"/>
      <c r="F207" s="145"/>
      <c r="G207" s="140">
        <f t="shared" si="29"/>
        <v>0</v>
      </c>
      <c r="H207" s="149"/>
      <c r="I207" s="150"/>
      <c r="J207" s="150"/>
      <c r="K207" s="150"/>
      <c r="L207" s="151"/>
      <c r="M207" s="151"/>
      <c r="N207" s="151"/>
      <c r="O207" s="150"/>
      <c r="P207" s="150"/>
      <c r="Q207" s="150"/>
      <c r="R207" s="150"/>
      <c r="S207" s="150"/>
      <c r="T207" s="150"/>
      <c r="U207" s="141">
        <f t="shared" si="32"/>
        <v>0</v>
      </c>
      <c r="V207" s="27">
        <f t="shared" si="28"/>
        <v>0</v>
      </c>
      <c r="W207" s="28">
        <f t="shared" si="31"/>
        <v>0</v>
      </c>
      <c r="X207" s="38" t="str">
        <f t="shared" si="30"/>
        <v>○</v>
      </c>
    </row>
    <row r="208" spans="2:24" ht="20.100000000000001" hidden="1" customHeight="1">
      <c r="B208" s="13">
        <v>201</v>
      </c>
      <c r="C208" s="188"/>
      <c r="D208" s="189"/>
      <c r="E208" s="190"/>
      <c r="F208" s="191"/>
      <c r="G208" s="140">
        <f>E208*F208</f>
        <v>0</v>
      </c>
      <c r="H208" s="149"/>
      <c r="I208" s="150"/>
      <c r="J208" s="150"/>
      <c r="K208" s="150"/>
      <c r="L208" s="151"/>
      <c r="M208" s="151"/>
      <c r="N208" s="151"/>
      <c r="O208" s="150"/>
      <c r="P208" s="150"/>
      <c r="Q208" s="150"/>
      <c r="R208" s="150"/>
      <c r="S208" s="150"/>
      <c r="T208" s="150"/>
      <c r="U208" s="141">
        <f>SUM(I208:T208)</f>
        <v>0</v>
      </c>
      <c r="V208" s="27">
        <f>G208-U208</f>
        <v>0</v>
      </c>
      <c r="W208" s="28">
        <f>SUM(U208,V208)</f>
        <v>0</v>
      </c>
      <c r="X208" s="38" t="str">
        <f t="shared" si="30"/>
        <v>○</v>
      </c>
    </row>
    <row r="209" spans="2:24" ht="20.100000000000001" hidden="1" customHeight="1">
      <c r="B209" s="13">
        <v>202</v>
      </c>
      <c r="C209" s="142"/>
      <c r="D209" s="143"/>
      <c r="E209" s="144"/>
      <c r="F209" s="145"/>
      <c r="G209" s="140">
        <f t="shared" ref="G209:G225" si="33">E209*F209</f>
        <v>0</v>
      </c>
      <c r="H209" s="149"/>
      <c r="I209" s="150"/>
      <c r="J209" s="150"/>
      <c r="K209" s="150"/>
      <c r="L209" s="151"/>
      <c r="M209" s="151"/>
      <c r="N209" s="151"/>
      <c r="O209" s="150"/>
      <c r="P209" s="150"/>
      <c r="Q209" s="150"/>
      <c r="R209" s="150"/>
      <c r="S209" s="150"/>
      <c r="T209" s="150"/>
      <c r="U209" s="141">
        <f t="shared" ref="U209:U215" si="34">SUM(I209:T209)</f>
        <v>0</v>
      </c>
      <c r="V209" s="27">
        <f t="shared" ref="V209:V272" si="35">G209-U209</f>
        <v>0</v>
      </c>
      <c r="W209" s="28">
        <f t="shared" ref="W209:W217" si="36">SUM(U209,V209)</f>
        <v>0</v>
      </c>
      <c r="X209" s="38" t="str">
        <f t="shared" si="30"/>
        <v>○</v>
      </c>
    </row>
    <row r="210" spans="2:24" ht="20.100000000000001" hidden="1" customHeight="1">
      <c r="B210" s="13">
        <v>203</v>
      </c>
      <c r="C210" s="142"/>
      <c r="D210" s="143"/>
      <c r="E210" s="144"/>
      <c r="F210" s="145"/>
      <c r="G210" s="140">
        <f t="shared" si="33"/>
        <v>0</v>
      </c>
      <c r="H210" s="149"/>
      <c r="I210" s="150"/>
      <c r="J210" s="150"/>
      <c r="K210" s="150"/>
      <c r="L210" s="151"/>
      <c r="M210" s="151"/>
      <c r="N210" s="151"/>
      <c r="O210" s="150"/>
      <c r="P210" s="150"/>
      <c r="Q210" s="150"/>
      <c r="R210" s="150"/>
      <c r="S210" s="150"/>
      <c r="T210" s="150"/>
      <c r="U210" s="141">
        <f t="shared" si="34"/>
        <v>0</v>
      </c>
      <c r="V210" s="27">
        <f t="shared" si="35"/>
        <v>0</v>
      </c>
      <c r="W210" s="28">
        <f t="shared" si="36"/>
        <v>0</v>
      </c>
      <c r="X210" s="38" t="str">
        <f t="shared" si="30"/>
        <v>○</v>
      </c>
    </row>
    <row r="211" spans="2:24" ht="20.100000000000001" hidden="1" customHeight="1">
      <c r="B211" s="13">
        <v>204</v>
      </c>
      <c r="C211" s="142"/>
      <c r="D211" s="143"/>
      <c r="E211" s="144"/>
      <c r="F211" s="145"/>
      <c r="G211" s="140">
        <f t="shared" si="33"/>
        <v>0</v>
      </c>
      <c r="H211" s="149"/>
      <c r="I211" s="150"/>
      <c r="J211" s="150"/>
      <c r="K211" s="150"/>
      <c r="L211" s="151"/>
      <c r="M211" s="151"/>
      <c r="N211" s="151"/>
      <c r="O211" s="150"/>
      <c r="P211" s="150"/>
      <c r="Q211" s="150"/>
      <c r="R211" s="150"/>
      <c r="S211" s="150"/>
      <c r="T211" s="150"/>
      <c r="U211" s="141">
        <f t="shared" si="34"/>
        <v>0</v>
      </c>
      <c r="V211" s="27">
        <f t="shared" si="35"/>
        <v>0</v>
      </c>
      <c r="W211" s="28">
        <f t="shared" si="36"/>
        <v>0</v>
      </c>
      <c r="X211" s="38" t="str">
        <f t="shared" si="30"/>
        <v>○</v>
      </c>
    </row>
    <row r="212" spans="2:24" ht="20.100000000000001" hidden="1" customHeight="1">
      <c r="B212" s="13">
        <v>205</v>
      </c>
      <c r="C212" s="142"/>
      <c r="D212" s="143"/>
      <c r="E212" s="144"/>
      <c r="F212" s="145"/>
      <c r="G212" s="140">
        <f t="shared" si="33"/>
        <v>0</v>
      </c>
      <c r="H212" s="149"/>
      <c r="I212" s="150"/>
      <c r="J212" s="150"/>
      <c r="K212" s="150"/>
      <c r="L212" s="151"/>
      <c r="M212" s="151"/>
      <c r="N212" s="151"/>
      <c r="O212" s="150"/>
      <c r="P212" s="150"/>
      <c r="Q212" s="150"/>
      <c r="R212" s="150"/>
      <c r="S212" s="150"/>
      <c r="T212" s="150"/>
      <c r="U212" s="141">
        <f t="shared" si="34"/>
        <v>0</v>
      </c>
      <c r="V212" s="27">
        <f t="shared" si="35"/>
        <v>0</v>
      </c>
      <c r="W212" s="28">
        <f t="shared" si="36"/>
        <v>0</v>
      </c>
      <c r="X212" s="38" t="str">
        <f t="shared" si="30"/>
        <v>○</v>
      </c>
    </row>
    <row r="213" spans="2:24" ht="20.100000000000001" hidden="1" customHeight="1">
      <c r="B213" s="13">
        <v>206</v>
      </c>
      <c r="C213" s="142"/>
      <c r="D213" s="143"/>
      <c r="E213" s="144"/>
      <c r="F213" s="145"/>
      <c r="G213" s="140">
        <f t="shared" si="33"/>
        <v>0</v>
      </c>
      <c r="H213" s="149"/>
      <c r="I213" s="150"/>
      <c r="J213" s="150"/>
      <c r="K213" s="150"/>
      <c r="L213" s="151"/>
      <c r="M213" s="151"/>
      <c r="N213" s="151"/>
      <c r="O213" s="150"/>
      <c r="P213" s="150"/>
      <c r="Q213" s="150"/>
      <c r="R213" s="150"/>
      <c r="S213" s="150"/>
      <c r="T213" s="150"/>
      <c r="U213" s="141">
        <f t="shared" si="34"/>
        <v>0</v>
      </c>
      <c r="V213" s="27">
        <f t="shared" si="35"/>
        <v>0</v>
      </c>
      <c r="W213" s="28">
        <f t="shared" si="36"/>
        <v>0</v>
      </c>
      <c r="X213" s="38" t="str">
        <f t="shared" si="30"/>
        <v>○</v>
      </c>
    </row>
    <row r="214" spans="2:24" ht="20.100000000000001" hidden="1" customHeight="1">
      <c r="B214" s="13">
        <v>207</v>
      </c>
      <c r="C214" s="142"/>
      <c r="D214" s="143"/>
      <c r="E214" s="144"/>
      <c r="F214" s="145"/>
      <c r="G214" s="140">
        <f t="shared" si="33"/>
        <v>0</v>
      </c>
      <c r="H214" s="149"/>
      <c r="I214" s="150"/>
      <c r="J214" s="150"/>
      <c r="K214" s="150"/>
      <c r="L214" s="151"/>
      <c r="M214" s="151"/>
      <c r="N214" s="151"/>
      <c r="O214" s="150"/>
      <c r="P214" s="150"/>
      <c r="Q214" s="150"/>
      <c r="R214" s="150"/>
      <c r="S214" s="150"/>
      <c r="T214" s="150"/>
      <c r="U214" s="141">
        <f t="shared" si="34"/>
        <v>0</v>
      </c>
      <c r="V214" s="27">
        <f t="shared" si="35"/>
        <v>0</v>
      </c>
      <c r="W214" s="28">
        <f t="shared" si="36"/>
        <v>0</v>
      </c>
      <c r="X214" s="38" t="str">
        <f t="shared" si="30"/>
        <v>○</v>
      </c>
    </row>
    <row r="215" spans="2:24" ht="20.100000000000001" hidden="1" customHeight="1">
      <c r="B215" s="13">
        <v>208</v>
      </c>
      <c r="C215" s="142"/>
      <c r="D215" s="143"/>
      <c r="E215" s="144"/>
      <c r="F215" s="145"/>
      <c r="G215" s="140">
        <f t="shared" si="33"/>
        <v>0</v>
      </c>
      <c r="H215" s="149"/>
      <c r="I215" s="150"/>
      <c r="J215" s="150"/>
      <c r="K215" s="150"/>
      <c r="L215" s="151"/>
      <c r="M215" s="151"/>
      <c r="N215" s="151"/>
      <c r="O215" s="150"/>
      <c r="P215" s="150"/>
      <c r="Q215" s="150"/>
      <c r="R215" s="150"/>
      <c r="S215" s="150"/>
      <c r="T215" s="150"/>
      <c r="U215" s="141">
        <f t="shared" si="34"/>
        <v>0</v>
      </c>
      <c r="V215" s="27">
        <f t="shared" si="35"/>
        <v>0</v>
      </c>
      <c r="W215" s="28">
        <f t="shared" si="36"/>
        <v>0</v>
      </c>
      <c r="X215" s="38" t="str">
        <f t="shared" si="30"/>
        <v>○</v>
      </c>
    </row>
    <row r="216" spans="2:24" ht="19.5" hidden="1" thickTop="1">
      <c r="B216" s="13">
        <v>209</v>
      </c>
      <c r="C216" s="142"/>
      <c r="D216" s="143"/>
      <c r="E216" s="144"/>
      <c r="F216" s="145"/>
      <c r="G216" s="140">
        <f t="shared" si="33"/>
        <v>0</v>
      </c>
      <c r="H216" s="149"/>
      <c r="I216" s="150"/>
      <c r="J216" s="150"/>
      <c r="K216" s="150"/>
      <c r="L216" s="151"/>
      <c r="M216" s="151"/>
      <c r="N216" s="151"/>
      <c r="O216" s="150"/>
      <c r="P216" s="150"/>
      <c r="Q216" s="150"/>
      <c r="R216" s="150"/>
      <c r="S216" s="150"/>
      <c r="T216" s="150"/>
      <c r="U216" s="141">
        <f t="shared" ref="U216:U221" si="37">SUM(I216:T216)</f>
        <v>0</v>
      </c>
      <c r="V216" s="27">
        <f t="shared" si="35"/>
        <v>0</v>
      </c>
      <c r="W216" s="28">
        <f t="shared" si="36"/>
        <v>0</v>
      </c>
      <c r="X216" s="38" t="str">
        <f t="shared" si="30"/>
        <v>○</v>
      </c>
    </row>
    <row r="217" spans="2:24" ht="19.5" hidden="1" thickTop="1">
      <c r="B217" s="13">
        <v>210</v>
      </c>
      <c r="C217" s="142"/>
      <c r="D217" s="143"/>
      <c r="E217" s="144"/>
      <c r="F217" s="145"/>
      <c r="G217" s="140">
        <f t="shared" si="33"/>
        <v>0</v>
      </c>
      <c r="H217" s="149"/>
      <c r="I217" s="150"/>
      <c r="J217" s="150"/>
      <c r="K217" s="150"/>
      <c r="L217" s="151"/>
      <c r="M217" s="151"/>
      <c r="N217" s="151"/>
      <c r="O217" s="150"/>
      <c r="P217" s="150"/>
      <c r="Q217" s="150"/>
      <c r="R217" s="150"/>
      <c r="S217" s="150"/>
      <c r="T217" s="150"/>
      <c r="U217" s="141">
        <f t="shared" si="37"/>
        <v>0</v>
      </c>
      <c r="V217" s="27">
        <f t="shared" si="35"/>
        <v>0</v>
      </c>
      <c r="W217" s="28">
        <f t="shared" si="36"/>
        <v>0</v>
      </c>
      <c r="X217" s="38" t="str">
        <f t="shared" si="30"/>
        <v>○</v>
      </c>
    </row>
    <row r="218" spans="2:24" ht="19.5" hidden="1" thickTop="1">
      <c r="B218" s="13">
        <v>211</v>
      </c>
      <c r="C218" s="142"/>
      <c r="D218" s="143"/>
      <c r="E218" s="144"/>
      <c r="F218" s="145"/>
      <c r="G218" s="140">
        <f t="shared" si="33"/>
        <v>0</v>
      </c>
      <c r="H218" s="149"/>
      <c r="I218" s="150"/>
      <c r="J218" s="150"/>
      <c r="K218" s="150"/>
      <c r="L218" s="151"/>
      <c r="M218" s="151"/>
      <c r="N218" s="151"/>
      <c r="O218" s="150"/>
      <c r="P218" s="150"/>
      <c r="Q218" s="150"/>
      <c r="R218" s="150"/>
      <c r="S218" s="150"/>
      <c r="T218" s="150"/>
      <c r="U218" s="141">
        <f t="shared" si="37"/>
        <v>0</v>
      </c>
      <c r="V218" s="27">
        <f t="shared" si="35"/>
        <v>0</v>
      </c>
      <c r="W218" s="28">
        <f>SUM(U218,V218)</f>
        <v>0</v>
      </c>
      <c r="X218" s="38" t="str">
        <f t="shared" si="30"/>
        <v>○</v>
      </c>
    </row>
    <row r="219" spans="2:24" ht="19.5" hidden="1" thickTop="1">
      <c r="B219" s="13">
        <v>212</v>
      </c>
      <c r="C219" s="146"/>
      <c r="D219" s="147"/>
      <c r="E219" s="148"/>
      <c r="F219" s="145"/>
      <c r="G219" s="140">
        <f t="shared" si="33"/>
        <v>0</v>
      </c>
      <c r="H219" s="149"/>
      <c r="I219" s="150"/>
      <c r="J219" s="150"/>
      <c r="K219" s="150"/>
      <c r="L219" s="151"/>
      <c r="M219" s="151"/>
      <c r="N219" s="151"/>
      <c r="O219" s="150"/>
      <c r="P219" s="150"/>
      <c r="Q219" s="150"/>
      <c r="R219" s="150"/>
      <c r="S219" s="150"/>
      <c r="T219" s="150"/>
      <c r="U219" s="141">
        <f t="shared" si="37"/>
        <v>0</v>
      </c>
      <c r="V219" s="27">
        <f t="shared" si="35"/>
        <v>0</v>
      </c>
      <c r="W219" s="28">
        <f t="shared" ref="W219:W225" si="38">SUM(U219,V219)</f>
        <v>0</v>
      </c>
      <c r="X219" s="38" t="str">
        <f t="shared" si="30"/>
        <v>○</v>
      </c>
    </row>
    <row r="220" spans="2:24" ht="19.5" hidden="1" thickTop="1">
      <c r="B220" s="13">
        <v>213</v>
      </c>
      <c r="C220" s="146"/>
      <c r="D220" s="147"/>
      <c r="E220" s="148"/>
      <c r="F220" s="145"/>
      <c r="G220" s="140">
        <f t="shared" si="33"/>
        <v>0</v>
      </c>
      <c r="H220" s="149"/>
      <c r="I220" s="150"/>
      <c r="J220" s="150"/>
      <c r="K220" s="150"/>
      <c r="L220" s="151"/>
      <c r="M220" s="151"/>
      <c r="N220" s="151"/>
      <c r="O220" s="150"/>
      <c r="P220" s="150"/>
      <c r="Q220" s="150"/>
      <c r="R220" s="150"/>
      <c r="S220" s="150"/>
      <c r="T220" s="150"/>
      <c r="U220" s="141">
        <f t="shared" si="37"/>
        <v>0</v>
      </c>
      <c r="V220" s="27">
        <f t="shared" si="35"/>
        <v>0</v>
      </c>
      <c r="W220" s="28">
        <f t="shared" si="38"/>
        <v>0</v>
      </c>
      <c r="X220" s="38" t="str">
        <f t="shared" si="30"/>
        <v>○</v>
      </c>
    </row>
    <row r="221" spans="2:24" ht="19.5" hidden="1" thickTop="1">
      <c r="B221" s="13">
        <v>214</v>
      </c>
      <c r="C221" s="146"/>
      <c r="D221" s="147"/>
      <c r="E221" s="148"/>
      <c r="F221" s="145"/>
      <c r="G221" s="140">
        <f t="shared" si="33"/>
        <v>0</v>
      </c>
      <c r="H221" s="149"/>
      <c r="I221" s="150"/>
      <c r="J221" s="150"/>
      <c r="K221" s="150"/>
      <c r="L221" s="151"/>
      <c r="M221" s="151"/>
      <c r="N221" s="151"/>
      <c r="O221" s="150"/>
      <c r="P221" s="150"/>
      <c r="Q221" s="150"/>
      <c r="R221" s="150"/>
      <c r="S221" s="150"/>
      <c r="T221" s="150"/>
      <c r="U221" s="141">
        <f t="shared" si="37"/>
        <v>0</v>
      </c>
      <c r="V221" s="27">
        <f t="shared" si="35"/>
        <v>0</v>
      </c>
      <c r="W221" s="28">
        <f t="shared" si="38"/>
        <v>0</v>
      </c>
      <c r="X221" s="38" t="str">
        <f t="shared" si="30"/>
        <v>○</v>
      </c>
    </row>
    <row r="222" spans="2:24" ht="19.5" hidden="1" thickTop="1">
      <c r="B222" s="13">
        <v>215</v>
      </c>
      <c r="C222" s="146"/>
      <c r="D222" s="147"/>
      <c r="E222" s="148"/>
      <c r="F222" s="145"/>
      <c r="G222" s="140">
        <f t="shared" si="33"/>
        <v>0</v>
      </c>
      <c r="H222" s="149"/>
      <c r="I222" s="150"/>
      <c r="J222" s="150"/>
      <c r="K222" s="150"/>
      <c r="L222" s="151"/>
      <c r="M222" s="151"/>
      <c r="N222" s="151"/>
      <c r="O222" s="150"/>
      <c r="P222" s="150"/>
      <c r="Q222" s="150"/>
      <c r="R222" s="150"/>
      <c r="S222" s="150"/>
      <c r="T222" s="150"/>
      <c r="U222" s="141">
        <f t="shared" ref="U222:U236" si="39">SUM(I222:T222)</f>
        <v>0</v>
      </c>
      <c r="V222" s="27">
        <f t="shared" si="35"/>
        <v>0</v>
      </c>
      <c r="W222" s="28">
        <f t="shared" si="38"/>
        <v>0</v>
      </c>
      <c r="X222" s="38" t="str">
        <f t="shared" si="30"/>
        <v>○</v>
      </c>
    </row>
    <row r="223" spans="2:24" ht="19.5" hidden="1" thickTop="1">
      <c r="B223" s="13">
        <v>216</v>
      </c>
      <c r="C223" s="146"/>
      <c r="D223" s="147"/>
      <c r="E223" s="148"/>
      <c r="F223" s="145"/>
      <c r="G223" s="140">
        <f t="shared" si="33"/>
        <v>0</v>
      </c>
      <c r="H223" s="149"/>
      <c r="I223" s="150"/>
      <c r="J223" s="150"/>
      <c r="K223" s="150"/>
      <c r="L223" s="151"/>
      <c r="M223" s="151"/>
      <c r="N223" s="151"/>
      <c r="O223" s="150"/>
      <c r="P223" s="150"/>
      <c r="Q223" s="150"/>
      <c r="R223" s="150"/>
      <c r="S223" s="150"/>
      <c r="T223" s="150"/>
      <c r="U223" s="141">
        <f t="shared" si="39"/>
        <v>0</v>
      </c>
      <c r="V223" s="27">
        <f t="shared" si="35"/>
        <v>0</v>
      </c>
      <c r="W223" s="28">
        <f t="shared" si="38"/>
        <v>0</v>
      </c>
      <c r="X223" s="38" t="str">
        <f t="shared" si="30"/>
        <v>○</v>
      </c>
    </row>
    <row r="224" spans="2:24" ht="19.5" hidden="1" thickTop="1">
      <c r="B224" s="13">
        <v>217</v>
      </c>
      <c r="C224" s="146"/>
      <c r="D224" s="147"/>
      <c r="E224" s="148"/>
      <c r="F224" s="145"/>
      <c r="G224" s="140">
        <f t="shared" si="33"/>
        <v>0</v>
      </c>
      <c r="H224" s="149"/>
      <c r="I224" s="150"/>
      <c r="J224" s="150"/>
      <c r="K224" s="150"/>
      <c r="L224" s="151"/>
      <c r="M224" s="151"/>
      <c r="N224" s="151"/>
      <c r="O224" s="150"/>
      <c r="P224" s="150"/>
      <c r="Q224" s="150"/>
      <c r="R224" s="150"/>
      <c r="S224" s="150"/>
      <c r="T224" s="150"/>
      <c r="U224" s="141">
        <f t="shared" si="39"/>
        <v>0</v>
      </c>
      <c r="V224" s="27">
        <f t="shared" si="35"/>
        <v>0</v>
      </c>
      <c r="W224" s="28">
        <f t="shared" si="38"/>
        <v>0</v>
      </c>
      <c r="X224" s="38" t="str">
        <f t="shared" si="30"/>
        <v>○</v>
      </c>
    </row>
    <row r="225" spans="2:24" ht="19.5" hidden="1" thickTop="1">
      <c r="B225" s="13">
        <v>218</v>
      </c>
      <c r="C225" s="146"/>
      <c r="D225" s="147"/>
      <c r="E225" s="148"/>
      <c r="F225" s="145"/>
      <c r="G225" s="140">
        <f t="shared" si="33"/>
        <v>0</v>
      </c>
      <c r="H225" s="149"/>
      <c r="I225" s="150"/>
      <c r="J225" s="150"/>
      <c r="K225" s="150"/>
      <c r="L225" s="151"/>
      <c r="M225" s="151"/>
      <c r="N225" s="151"/>
      <c r="O225" s="150"/>
      <c r="P225" s="150"/>
      <c r="Q225" s="150"/>
      <c r="R225" s="150"/>
      <c r="S225" s="150"/>
      <c r="T225" s="150"/>
      <c r="U225" s="141">
        <f t="shared" si="39"/>
        <v>0</v>
      </c>
      <c r="V225" s="27">
        <f t="shared" si="35"/>
        <v>0</v>
      </c>
      <c r="W225" s="28">
        <f t="shared" si="38"/>
        <v>0</v>
      </c>
      <c r="X225" s="38" t="str">
        <f t="shared" si="30"/>
        <v>○</v>
      </c>
    </row>
    <row r="226" spans="2:24" ht="19.5" hidden="1" thickTop="1">
      <c r="B226" s="13">
        <v>219</v>
      </c>
      <c r="C226" s="146"/>
      <c r="D226" s="147"/>
      <c r="E226" s="148"/>
      <c r="F226" s="145"/>
      <c r="G226" s="140">
        <f>E226*F226</f>
        <v>0</v>
      </c>
      <c r="H226" s="149"/>
      <c r="I226" s="150"/>
      <c r="J226" s="150"/>
      <c r="K226" s="150"/>
      <c r="L226" s="151"/>
      <c r="M226" s="151"/>
      <c r="N226" s="151"/>
      <c r="O226" s="150"/>
      <c r="P226" s="150"/>
      <c r="Q226" s="150"/>
      <c r="R226" s="150"/>
      <c r="S226" s="150"/>
      <c r="T226" s="150"/>
      <c r="U226" s="141">
        <f t="shared" si="39"/>
        <v>0</v>
      </c>
      <c r="V226" s="27">
        <f t="shared" si="35"/>
        <v>0</v>
      </c>
      <c r="W226" s="28">
        <f>SUM(U226,V226)</f>
        <v>0</v>
      </c>
      <c r="X226" s="38" t="str">
        <f>IF(G226=W226,"○","×")</f>
        <v>○</v>
      </c>
    </row>
    <row r="227" spans="2:24" ht="19.5" hidden="1" thickTop="1">
      <c r="B227" s="13">
        <v>220</v>
      </c>
      <c r="C227" s="146"/>
      <c r="D227" s="147"/>
      <c r="E227" s="148"/>
      <c r="F227" s="145"/>
      <c r="G227" s="140">
        <f t="shared" ref="G227:G290" si="40">E227*F227</f>
        <v>0</v>
      </c>
      <c r="H227" s="149"/>
      <c r="I227" s="150"/>
      <c r="J227" s="150"/>
      <c r="K227" s="150"/>
      <c r="L227" s="151"/>
      <c r="M227" s="151"/>
      <c r="N227" s="151"/>
      <c r="O227" s="150"/>
      <c r="P227" s="150"/>
      <c r="Q227" s="150"/>
      <c r="R227" s="150"/>
      <c r="S227" s="150"/>
      <c r="T227" s="150"/>
      <c r="U227" s="141">
        <f t="shared" si="39"/>
        <v>0</v>
      </c>
      <c r="V227" s="27">
        <f t="shared" si="35"/>
        <v>0</v>
      </c>
      <c r="W227" s="28">
        <f>SUM(U227,V227)</f>
        <v>0</v>
      </c>
      <c r="X227" s="38" t="str">
        <f t="shared" ref="X227:X290" si="41">IF(G227=W227,"○","×")</f>
        <v>○</v>
      </c>
    </row>
    <row r="228" spans="2:24" ht="19.5" hidden="1" thickTop="1">
      <c r="B228" s="13">
        <v>221</v>
      </c>
      <c r="C228" s="146"/>
      <c r="D228" s="147"/>
      <c r="E228" s="148"/>
      <c r="F228" s="145"/>
      <c r="G228" s="140">
        <f t="shared" si="40"/>
        <v>0</v>
      </c>
      <c r="H228" s="149"/>
      <c r="I228" s="150"/>
      <c r="J228" s="150"/>
      <c r="K228" s="150"/>
      <c r="L228" s="151"/>
      <c r="M228" s="151"/>
      <c r="N228" s="151"/>
      <c r="O228" s="150"/>
      <c r="P228" s="150"/>
      <c r="Q228" s="150"/>
      <c r="R228" s="150"/>
      <c r="S228" s="150"/>
      <c r="T228" s="150"/>
      <c r="U228" s="141">
        <f t="shared" si="39"/>
        <v>0</v>
      </c>
      <c r="V228" s="27">
        <f t="shared" si="35"/>
        <v>0</v>
      </c>
      <c r="W228" s="28">
        <f t="shared" ref="W228:W291" si="42">SUM(U228,V228)</f>
        <v>0</v>
      </c>
      <c r="X228" s="38" t="str">
        <f t="shared" si="41"/>
        <v>○</v>
      </c>
    </row>
    <row r="229" spans="2:24" ht="19.5" hidden="1" thickTop="1">
      <c r="B229" s="13">
        <v>222</v>
      </c>
      <c r="C229" s="146"/>
      <c r="D229" s="147"/>
      <c r="E229" s="148"/>
      <c r="F229" s="145"/>
      <c r="G229" s="140">
        <f t="shared" si="40"/>
        <v>0</v>
      </c>
      <c r="H229" s="149"/>
      <c r="I229" s="150"/>
      <c r="J229" s="150"/>
      <c r="K229" s="150"/>
      <c r="L229" s="151"/>
      <c r="M229" s="151"/>
      <c r="N229" s="151"/>
      <c r="O229" s="150"/>
      <c r="P229" s="150"/>
      <c r="Q229" s="150"/>
      <c r="R229" s="150"/>
      <c r="S229" s="150"/>
      <c r="T229" s="150"/>
      <c r="U229" s="141">
        <f t="shared" si="39"/>
        <v>0</v>
      </c>
      <c r="V229" s="27">
        <f t="shared" si="35"/>
        <v>0</v>
      </c>
      <c r="W229" s="28">
        <f t="shared" si="42"/>
        <v>0</v>
      </c>
      <c r="X229" s="38" t="str">
        <f t="shared" si="41"/>
        <v>○</v>
      </c>
    </row>
    <row r="230" spans="2:24" ht="19.5" hidden="1" thickTop="1">
      <c r="B230" s="13">
        <v>223</v>
      </c>
      <c r="C230" s="146"/>
      <c r="D230" s="147"/>
      <c r="E230" s="148"/>
      <c r="F230" s="145"/>
      <c r="G230" s="140">
        <f t="shared" si="40"/>
        <v>0</v>
      </c>
      <c r="H230" s="149"/>
      <c r="I230" s="150"/>
      <c r="J230" s="150"/>
      <c r="K230" s="150"/>
      <c r="L230" s="151"/>
      <c r="M230" s="151"/>
      <c r="N230" s="151"/>
      <c r="O230" s="150"/>
      <c r="P230" s="150"/>
      <c r="Q230" s="150"/>
      <c r="R230" s="150"/>
      <c r="S230" s="150"/>
      <c r="T230" s="150"/>
      <c r="U230" s="141">
        <f t="shared" si="39"/>
        <v>0</v>
      </c>
      <c r="V230" s="27">
        <f t="shared" si="35"/>
        <v>0</v>
      </c>
      <c r="W230" s="28">
        <f t="shared" si="42"/>
        <v>0</v>
      </c>
      <c r="X230" s="38" t="str">
        <f t="shared" si="41"/>
        <v>○</v>
      </c>
    </row>
    <row r="231" spans="2:24" ht="19.5" hidden="1" thickTop="1">
      <c r="B231" s="13">
        <v>224</v>
      </c>
      <c r="C231" s="146"/>
      <c r="D231" s="147"/>
      <c r="E231" s="148"/>
      <c r="F231" s="145"/>
      <c r="G231" s="140">
        <f t="shared" si="40"/>
        <v>0</v>
      </c>
      <c r="H231" s="149"/>
      <c r="I231" s="150"/>
      <c r="J231" s="150"/>
      <c r="K231" s="150"/>
      <c r="L231" s="151"/>
      <c r="M231" s="151"/>
      <c r="N231" s="151"/>
      <c r="O231" s="150"/>
      <c r="P231" s="150"/>
      <c r="Q231" s="150"/>
      <c r="R231" s="150"/>
      <c r="S231" s="150"/>
      <c r="T231" s="150"/>
      <c r="U231" s="141">
        <f t="shared" si="39"/>
        <v>0</v>
      </c>
      <c r="V231" s="27">
        <f t="shared" si="35"/>
        <v>0</v>
      </c>
      <c r="W231" s="28">
        <f t="shared" si="42"/>
        <v>0</v>
      </c>
      <c r="X231" s="38" t="str">
        <f t="shared" si="41"/>
        <v>○</v>
      </c>
    </row>
    <row r="232" spans="2:24" ht="19.5" hidden="1" thickTop="1">
      <c r="B232" s="13">
        <v>225</v>
      </c>
      <c r="C232" s="146"/>
      <c r="D232" s="147"/>
      <c r="E232" s="148"/>
      <c r="F232" s="145"/>
      <c r="G232" s="140">
        <f t="shared" si="40"/>
        <v>0</v>
      </c>
      <c r="H232" s="149"/>
      <c r="I232" s="150"/>
      <c r="J232" s="150"/>
      <c r="K232" s="150"/>
      <c r="L232" s="151"/>
      <c r="M232" s="151"/>
      <c r="N232" s="151"/>
      <c r="O232" s="150"/>
      <c r="P232" s="150"/>
      <c r="Q232" s="150"/>
      <c r="R232" s="150"/>
      <c r="S232" s="150"/>
      <c r="T232" s="150"/>
      <c r="U232" s="141">
        <f t="shared" si="39"/>
        <v>0</v>
      </c>
      <c r="V232" s="27">
        <f t="shared" si="35"/>
        <v>0</v>
      </c>
      <c r="W232" s="28">
        <f t="shared" si="42"/>
        <v>0</v>
      </c>
      <c r="X232" s="38" t="str">
        <f t="shared" si="41"/>
        <v>○</v>
      </c>
    </row>
    <row r="233" spans="2:24" ht="19.5" hidden="1" thickTop="1">
      <c r="B233" s="13">
        <v>226</v>
      </c>
      <c r="C233" s="146"/>
      <c r="D233" s="147"/>
      <c r="E233" s="148"/>
      <c r="F233" s="145"/>
      <c r="G233" s="140">
        <f t="shared" si="40"/>
        <v>0</v>
      </c>
      <c r="H233" s="149"/>
      <c r="I233" s="150"/>
      <c r="J233" s="150"/>
      <c r="K233" s="150"/>
      <c r="L233" s="151"/>
      <c r="M233" s="151"/>
      <c r="N233" s="151"/>
      <c r="O233" s="150"/>
      <c r="P233" s="150"/>
      <c r="Q233" s="150"/>
      <c r="R233" s="150"/>
      <c r="S233" s="150"/>
      <c r="T233" s="150"/>
      <c r="U233" s="141">
        <f t="shared" si="39"/>
        <v>0</v>
      </c>
      <c r="V233" s="27">
        <f t="shared" si="35"/>
        <v>0</v>
      </c>
      <c r="W233" s="28">
        <f t="shared" si="42"/>
        <v>0</v>
      </c>
      <c r="X233" s="38" t="str">
        <f t="shared" si="41"/>
        <v>○</v>
      </c>
    </row>
    <row r="234" spans="2:24" ht="19.5" hidden="1" thickTop="1">
      <c r="B234" s="13">
        <v>227</v>
      </c>
      <c r="C234" s="146"/>
      <c r="D234" s="147"/>
      <c r="E234" s="148"/>
      <c r="F234" s="145"/>
      <c r="G234" s="140">
        <f t="shared" si="40"/>
        <v>0</v>
      </c>
      <c r="H234" s="149"/>
      <c r="I234" s="150"/>
      <c r="J234" s="150"/>
      <c r="K234" s="150"/>
      <c r="L234" s="151"/>
      <c r="M234" s="151"/>
      <c r="N234" s="151"/>
      <c r="O234" s="150"/>
      <c r="P234" s="150"/>
      <c r="Q234" s="150"/>
      <c r="R234" s="150"/>
      <c r="S234" s="150"/>
      <c r="T234" s="150"/>
      <c r="U234" s="141">
        <f t="shared" si="39"/>
        <v>0</v>
      </c>
      <c r="V234" s="27">
        <f t="shared" si="35"/>
        <v>0</v>
      </c>
      <c r="W234" s="28">
        <f t="shared" si="42"/>
        <v>0</v>
      </c>
      <c r="X234" s="38" t="str">
        <f t="shared" si="41"/>
        <v>○</v>
      </c>
    </row>
    <row r="235" spans="2:24" ht="19.5" hidden="1" thickTop="1">
      <c r="B235" s="13">
        <v>228</v>
      </c>
      <c r="C235" s="146"/>
      <c r="D235" s="147"/>
      <c r="E235" s="148"/>
      <c r="F235" s="145"/>
      <c r="G235" s="140">
        <f t="shared" si="40"/>
        <v>0</v>
      </c>
      <c r="H235" s="149"/>
      <c r="I235" s="150"/>
      <c r="J235" s="150"/>
      <c r="K235" s="150"/>
      <c r="L235" s="151"/>
      <c r="M235" s="151"/>
      <c r="N235" s="151"/>
      <c r="O235" s="150"/>
      <c r="P235" s="150"/>
      <c r="Q235" s="150"/>
      <c r="R235" s="150"/>
      <c r="S235" s="150"/>
      <c r="T235" s="150"/>
      <c r="U235" s="141">
        <f t="shared" si="39"/>
        <v>0</v>
      </c>
      <c r="V235" s="27">
        <f t="shared" si="35"/>
        <v>0</v>
      </c>
      <c r="W235" s="28">
        <f t="shared" si="42"/>
        <v>0</v>
      </c>
      <c r="X235" s="38" t="str">
        <f t="shared" si="41"/>
        <v>○</v>
      </c>
    </row>
    <row r="236" spans="2:24" ht="19.5" hidden="1" thickTop="1">
      <c r="B236" s="13">
        <v>229</v>
      </c>
      <c r="C236" s="146"/>
      <c r="D236" s="147"/>
      <c r="E236" s="148"/>
      <c r="F236" s="145"/>
      <c r="G236" s="140">
        <f t="shared" si="40"/>
        <v>0</v>
      </c>
      <c r="H236" s="149"/>
      <c r="I236" s="150"/>
      <c r="J236" s="150"/>
      <c r="K236" s="150"/>
      <c r="L236" s="151"/>
      <c r="M236" s="151"/>
      <c r="N236" s="151"/>
      <c r="O236" s="150"/>
      <c r="P236" s="150"/>
      <c r="Q236" s="150"/>
      <c r="R236" s="150"/>
      <c r="S236" s="150"/>
      <c r="T236" s="150"/>
      <c r="U236" s="141">
        <f t="shared" si="39"/>
        <v>0</v>
      </c>
      <c r="V236" s="27">
        <f t="shared" si="35"/>
        <v>0</v>
      </c>
      <c r="W236" s="28">
        <f t="shared" si="42"/>
        <v>0</v>
      </c>
      <c r="X236" s="38" t="str">
        <f t="shared" si="41"/>
        <v>○</v>
      </c>
    </row>
    <row r="237" spans="2:24" ht="19.5" hidden="1" thickTop="1">
      <c r="B237" s="13">
        <v>230</v>
      </c>
      <c r="C237" s="146"/>
      <c r="D237" s="147"/>
      <c r="E237" s="148"/>
      <c r="F237" s="145"/>
      <c r="G237" s="140">
        <f t="shared" si="40"/>
        <v>0</v>
      </c>
      <c r="H237" s="149"/>
      <c r="I237" s="150"/>
      <c r="J237" s="150"/>
      <c r="K237" s="150"/>
      <c r="L237" s="151"/>
      <c r="M237" s="151"/>
      <c r="N237" s="151"/>
      <c r="O237" s="150"/>
      <c r="P237" s="150"/>
      <c r="Q237" s="150"/>
      <c r="R237" s="150"/>
      <c r="S237" s="150"/>
      <c r="T237" s="150"/>
      <c r="U237" s="141">
        <f>SUM(I237:T237)</f>
        <v>0</v>
      </c>
      <c r="V237" s="27">
        <f t="shared" si="35"/>
        <v>0</v>
      </c>
      <c r="W237" s="28">
        <f t="shared" si="42"/>
        <v>0</v>
      </c>
      <c r="X237" s="38" t="str">
        <f t="shared" si="41"/>
        <v>○</v>
      </c>
    </row>
    <row r="238" spans="2:24" ht="19.5" hidden="1" thickTop="1">
      <c r="B238" s="13">
        <v>231</v>
      </c>
      <c r="C238" s="146"/>
      <c r="D238" s="147"/>
      <c r="E238" s="148"/>
      <c r="F238" s="145"/>
      <c r="G238" s="140">
        <f t="shared" si="40"/>
        <v>0</v>
      </c>
      <c r="H238" s="149"/>
      <c r="I238" s="150"/>
      <c r="J238" s="150"/>
      <c r="K238" s="150"/>
      <c r="L238" s="151"/>
      <c r="M238" s="151"/>
      <c r="N238" s="151"/>
      <c r="O238" s="150"/>
      <c r="P238" s="150"/>
      <c r="Q238" s="150"/>
      <c r="R238" s="150"/>
      <c r="S238" s="150"/>
      <c r="T238" s="150"/>
      <c r="U238" s="141">
        <f t="shared" ref="U238:U301" si="43">SUM(I238:T238)</f>
        <v>0</v>
      </c>
      <c r="V238" s="27">
        <f t="shared" si="35"/>
        <v>0</v>
      </c>
      <c r="W238" s="28">
        <f t="shared" si="42"/>
        <v>0</v>
      </c>
      <c r="X238" s="38" t="str">
        <f t="shared" si="41"/>
        <v>○</v>
      </c>
    </row>
    <row r="239" spans="2:24" ht="19.5" hidden="1" thickTop="1">
      <c r="B239" s="13">
        <v>232</v>
      </c>
      <c r="C239" s="146"/>
      <c r="D239" s="147"/>
      <c r="E239" s="148"/>
      <c r="F239" s="145"/>
      <c r="G239" s="140">
        <f t="shared" si="40"/>
        <v>0</v>
      </c>
      <c r="H239" s="149"/>
      <c r="I239" s="150"/>
      <c r="J239" s="150"/>
      <c r="K239" s="150"/>
      <c r="L239" s="151"/>
      <c r="M239" s="151"/>
      <c r="N239" s="151"/>
      <c r="O239" s="150"/>
      <c r="P239" s="150"/>
      <c r="Q239" s="150"/>
      <c r="R239" s="150"/>
      <c r="S239" s="150"/>
      <c r="T239" s="150"/>
      <c r="U239" s="141">
        <f t="shared" si="43"/>
        <v>0</v>
      </c>
      <c r="V239" s="27">
        <f t="shared" si="35"/>
        <v>0</v>
      </c>
      <c r="W239" s="28">
        <f t="shared" si="42"/>
        <v>0</v>
      </c>
      <c r="X239" s="38" t="str">
        <f t="shared" si="41"/>
        <v>○</v>
      </c>
    </row>
    <row r="240" spans="2:24" ht="19.5" hidden="1" thickTop="1">
      <c r="B240" s="13">
        <v>233</v>
      </c>
      <c r="C240" s="146"/>
      <c r="D240" s="147"/>
      <c r="E240" s="148"/>
      <c r="F240" s="145"/>
      <c r="G240" s="140">
        <f t="shared" si="40"/>
        <v>0</v>
      </c>
      <c r="H240" s="149"/>
      <c r="I240" s="150"/>
      <c r="J240" s="150"/>
      <c r="K240" s="150"/>
      <c r="L240" s="151"/>
      <c r="M240" s="151"/>
      <c r="N240" s="151"/>
      <c r="O240" s="150"/>
      <c r="P240" s="150"/>
      <c r="Q240" s="150"/>
      <c r="R240" s="150"/>
      <c r="S240" s="150"/>
      <c r="T240" s="150"/>
      <c r="U240" s="141">
        <f t="shared" si="43"/>
        <v>0</v>
      </c>
      <c r="V240" s="27">
        <f t="shared" si="35"/>
        <v>0</v>
      </c>
      <c r="W240" s="28">
        <f t="shared" si="42"/>
        <v>0</v>
      </c>
      <c r="X240" s="38" t="str">
        <f t="shared" si="41"/>
        <v>○</v>
      </c>
    </row>
    <row r="241" spans="2:24" ht="19.5" hidden="1" thickTop="1">
      <c r="B241" s="13">
        <v>234</v>
      </c>
      <c r="C241" s="146"/>
      <c r="D241" s="147"/>
      <c r="E241" s="148"/>
      <c r="F241" s="145"/>
      <c r="G241" s="140">
        <f t="shared" si="40"/>
        <v>0</v>
      </c>
      <c r="H241" s="149"/>
      <c r="I241" s="150"/>
      <c r="J241" s="150"/>
      <c r="K241" s="150"/>
      <c r="L241" s="151"/>
      <c r="M241" s="151"/>
      <c r="N241" s="151"/>
      <c r="O241" s="150"/>
      <c r="P241" s="150"/>
      <c r="Q241" s="150"/>
      <c r="R241" s="150"/>
      <c r="S241" s="150"/>
      <c r="T241" s="150"/>
      <c r="U241" s="141">
        <f t="shared" si="43"/>
        <v>0</v>
      </c>
      <c r="V241" s="27">
        <f t="shared" si="35"/>
        <v>0</v>
      </c>
      <c r="W241" s="28">
        <f t="shared" si="42"/>
        <v>0</v>
      </c>
      <c r="X241" s="38" t="str">
        <f t="shared" si="41"/>
        <v>○</v>
      </c>
    </row>
    <row r="242" spans="2:24" ht="19.5" hidden="1" thickTop="1">
      <c r="B242" s="13">
        <v>235</v>
      </c>
      <c r="C242" s="146"/>
      <c r="D242" s="147"/>
      <c r="E242" s="148"/>
      <c r="F242" s="145"/>
      <c r="G242" s="140">
        <f t="shared" si="40"/>
        <v>0</v>
      </c>
      <c r="H242" s="149"/>
      <c r="I242" s="150"/>
      <c r="J242" s="150"/>
      <c r="K242" s="150"/>
      <c r="L242" s="151"/>
      <c r="M242" s="151"/>
      <c r="N242" s="151"/>
      <c r="O242" s="150"/>
      <c r="P242" s="150"/>
      <c r="Q242" s="150"/>
      <c r="R242" s="150"/>
      <c r="S242" s="150"/>
      <c r="T242" s="150"/>
      <c r="U242" s="141">
        <f t="shared" si="43"/>
        <v>0</v>
      </c>
      <c r="V242" s="27">
        <f t="shared" si="35"/>
        <v>0</v>
      </c>
      <c r="W242" s="28">
        <f t="shared" si="42"/>
        <v>0</v>
      </c>
      <c r="X242" s="38" t="str">
        <f t="shared" si="41"/>
        <v>○</v>
      </c>
    </row>
    <row r="243" spans="2:24" ht="19.5" hidden="1" thickTop="1">
      <c r="B243" s="13">
        <v>236</v>
      </c>
      <c r="C243" s="146"/>
      <c r="D243" s="147"/>
      <c r="E243" s="148"/>
      <c r="F243" s="145"/>
      <c r="G243" s="140">
        <f t="shared" si="40"/>
        <v>0</v>
      </c>
      <c r="H243" s="149"/>
      <c r="I243" s="150"/>
      <c r="J243" s="150"/>
      <c r="K243" s="150"/>
      <c r="L243" s="151"/>
      <c r="M243" s="151"/>
      <c r="N243" s="151"/>
      <c r="O243" s="150"/>
      <c r="P243" s="150"/>
      <c r="Q243" s="150"/>
      <c r="R243" s="150"/>
      <c r="S243" s="150"/>
      <c r="T243" s="150"/>
      <c r="U243" s="141">
        <f t="shared" si="43"/>
        <v>0</v>
      </c>
      <c r="V243" s="27">
        <f t="shared" si="35"/>
        <v>0</v>
      </c>
      <c r="W243" s="28">
        <f t="shared" si="42"/>
        <v>0</v>
      </c>
      <c r="X243" s="38" t="str">
        <f t="shared" si="41"/>
        <v>○</v>
      </c>
    </row>
    <row r="244" spans="2:24" ht="19.5" hidden="1" thickTop="1">
      <c r="B244" s="13">
        <v>237</v>
      </c>
      <c r="C244" s="146"/>
      <c r="D244" s="147"/>
      <c r="E244" s="148"/>
      <c r="F244" s="145"/>
      <c r="G244" s="140">
        <f t="shared" si="40"/>
        <v>0</v>
      </c>
      <c r="H244" s="149"/>
      <c r="I244" s="150"/>
      <c r="J244" s="150"/>
      <c r="K244" s="150"/>
      <c r="L244" s="151"/>
      <c r="M244" s="151"/>
      <c r="N244" s="151"/>
      <c r="O244" s="150"/>
      <c r="P244" s="150"/>
      <c r="Q244" s="150"/>
      <c r="R244" s="150"/>
      <c r="S244" s="150"/>
      <c r="T244" s="150"/>
      <c r="U244" s="141">
        <f t="shared" si="43"/>
        <v>0</v>
      </c>
      <c r="V244" s="27">
        <f t="shared" si="35"/>
        <v>0</v>
      </c>
      <c r="W244" s="28">
        <f t="shared" si="42"/>
        <v>0</v>
      </c>
      <c r="X244" s="38" t="str">
        <f t="shared" si="41"/>
        <v>○</v>
      </c>
    </row>
    <row r="245" spans="2:24" ht="19.5" hidden="1" thickTop="1">
      <c r="B245" s="13">
        <v>238</v>
      </c>
      <c r="C245" s="146"/>
      <c r="D245" s="147"/>
      <c r="E245" s="148"/>
      <c r="F245" s="145"/>
      <c r="G245" s="140">
        <f t="shared" si="40"/>
        <v>0</v>
      </c>
      <c r="H245" s="149"/>
      <c r="I245" s="150"/>
      <c r="J245" s="150"/>
      <c r="K245" s="150"/>
      <c r="L245" s="151"/>
      <c r="M245" s="151"/>
      <c r="N245" s="151"/>
      <c r="O245" s="150"/>
      <c r="P245" s="150"/>
      <c r="Q245" s="150"/>
      <c r="R245" s="150"/>
      <c r="S245" s="150"/>
      <c r="T245" s="150"/>
      <c r="U245" s="141">
        <f t="shared" si="43"/>
        <v>0</v>
      </c>
      <c r="V245" s="27">
        <f t="shared" si="35"/>
        <v>0</v>
      </c>
      <c r="W245" s="28">
        <f t="shared" si="42"/>
        <v>0</v>
      </c>
      <c r="X245" s="38" t="str">
        <f t="shared" si="41"/>
        <v>○</v>
      </c>
    </row>
    <row r="246" spans="2:24" ht="19.5" hidden="1" thickTop="1">
      <c r="B246" s="13">
        <v>239</v>
      </c>
      <c r="C246" s="146"/>
      <c r="D246" s="147"/>
      <c r="E246" s="148"/>
      <c r="F246" s="145"/>
      <c r="G246" s="140">
        <f t="shared" si="40"/>
        <v>0</v>
      </c>
      <c r="H246" s="149"/>
      <c r="I246" s="150"/>
      <c r="J246" s="150"/>
      <c r="K246" s="150"/>
      <c r="L246" s="151"/>
      <c r="M246" s="151"/>
      <c r="N246" s="151"/>
      <c r="O246" s="150"/>
      <c r="P246" s="150"/>
      <c r="Q246" s="150"/>
      <c r="R246" s="150"/>
      <c r="S246" s="150"/>
      <c r="T246" s="150"/>
      <c r="U246" s="141">
        <f t="shared" si="43"/>
        <v>0</v>
      </c>
      <c r="V246" s="27">
        <f t="shared" si="35"/>
        <v>0</v>
      </c>
      <c r="W246" s="28">
        <f t="shared" si="42"/>
        <v>0</v>
      </c>
      <c r="X246" s="38" t="str">
        <f t="shared" si="41"/>
        <v>○</v>
      </c>
    </row>
    <row r="247" spans="2:24" ht="19.5" hidden="1" thickTop="1">
      <c r="B247" s="13">
        <v>240</v>
      </c>
      <c r="C247" s="146"/>
      <c r="D247" s="147"/>
      <c r="E247" s="148"/>
      <c r="F247" s="145"/>
      <c r="G247" s="140">
        <f t="shared" si="40"/>
        <v>0</v>
      </c>
      <c r="H247" s="149"/>
      <c r="I247" s="150"/>
      <c r="J247" s="150"/>
      <c r="K247" s="150"/>
      <c r="L247" s="151"/>
      <c r="M247" s="151"/>
      <c r="N247" s="151"/>
      <c r="O247" s="150"/>
      <c r="P247" s="150"/>
      <c r="Q247" s="150"/>
      <c r="R247" s="150"/>
      <c r="S247" s="150"/>
      <c r="T247" s="150"/>
      <c r="U247" s="141">
        <f t="shared" si="43"/>
        <v>0</v>
      </c>
      <c r="V247" s="27">
        <f t="shared" si="35"/>
        <v>0</v>
      </c>
      <c r="W247" s="28">
        <f t="shared" si="42"/>
        <v>0</v>
      </c>
      <c r="X247" s="38" t="str">
        <f t="shared" si="41"/>
        <v>○</v>
      </c>
    </row>
    <row r="248" spans="2:24" ht="19.5" hidden="1" thickTop="1">
      <c r="B248" s="13">
        <v>241</v>
      </c>
      <c r="C248" s="146"/>
      <c r="D248" s="147"/>
      <c r="E248" s="148"/>
      <c r="F248" s="145"/>
      <c r="G248" s="140">
        <f t="shared" si="40"/>
        <v>0</v>
      </c>
      <c r="H248" s="149"/>
      <c r="I248" s="150"/>
      <c r="J248" s="150"/>
      <c r="K248" s="150"/>
      <c r="L248" s="151"/>
      <c r="M248" s="151"/>
      <c r="N248" s="151"/>
      <c r="O248" s="150"/>
      <c r="P248" s="150"/>
      <c r="Q248" s="150"/>
      <c r="R248" s="150"/>
      <c r="S248" s="150"/>
      <c r="T248" s="150"/>
      <c r="U248" s="141">
        <f t="shared" si="43"/>
        <v>0</v>
      </c>
      <c r="V248" s="27">
        <f t="shared" si="35"/>
        <v>0</v>
      </c>
      <c r="W248" s="28">
        <f t="shared" si="42"/>
        <v>0</v>
      </c>
      <c r="X248" s="38" t="str">
        <f t="shared" si="41"/>
        <v>○</v>
      </c>
    </row>
    <row r="249" spans="2:24" ht="19.5" hidden="1" thickTop="1">
      <c r="B249" s="13">
        <v>242</v>
      </c>
      <c r="C249" s="146"/>
      <c r="D249" s="147"/>
      <c r="E249" s="148"/>
      <c r="F249" s="145"/>
      <c r="G249" s="140">
        <f t="shared" si="40"/>
        <v>0</v>
      </c>
      <c r="H249" s="149"/>
      <c r="I249" s="150"/>
      <c r="J249" s="150"/>
      <c r="K249" s="150"/>
      <c r="L249" s="151"/>
      <c r="M249" s="151"/>
      <c r="N249" s="151"/>
      <c r="O249" s="150"/>
      <c r="P249" s="150"/>
      <c r="Q249" s="150"/>
      <c r="R249" s="150"/>
      <c r="S249" s="150"/>
      <c r="T249" s="150"/>
      <c r="U249" s="141">
        <f t="shared" si="43"/>
        <v>0</v>
      </c>
      <c r="V249" s="27">
        <f t="shared" si="35"/>
        <v>0</v>
      </c>
      <c r="W249" s="28">
        <f t="shared" si="42"/>
        <v>0</v>
      </c>
      <c r="X249" s="38" t="str">
        <f t="shared" si="41"/>
        <v>○</v>
      </c>
    </row>
    <row r="250" spans="2:24" ht="19.5" hidden="1" thickTop="1">
      <c r="B250" s="13">
        <v>243</v>
      </c>
      <c r="C250" s="146"/>
      <c r="D250" s="147"/>
      <c r="E250" s="148"/>
      <c r="F250" s="145"/>
      <c r="G250" s="140">
        <f t="shared" si="40"/>
        <v>0</v>
      </c>
      <c r="H250" s="149"/>
      <c r="I250" s="150"/>
      <c r="J250" s="150"/>
      <c r="K250" s="150"/>
      <c r="L250" s="151"/>
      <c r="M250" s="151"/>
      <c r="N250" s="151"/>
      <c r="O250" s="150"/>
      <c r="P250" s="150"/>
      <c r="Q250" s="150"/>
      <c r="R250" s="150"/>
      <c r="S250" s="150"/>
      <c r="T250" s="150"/>
      <c r="U250" s="141">
        <f t="shared" si="43"/>
        <v>0</v>
      </c>
      <c r="V250" s="27">
        <f t="shared" si="35"/>
        <v>0</v>
      </c>
      <c r="W250" s="28">
        <f t="shared" si="42"/>
        <v>0</v>
      </c>
      <c r="X250" s="38" t="str">
        <f t="shared" si="41"/>
        <v>○</v>
      </c>
    </row>
    <row r="251" spans="2:24" ht="19.5" hidden="1" thickTop="1">
      <c r="B251" s="13">
        <v>244</v>
      </c>
      <c r="C251" s="146"/>
      <c r="D251" s="147"/>
      <c r="E251" s="148"/>
      <c r="F251" s="145"/>
      <c r="G251" s="140">
        <f t="shared" si="40"/>
        <v>0</v>
      </c>
      <c r="H251" s="149"/>
      <c r="I251" s="150"/>
      <c r="J251" s="150"/>
      <c r="K251" s="150"/>
      <c r="L251" s="151"/>
      <c r="M251" s="151"/>
      <c r="N251" s="151"/>
      <c r="O251" s="150"/>
      <c r="P251" s="150"/>
      <c r="Q251" s="150"/>
      <c r="R251" s="150"/>
      <c r="S251" s="150"/>
      <c r="T251" s="150"/>
      <c r="U251" s="141">
        <f t="shared" si="43"/>
        <v>0</v>
      </c>
      <c r="V251" s="27">
        <f t="shared" si="35"/>
        <v>0</v>
      </c>
      <c r="W251" s="28">
        <f t="shared" si="42"/>
        <v>0</v>
      </c>
      <c r="X251" s="38" t="str">
        <f t="shared" si="41"/>
        <v>○</v>
      </c>
    </row>
    <row r="252" spans="2:24" ht="19.5" hidden="1" thickTop="1">
      <c r="B252" s="13">
        <v>245</v>
      </c>
      <c r="C252" s="146"/>
      <c r="D252" s="147"/>
      <c r="E252" s="148"/>
      <c r="F252" s="145"/>
      <c r="G252" s="140">
        <f t="shared" si="40"/>
        <v>0</v>
      </c>
      <c r="H252" s="149"/>
      <c r="I252" s="150"/>
      <c r="J252" s="150"/>
      <c r="K252" s="150"/>
      <c r="L252" s="151"/>
      <c r="M252" s="151"/>
      <c r="N252" s="151"/>
      <c r="O252" s="150"/>
      <c r="P252" s="150"/>
      <c r="Q252" s="150"/>
      <c r="R252" s="150"/>
      <c r="S252" s="150"/>
      <c r="T252" s="150"/>
      <c r="U252" s="141">
        <f t="shared" si="43"/>
        <v>0</v>
      </c>
      <c r="V252" s="27">
        <f t="shared" si="35"/>
        <v>0</v>
      </c>
      <c r="W252" s="28">
        <f t="shared" si="42"/>
        <v>0</v>
      </c>
      <c r="X252" s="38" t="str">
        <f t="shared" si="41"/>
        <v>○</v>
      </c>
    </row>
    <row r="253" spans="2:24" ht="19.5" hidden="1" thickTop="1">
      <c r="B253" s="13">
        <v>246</v>
      </c>
      <c r="C253" s="146"/>
      <c r="D253" s="147"/>
      <c r="E253" s="148"/>
      <c r="F253" s="145"/>
      <c r="G253" s="140">
        <f t="shared" si="40"/>
        <v>0</v>
      </c>
      <c r="H253" s="149"/>
      <c r="I253" s="150"/>
      <c r="J253" s="150"/>
      <c r="K253" s="150"/>
      <c r="L253" s="151"/>
      <c r="M253" s="151"/>
      <c r="N253" s="151"/>
      <c r="O253" s="150"/>
      <c r="P253" s="150"/>
      <c r="Q253" s="150"/>
      <c r="R253" s="150"/>
      <c r="S253" s="150"/>
      <c r="T253" s="150"/>
      <c r="U253" s="141">
        <f t="shared" si="43"/>
        <v>0</v>
      </c>
      <c r="V253" s="27">
        <f t="shared" si="35"/>
        <v>0</v>
      </c>
      <c r="W253" s="28">
        <f t="shared" si="42"/>
        <v>0</v>
      </c>
      <c r="X253" s="38" t="str">
        <f t="shared" si="41"/>
        <v>○</v>
      </c>
    </row>
    <row r="254" spans="2:24" ht="19.5" hidden="1" thickTop="1">
      <c r="B254" s="13">
        <v>247</v>
      </c>
      <c r="C254" s="146"/>
      <c r="D254" s="147"/>
      <c r="E254" s="148"/>
      <c r="F254" s="145"/>
      <c r="G254" s="140">
        <f t="shared" si="40"/>
        <v>0</v>
      </c>
      <c r="H254" s="149"/>
      <c r="I254" s="150"/>
      <c r="J254" s="150"/>
      <c r="K254" s="150"/>
      <c r="L254" s="151"/>
      <c r="M254" s="151"/>
      <c r="N254" s="151"/>
      <c r="O254" s="150"/>
      <c r="P254" s="150"/>
      <c r="Q254" s="150"/>
      <c r="R254" s="150"/>
      <c r="S254" s="150"/>
      <c r="T254" s="150"/>
      <c r="U254" s="141">
        <f t="shared" si="43"/>
        <v>0</v>
      </c>
      <c r="V254" s="27">
        <f t="shared" si="35"/>
        <v>0</v>
      </c>
      <c r="W254" s="28">
        <f t="shared" si="42"/>
        <v>0</v>
      </c>
      <c r="X254" s="38" t="str">
        <f t="shared" si="41"/>
        <v>○</v>
      </c>
    </row>
    <row r="255" spans="2:24" ht="19.5" hidden="1" thickTop="1">
      <c r="B255" s="13">
        <v>248</v>
      </c>
      <c r="C255" s="146"/>
      <c r="D255" s="147"/>
      <c r="E255" s="148"/>
      <c r="F255" s="145"/>
      <c r="G255" s="140">
        <f t="shared" si="40"/>
        <v>0</v>
      </c>
      <c r="H255" s="149"/>
      <c r="I255" s="150"/>
      <c r="J255" s="150"/>
      <c r="K255" s="150"/>
      <c r="L255" s="151"/>
      <c r="M255" s="151"/>
      <c r="N255" s="151"/>
      <c r="O255" s="150"/>
      <c r="P255" s="150"/>
      <c r="Q255" s="150"/>
      <c r="R255" s="150"/>
      <c r="S255" s="150"/>
      <c r="T255" s="150"/>
      <c r="U255" s="141">
        <f t="shared" si="43"/>
        <v>0</v>
      </c>
      <c r="V255" s="27">
        <f t="shared" si="35"/>
        <v>0</v>
      </c>
      <c r="W255" s="28">
        <f t="shared" si="42"/>
        <v>0</v>
      </c>
      <c r="X255" s="38" t="str">
        <f t="shared" si="41"/>
        <v>○</v>
      </c>
    </row>
    <row r="256" spans="2:24" ht="19.5" hidden="1" thickTop="1">
      <c r="B256" s="13">
        <v>249</v>
      </c>
      <c r="C256" s="146"/>
      <c r="D256" s="147"/>
      <c r="E256" s="148"/>
      <c r="F256" s="145"/>
      <c r="G256" s="140">
        <f t="shared" si="40"/>
        <v>0</v>
      </c>
      <c r="H256" s="149"/>
      <c r="I256" s="150"/>
      <c r="J256" s="150"/>
      <c r="K256" s="150"/>
      <c r="L256" s="151"/>
      <c r="M256" s="151"/>
      <c r="N256" s="151"/>
      <c r="O256" s="150"/>
      <c r="P256" s="150"/>
      <c r="Q256" s="150"/>
      <c r="R256" s="150"/>
      <c r="S256" s="150"/>
      <c r="T256" s="150"/>
      <c r="U256" s="141">
        <f t="shared" si="43"/>
        <v>0</v>
      </c>
      <c r="V256" s="27">
        <f t="shared" si="35"/>
        <v>0</v>
      </c>
      <c r="W256" s="28">
        <f t="shared" si="42"/>
        <v>0</v>
      </c>
      <c r="X256" s="38" t="str">
        <f t="shared" si="41"/>
        <v>○</v>
      </c>
    </row>
    <row r="257" spans="2:24" ht="19.5" hidden="1" thickTop="1">
      <c r="B257" s="13">
        <v>250</v>
      </c>
      <c r="C257" s="146"/>
      <c r="D257" s="147"/>
      <c r="E257" s="148"/>
      <c r="F257" s="145"/>
      <c r="G257" s="140">
        <f t="shared" si="40"/>
        <v>0</v>
      </c>
      <c r="H257" s="149"/>
      <c r="I257" s="150"/>
      <c r="J257" s="150"/>
      <c r="K257" s="150"/>
      <c r="L257" s="151"/>
      <c r="M257" s="151"/>
      <c r="N257" s="151"/>
      <c r="O257" s="150"/>
      <c r="P257" s="150"/>
      <c r="Q257" s="150"/>
      <c r="R257" s="150"/>
      <c r="S257" s="150"/>
      <c r="T257" s="150"/>
      <c r="U257" s="141">
        <f t="shared" si="43"/>
        <v>0</v>
      </c>
      <c r="V257" s="27">
        <f t="shared" si="35"/>
        <v>0</v>
      </c>
      <c r="W257" s="28">
        <f t="shared" si="42"/>
        <v>0</v>
      </c>
      <c r="X257" s="38" t="str">
        <f t="shared" si="41"/>
        <v>○</v>
      </c>
    </row>
    <row r="258" spans="2:24" ht="19.5" hidden="1" thickTop="1">
      <c r="B258" s="13">
        <v>251</v>
      </c>
      <c r="C258" s="146"/>
      <c r="D258" s="147"/>
      <c r="E258" s="148"/>
      <c r="F258" s="145"/>
      <c r="G258" s="140">
        <f t="shared" si="40"/>
        <v>0</v>
      </c>
      <c r="H258" s="149"/>
      <c r="I258" s="150"/>
      <c r="J258" s="150"/>
      <c r="K258" s="150"/>
      <c r="L258" s="151"/>
      <c r="M258" s="151"/>
      <c r="N258" s="151"/>
      <c r="O258" s="150"/>
      <c r="P258" s="150"/>
      <c r="Q258" s="150"/>
      <c r="R258" s="150"/>
      <c r="S258" s="150"/>
      <c r="T258" s="150"/>
      <c r="U258" s="141">
        <f t="shared" si="43"/>
        <v>0</v>
      </c>
      <c r="V258" s="27">
        <f t="shared" si="35"/>
        <v>0</v>
      </c>
      <c r="W258" s="28">
        <f t="shared" si="42"/>
        <v>0</v>
      </c>
      <c r="X258" s="38" t="str">
        <f t="shared" si="41"/>
        <v>○</v>
      </c>
    </row>
    <row r="259" spans="2:24" ht="19.5" hidden="1" thickTop="1">
      <c r="B259" s="13">
        <v>252</v>
      </c>
      <c r="C259" s="146"/>
      <c r="D259" s="147"/>
      <c r="E259" s="148"/>
      <c r="F259" s="145"/>
      <c r="G259" s="140">
        <f t="shared" si="40"/>
        <v>0</v>
      </c>
      <c r="H259" s="149"/>
      <c r="I259" s="150"/>
      <c r="J259" s="150"/>
      <c r="K259" s="150"/>
      <c r="L259" s="151"/>
      <c r="M259" s="151"/>
      <c r="N259" s="151"/>
      <c r="O259" s="150"/>
      <c r="P259" s="150"/>
      <c r="Q259" s="150"/>
      <c r="R259" s="150"/>
      <c r="S259" s="150"/>
      <c r="T259" s="150"/>
      <c r="U259" s="141">
        <f t="shared" si="43"/>
        <v>0</v>
      </c>
      <c r="V259" s="27">
        <f t="shared" si="35"/>
        <v>0</v>
      </c>
      <c r="W259" s="28">
        <f t="shared" si="42"/>
        <v>0</v>
      </c>
      <c r="X259" s="38" t="str">
        <f t="shared" si="41"/>
        <v>○</v>
      </c>
    </row>
    <row r="260" spans="2:24" ht="19.5" hidden="1" thickTop="1">
      <c r="B260" s="13">
        <v>253</v>
      </c>
      <c r="C260" s="146"/>
      <c r="D260" s="147"/>
      <c r="E260" s="148"/>
      <c r="F260" s="145"/>
      <c r="G260" s="140">
        <f t="shared" si="40"/>
        <v>0</v>
      </c>
      <c r="H260" s="149"/>
      <c r="I260" s="150"/>
      <c r="J260" s="150"/>
      <c r="K260" s="150"/>
      <c r="L260" s="151"/>
      <c r="M260" s="151"/>
      <c r="N260" s="151"/>
      <c r="O260" s="150"/>
      <c r="P260" s="150"/>
      <c r="Q260" s="150"/>
      <c r="R260" s="150"/>
      <c r="S260" s="150"/>
      <c r="T260" s="150"/>
      <c r="U260" s="141">
        <f t="shared" si="43"/>
        <v>0</v>
      </c>
      <c r="V260" s="27">
        <f t="shared" si="35"/>
        <v>0</v>
      </c>
      <c r="W260" s="28">
        <f t="shared" si="42"/>
        <v>0</v>
      </c>
      <c r="X260" s="38" t="str">
        <f t="shared" si="41"/>
        <v>○</v>
      </c>
    </row>
    <row r="261" spans="2:24" ht="19.5" hidden="1" thickTop="1">
      <c r="B261" s="13">
        <v>254</v>
      </c>
      <c r="C261" s="146"/>
      <c r="D261" s="147"/>
      <c r="E261" s="148"/>
      <c r="F261" s="145"/>
      <c r="G261" s="140">
        <f t="shared" si="40"/>
        <v>0</v>
      </c>
      <c r="H261" s="149"/>
      <c r="I261" s="150"/>
      <c r="J261" s="150"/>
      <c r="K261" s="150"/>
      <c r="L261" s="151"/>
      <c r="M261" s="151"/>
      <c r="N261" s="151"/>
      <c r="O261" s="150"/>
      <c r="P261" s="150"/>
      <c r="Q261" s="150"/>
      <c r="R261" s="150"/>
      <c r="S261" s="150"/>
      <c r="T261" s="150"/>
      <c r="U261" s="141">
        <f t="shared" si="43"/>
        <v>0</v>
      </c>
      <c r="V261" s="27">
        <f t="shared" si="35"/>
        <v>0</v>
      </c>
      <c r="W261" s="28">
        <f t="shared" si="42"/>
        <v>0</v>
      </c>
      <c r="X261" s="38" t="str">
        <f t="shared" si="41"/>
        <v>○</v>
      </c>
    </row>
    <row r="262" spans="2:24" ht="19.5" hidden="1" thickTop="1">
      <c r="B262" s="13">
        <v>255</v>
      </c>
      <c r="C262" s="146"/>
      <c r="D262" s="147"/>
      <c r="E262" s="148"/>
      <c r="F262" s="145"/>
      <c r="G262" s="140">
        <f t="shared" si="40"/>
        <v>0</v>
      </c>
      <c r="H262" s="149"/>
      <c r="I262" s="150"/>
      <c r="J262" s="150"/>
      <c r="K262" s="150"/>
      <c r="L262" s="151"/>
      <c r="M262" s="151"/>
      <c r="N262" s="151"/>
      <c r="O262" s="150"/>
      <c r="P262" s="150"/>
      <c r="Q262" s="150"/>
      <c r="R262" s="150"/>
      <c r="S262" s="150"/>
      <c r="T262" s="150"/>
      <c r="U262" s="141">
        <f t="shared" si="43"/>
        <v>0</v>
      </c>
      <c r="V262" s="27">
        <f t="shared" si="35"/>
        <v>0</v>
      </c>
      <c r="W262" s="28">
        <f t="shared" si="42"/>
        <v>0</v>
      </c>
      <c r="X262" s="38" t="str">
        <f t="shared" si="41"/>
        <v>○</v>
      </c>
    </row>
    <row r="263" spans="2:24" ht="19.5" hidden="1" thickTop="1">
      <c r="B263" s="13">
        <v>256</v>
      </c>
      <c r="C263" s="146"/>
      <c r="D263" s="147"/>
      <c r="E263" s="148"/>
      <c r="F263" s="145"/>
      <c r="G263" s="140">
        <f t="shared" si="40"/>
        <v>0</v>
      </c>
      <c r="H263" s="149"/>
      <c r="I263" s="150"/>
      <c r="J263" s="150"/>
      <c r="K263" s="150"/>
      <c r="L263" s="151"/>
      <c r="M263" s="151"/>
      <c r="N263" s="151"/>
      <c r="O263" s="150"/>
      <c r="P263" s="150"/>
      <c r="Q263" s="150"/>
      <c r="R263" s="150"/>
      <c r="S263" s="150"/>
      <c r="T263" s="150"/>
      <c r="U263" s="141">
        <f t="shared" si="43"/>
        <v>0</v>
      </c>
      <c r="V263" s="27">
        <f t="shared" si="35"/>
        <v>0</v>
      </c>
      <c r="W263" s="28">
        <f t="shared" si="42"/>
        <v>0</v>
      </c>
      <c r="X263" s="38" t="str">
        <f t="shared" si="41"/>
        <v>○</v>
      </c>
    </row>
    <row r="264" spans="2:24" ht="19.5" hidden="1" thickTop="1">
      <c r="B264" s="13">
        <v>257</v>
      </c>
      <c r="C264" s="146"/>
      <c r="D264" s="147"/>
      <c r="E264" s="148"/>
      <c r="F264" s="145"/>
      <c r="G264" s="140">
        <f t="shared" si="40"/>
        <v>0</v>
      </c>
      <c r="H264" s="149"/>
      <c r="I264" s="150"/>
      <c r="J264" s="150"/>
      <c r="K264" s="150"/>
      <c r="L264" s="151"/>
      <c r="M264" s="151"/>
      <c r="N264" s="151"/>
      <c r="O264" s="150"/>
      <c r="P264" s="150"/>
      <c r="Q264" s="150"/>
      <c r="R264" s="150"/>
      <c r="S264" s="150"/>
      <c r="T264" s="150"/>
      <c r="U264" s="141">
        <f t="shared" si="43"/>
        <v>0</v>
      </c>
      <c r="V264" s="27">
        <f t="shared" si="35"/>
        <v>0</v>
      </c>
      <c r="W264" s="28">
        <f t="shared" si="42"/>
        <v>0</v>
      </c>
      <c r="X264" s="38" t="str">
        <f t="shared" si="41"/>
        <v>○</v>
      </c>
    </row>
    <row r="265" spans="2:24" ht="19.5" hidden="1" thickTop="1">
      <c r="B265" s="13">
        <v>258</v>
      </c>
      <c r="C265" s="146"/>
      <c r="D265" s="147"/>
      <c r="E265" s="148"/>
      <c r="F265" s="145"/>
      <c r="G265" s="140">
        <f t="shared" si="40"/>
        <v>0</v>
      </c>
      <c r="H265" s="149"/>
      <c r="I265" s="150"/>
      <c r="J265" s="150"/>
      <c r="K265" s="150"/>
      <c r="L265" s="151"/>
      <c r="M265" s="151"/>
      <c r="N265" s="151"/>
      <c r="O265" s="150"/>
      <c r="P265" s="150"/>
      <c r="Q265" s="150"/>
      <c r="R265" s="150"/>
      <c r="S265" s="150"/>
      <c r="T265" s="150"/>
      <c r="U265" s="141">
        <f t="shared" si="43"/>
        <v>0</v>
      </c>
      <c r="V265" s="27">
        <f t="shared" si="35"/>
        <v>0</v>
      </c>
      <c r="W265" s="28">
        <f t="shared" si="42"/>
        <v>0</v>
      </c>
      <c r="X265" s="38" t="str">
        <f t="shared" si="41"/>
        <v>○</v>
      </c>
    </row>
    <row r="266" spans="2:24" ht="19.5" hidden="1" thickTop="1">
      <c r="B266" s="13">
        <v>259</v>
      </c>
      <c r="C266" s="146"/>
      <c r="D266" s="147"/>
      <c r="E266" s="148"/>
      <c r="F266" s="145"/>
      <c r="G266" s="140">
        <f t="shared" si="40"/>
        <v>0</v>
      </c>
      <c r="H266" s="149"/>
      <c r="I266" s="150"/>
      <c r="J266" s="150"/>
      <c r="K266" s="150"/>
      <c r="L266" s="151"/>
      <c r="M266" s="151"/>
      <c r="N266" s="151"/>
      <c r="O266" s="150"/>
      <c r="P266" s="150"/>
      <c r="Q266" s="150"/>
      <c r="R266" s="150"/>
      <c r="S266" s="150"/>
      <c r="T266" s="150"/>
      <c r="U266" s="141">
        <f t="shared" si="43"/>
        <v>0</v>
      </c>
      <c r="V266" s="27">
        <f t="shared" si="35"/>
        <v>0</v>
      </c>
      <c r="W266" s="28">
        <f t="shared" si="42"/>
        <v>0</v>
      </c>
      <c r="X266" s="38" t="str">
        <f t="shared" si="41"/>
        <v>○</v>
      </c>
    </row>
    <row r="267" spans="2:24" ht="19.5" hidden="1" thickTop="1">
      <c r="B267" s="13">
        <v>260</v>
      </c>
      <c r="C267" s="146"/>
      <c r="D267" s="147"/>
      <c r="E267" s="148"/>
      <c r="F267" s="145"/>
      <c r="G267" s="140">
        <f t="shared" si="40"/>
        <v>0</v>
      </c>
      <c r="H267" s="149"/>
      <c r="I267" s="150"/>
      <c r="J267" s="150"/>
      <c r="K267" s="150"/>
      <c r="L267" s="151"/>
      <c r="M267" s="151"/>
      <c r="N267" s="151"/>
      <c r="O267" s="150"/>
      <c r="P267" s="150"/>
      <c r="Q267" s="150"/>
      <c r="R267" s="150"/>
      <c r="S267" s="150"/>
      <c r="T267" s="150"/>
      <c r="U267" s="141">
        <f t="shared" si="43"/>
        <v>0</v>
      </c>
      <c r="V267" s="27">
        <f t="shared" si="35"/>
        <v>0</v>
      </c>
      <c r="W267" s="28">
        <f t="shared" si="42"/>
        <v>0</v>
      </c>
      <c r="X267" s="38" t="str">
        <f t="shared" si="41"/>
        <v>○</v>
      </c>
    </row>
    <row r="268" spans="2:24" ht="19.5" hidden="1" thickTop="1">
      <c r="B268" s="13">
        <v>261</v>
      </c>
      <c r="C268" s="146"/>
      <c r="D268" s="147"/>
      <c r="E268" s="148"/>
      <c r="F268" s="145"/>
      <c r="G268" s="140">
        <f t="shared" si="40"/>
        <v>0</v>
      </c>
      <c r="H268" s="149"/>
      <c r="I268" s="150"/>
      <c r="J268" s="150"/>
      <c r="K268" s="150"/>
      <c r="L268" s="151"/>
      <c r="M268" s="151"/>
      <c r="N268" s="151"/>
      <c r="O268" s="150"/>
      <c r="P268" s="150"/>
      <c r="Q268" s="150"/>
      <c r="R268" s="150"/>
      <c r="S268" s="150"/>
      <c r="T268" s="150"/>
      <c r="U268" s="141">
        <f t="shared" si="43"/>
        <v>0</v>
      </c>
      <c r="V268" s="27">
        <f t="shared" si="35"/>
        <v>0</v>
      </c>
      <c r="W268" s="28">
        <f t="shared" si="42"/>
        <v>0</v>
      </c>
      <c r="X268" s="38" t="str">
        <f t="shared" si="41"/>
        <v>○</v>
      </c>
    </row>
    <row r="269" spans="2:24" ht="19.5" hidden="1" thickTop="1">
      <c r="B269" s="13">
        <v>262</v>
      </c>
      <c r="C269" s="146"/>
      <c r="D269" s="147"/>
      <c r="E269" s="148"/>
      <c r="F269" s="145"/>
      <c r="G269" s="140">
        <f t="shared" si="40"/>
        <v>0</v>
      </c>
      <c r="H269" s="149"/>
      <c r="I269" s="150"/>
      <c r="J269" s="150"/>
      <c r="K269" s="150"/>
      <c r="L269" s="151"/>
      <c r="M269" s="151"/>
      <c r="N269" s="151"/>
      <c r="O269" s="150"/>
      <c r="P269" s="150"/>
      <c r="Q269" s="150"/>
      <c r="R269" s="150"/>
      <c r="S269" s="150"/>
      <c r="T269" s="150"/>
      <c r="U269" s="141">
        <f t="shared" si="43"/>
        <v>0</v>
      </c>
      <c r="V269" s="27">
        <f t="shared" si="35"/>
        <v>0</v>
      </c>
      <c r="W269" s="28">
        <f t="shared" si="42"/>
        <v>0</v>
      </c>
      <c r="X269" s="38" t="str">
        <f t="shared" si="41"/>
        <v>○</v>
      </c>
    </row>
    <row r="270" spans="2:24" ht="19.5" hidden="1" thickTop="1">
      <c r="B270" s="13">
        <v>263</v>
      </c>
      <c r="C270" s="146"/>
      <c r="D270" s="147"/>
      <c r="E270" s="148"/>
      <c r="F270" s="145"/>
      <c r="G270" s="140">
        <f t="shared" si="40"/>
        <v>0</v>
      </c>
      <c r="H270" s="149"/>
      <c r="I270" s="150"/>
      <c r="J270" s="150"/>
      <c r="K270" s="150"/>
      <c r="L270" s="151"/>
      <c r="M270" s="151"/>
      <c r="N270" s="151"/>
      <c r="O270" s="150"/>
      <c r="P270" s="150"/>
      <c r="Q270" s="150"/>
      <c r="R270" s="150"/>
      <c r="S270" s="150"/>
      <c r="T270" s="150"/>
      <c r="U270" s="141">
        <f t="shared" si="43"/>
        <v>0</v>
      </c>
      <c r="V270" s="27">
        <f t="shared" si="35"/>
        <v>0</v>
      </c>
      <c r="W270" s="28">
        <f t="shared" si="42"/>
        <v>0</v>
      </c>
      <c r="X270" s="38" t="str">
        <f t="shared" si="41"/>
        <v>○</v>
      </c>
    </row>
    <row r="271" spans="2:24" ht="19.5" hidden="1" thickTop="1">
      <c r="B271" s="13">
        <v>264</v>
      </c>
      <c r="C271" s="146"/>
      <c r="D271" s="147"/>
      <c r="E271" s="148"/>
      <c r="F271" s="145"/>
      <c r="G271" s="140">
        <f t="shared" si="40"/>
        <v>0</v>
      </c>
      <c r="H271" s="149"/>
      <c r="I271" s="150"/>
      <c r="J271" s="150"/>
      <c r="K271" s="150"/>
      <c r="L271" s="151"/>
      <c r="M271" s="151"/>
      <c r="N271" s="151"/>
      <c r="O271" s="150"/>
      <c r="P271" s="150"/>
      <c r="Q271" s="150"/>
      <c r="R271" s="150"/>
      <c r="S271" s="150"/>
      <c r="T271" s="150"/>
      <c r="U271" s="141">
        <f t="shared" si="43"/>
        <v>0</v>
      </c>
      <c r="V271" s="27">
        <f t="shared" si="35"/>
        <v>0</v>
      </c>
      <c r="W271" s="28">
        <f t="shared" si="42"/>
        <v>0</v>
      </c>
      <c r="X271" s="38" t="str">
        <f t="shared" si="41"/>
        <v>○</v>
      </c>
    </row>
    <row r="272" spans="2:24" ht="19.5" hidden="1" thickTop="1">
      <c r="B272" s="13">
        <v>265</v>
      </c>
      <c r="C272" s="146"/>
      <c r="D272" s="147"/>
      <c r="E272" s="148"/>
      <c r="F272" s="145"/>
      <c r="G272" s="140">
        <f t="shared" si="40"/>
        <v>0</v>
      </c>
      <c r="H272" s="149"/>
      <c r="I272" s="150"/>
      <c r="J272" s="150"/>
      <c r="K272" s="150"/>
      <c r="L272" s="151"/>
      <c r="M272" s="151"/>
      <c r="N272" s="151"/>
      <c r="O272" s="150"/>
      <c r="P272" s="150"/>
      <c r="Q272" s="150"/>
      <c r="R272" s="150"/>
      <c r="S272" s="150"/>
      <c r="T272" s="150"/>
      <c r="U272" s="141">
        <f t="shared" si="43"/>
        <v>0</v>
      </c>
      <c r="V272" s="27">
        <f t="shared" si="35"/>
        <v>0</v>
      </c>
      <c r="W272" s="28">
        <f t="shared" si="42"/>
        <v>0</v>
      </c>
      <c r="X272" s="38" t="str">
        <f t="shared" si="41"/>
        <v>○</v>
      </c>
    </row>
    <row r="273" spans="2:24" ht="19.5" hidden="1" thickTop="1">
      <c r="B273" s="13">
        <v>266</v>
      </c>
      <c r="C273" s="146"/>
      <c r="D273" s="147"/>
      <c r="E273" s="148"/>
      <c r="F273" s="145"/>
      <c r="G273" s="140">
        <f t="shared" si="40"/>
        <v>0</v>
      </c>
      <c r="H273" s="149"/>
      <c r="I273" s="150"/>
      <c r="J273" s="150"/>
      <c r="K273" s="150"/>
      <c r="L273" s="151"/>
      <c r="M273" s="151"/>
      <c r="N273" s="151"/>
      <c r="O273" s="150"/>
      <c r="P273" s="150"/>
      <c r="Q273" s="150"/>
      <c r="R273" s="150"/>
      <c r="S273" s="150"/>
      <c r="T273" s="150"/>
      <c r="U273" s="141">
        <f t="shared" si="43"/>
        <v>0</v>
      </c>
      <c r="V273" s="27">
        <f t="shared" ref="V273:V307" si="44">G273-U273</f>
        <v>0</v>
      </c>
      <c r="W273" s="28">
        <f t="shared" si="42"/>
        <v>0</v>
      </c>
      <c r="X273" s="38" t="str">
        <f t="shared" si="41"/>
        <v>○</v>
      </c>
    </row>
    <row r="274" spans="2:24" ht="19.5" hidden="1" thickTop="1">
      <c r="B274" s="13">
        <v>267</v>
      </c>
      <c r="C274" s="146"/>
      <c r="D274" s="147"/>
      <c r="E274" s="148"/>
      <c r="F274" s="145"/>
      <c r="G274" s="140">
        <f t="shared" si="40"/>
        <v>0</v>
      </c>
      <c r="H274" s="149"/>
      <c r="I274" s="150"/>
      <c r="J274" s="150"/>
      <c r="K274" s="150"/>
      <c r="L274" s="151"/>
      <c r="M274" s="151"/>
      <c r="N274" s="151"/>
      <c r="O274" s="150"/>
      <c r="P274" s="150"/>
      <c r="Q274" s="150"/>
      <c r="R274" s="150"/>
      <c r="S274" s="150"/>
      <c r="T274" s="150"/>
      <c r="U274" s="141">
        <f t="shared" si="43"/>
        <v>0</v>
      </c>
      <c r="V274" s="27">
        <f t="shared" si="44"/>
        <v>0</v>
      </c>
      <c r="W274" s="28">
        <f t="shared" si="42"/>
        <v>0</v>
      </c>
      <c r="X274" s="38" t="str">
        <f t="shared" si="41"/>
        <v>○</v>
      </c>
    </row>
    <row r="275" spans="2:24" ht="19.5" hidden="1" thickTop="1">
      <c r="B275" s="13">
        <v>268</v>
      </c>
      <c r="C275" s="146"/>
      <c r="D275" s="147"/>
      <c r="E275" s="148"/>
      <c r="F275" s="145"/>
      <c r="G275" s="140">
        <f t="shared" si="40"/>
        <v>0</v>
      </c>
      <c r="H275" s="149"/>
      <c r="I275" s="150"/>
      <c r="J275" s="150"/>
      <c r="K275" s="150"/>
      <c r="L275" s="151"/>
      <c r="M275" s="151"/>
      <c r="N275" s="151"/>
      <c r="O275" s="150"/>
      <c r="P275" s="150"/>
      <c r="Q275" s="150"/>
      <c r="R275" s="150"/>
      <c r="S275" s="150"/>
      <c r="T275" s="150"/>
      <c r="U275" s="141">
        <f t="shared" si="43"/>
        <v>0</v>
      </c>
      <c r="V275" s="27">
        <f t="shared" si="44"/>
        <v>0</v>
      </c>
      <c r="W275" s="28">
        <f t="shared" si="42"/>
        <v>0</v>
      </c>
      <c r="X275" s="38" t="str">
        <f t="shared" si="41"/>
        <v>○</v>
      </c>
    </row>
    <row r="276" spans="2:24" ht="19.5" hidden="1" thickTop="1">
      <c r="B276" s="13">
        <v>269</v>
      </c>
      <c r="C276" s="146"/>
      <c r="D276" s="147"/>
      <c r="E276" s="148"/>
      <c r="F276" s="145"/>
      <c r="G276" s="140">
        <f t="shared" si="40"/>
        <v>0</v>
      </c>
      <c r="H276" s="149"/>
      <c r="I276" s="150"/>
      <c r="J276" s="150"/>
      <c r="K276" s="150"/>
      <c r="L276" s="151"/>
      <c r="M276" s="151"/>
      <c r="N276" s="151"/>
      <c r="O276" s="150"/>
      <c r="P276" s="150"/>
      <c r="Q276" s="150"/>
      <c r="R276" s="150"/>
      <c r="S276" s="150"/>
      <c r="T276" s="150"/>
      <c r="U276" s="141">
        <f t="shared" si="43"/>
        <v>0</v>
      </c>
      <c r="V276" s="27">
        <f t="shared" si="44"/>
        <v>0</v>
      </c>
      <c r="W276" s="28">
        <f t="shared" si="42"/>
        <v>0</v>
      </c>
      <c r="X276" s="38" t="str">
        <f t="shared" si="41"/>
        <v>○</v>
      </c>
    </row>
    <row r="277" spans="2:24" ht="19.5" hidden="1" thickTop="1">
      <c r="B277" s="13">
        <v>270</v>
      </c>
      <c r="C277" s="146"/>
      <c r="D277" s="147"/>
      <c r="E277" s="148"/>
      <c r="F277" s="145"/>
      <c r="G277" s="140">
        <f t="shared" si="40"/>
        <v>0</v>
      </c>
      <c r="H277" s="149"/>
      <c r="I277" s="150"/>
      <c r="J277" s="150"/>
      <c r="K277" s="150"/>
      <c r="L277" s="151"/>
      <c r="M277" s="151"/>
      <c r="N277" s="151"/>
      <c r="O277" s="150"/>
      <c r="P277" s="150"/>
      <c r="Q277" s="150"/>
      <c r="R277" s="150"/>
      <c r="S277" s="150"/>
      <c r="T277" s="150"/>
      <c r="U277" s="141">
        <f t="shared" si="43"/>
        <v>0</v>
      </c>
      <c r="V277" s="27">
        <f t="shared" si="44"/>
        <v>0</v>
      </c>
      <c r="W277" s="28">
        <f t="shared" si="42"/>
        <v>0</v>
      </c>
      <c r="X277" s="38" t="str">
        <f t="shared" si="41"/>
        <v>○</v>
      </c>
    </row>
    <row r="278" spans="2:24" ht="19.5" hidden="1" thickTop="1">
      <c r="B278" s="13">
        <v>271</v>
      </c>
      <c r="C278" s="146"/>
      <c r="D278" s="147"/>
      <c r="E278" s="148"/>
      <c r="F278" s="145"/>
      <c r="G278" s="140">
        <f t="shared" si="40"/>
        <v>0</v>
      </c>
      <c r="H278" s="149"/>
      <c r="I278" s="150"/>
      <c r="J278" s="150"/>
      <c r="K278" s="150"/>
      <c r="L278" s="151"/>
      <c r="M278" s="151"/>
      <c r="N278" s="151"/>
      <c r="O278" s="150"/>
      <c r="P278" s="150"/>
      <c r="Q278" s="150"/>
      <c r="R278" s="150"/>
      <c r="S278" s="150"/>
      <c r="T278" s="150"/>
      <c r="U278" s="141">
        <f t="shared" si="43"/>
        <v>0</v>
      </c>
      <c r="V278" s="27">
        <f t="shared" si="44"/>
        <v>0</v>
      </c>
      <c r="W278" s="28">
        <f t="shared" si="42"/>
        <v>0</v>
      </c>
      <c r="X278" s="38" t="str">
        <f t="shared" si="41"/>
        <v>○</v>
      </c>
    </row>
    <row r="279" spans="2:24" ht="19.5" hidden="1" thickTop="1">
      <c r="B279" s="13">
        <v>272</v>
      </c>
      <c r="C279" s="146"/>
      <c r="D279" s="147"/>
      <c r="E279" s="148"/>
      <c r="F279" s="145"/>
      <c r="G279" s="140">
        <f t="shared" si="40"/>
        <v>0</v>
      </c>
      <c r="H279" s="149"/>
      <c r="I279" s="150"/>
      <c r="J279" s="150"/>
      <c r="K279" s="150"/>
      <c r="L279" s="151"/>
      <c r="M279" s="151"/>
      <c r="N279" s="151"/>
      <c r="O279" s="150"/>
      <c r="P279" s="150"/>
      <c r="Q279" s="150"/>
      <c r="R279" s="150"/>
      <c r="S279" s="150"/>
      <c r="T279" s="150"/>
      <c r="U279" s="141">
        <f t="shared" si="43"/>
        <v>0</v>
      </c>
      <c r="V279" s="27">
        <f t="shared" si="44"/>
        <v>0</v>
      </c>
      <c r="W279" s="28">
        <f t="shared" si="42"/>
        <v>0</v>
      </c>
      <c r="X279" s="38" t="str">
        <f t="shared" si="41"/>
        <v>○</v>
      </c>
    </row>
    <row r="280" spans="2:24" ht="19.5" hidden="1" thickTop="1">
      <c r="B280" s="13">
        <v>273</v>
      </c>
      <c r="C280" s="146"/>
      <c r="D280" s="147"/>
      <c r="E280" s="148"/>
      <c r="F280" s="145"/>
      <c r="G280" s="140">
        <f t="shared" si="40"/>
        <v>0</v>
      </c>
      <c r="H280" s="149"/>
      <c r="I280" s="150"/>
      <c r="J280" s="150"/>
      <c r="K280" s="150"/>
      <c r="L280" s="151"/>
      <c r="M280" s="151"/>
      <c r="N280" s="151"/>
      <c r="O280" s="150"/>
      <c r="P280" s="150"/>
      <c r="Q280" s="150"/>
      <c r="R280" s="150"/>
      <c r="S280" s="150"/>
      <c r="T280" s="150"/>
      <c r="U280" s="141">
        <f t="shared" si="43"/>
        <v>0</v>
      </c>
      <c r="V280" s="27">
        <f t="shared" si="44"/>
        <v>0</v>
      </c>
      <c r="W280" s="28">
        <f t="shared" si="42"/>
        <v>0</v>
      </c>
      <c r="X280" s="38" t="str">
        <f t="shared" si="41"/>
        <v>○</v>
      </c>
    </row>
    <row r="281" spans="2:24" ht="19.5" hidden="1" thickTop="1">
      <c r="B281" s="13">
        <v>274</v>
      </c>
      <c r="C281" s="146"/>
      <c r="D281" s="147"/>
      <c r="E281" s="148"/>
      <c r="F281" s="145"/>
      <c r="G281" s="140">
        <f t="shared" si="40"/>
        <v>0</v>
      </c>
      <c r="H281" s="149"/>
      <c r="I281" s="150"/>
      <c r="J281" s="150"/>
      <c r="K281" s="150"/>
      <c r="L281" s="151"/>
      <c r="M281" s="151"/>
      <c r="N281" s="151"/>
      <c r="O281" s="150"/>
      <c r="P281" s="150"/>
      <c r="Q281" s="150"/>
      <c r="R281" s="150"/>
      <c r="S281" s="150"/>
      <c r="T281" s="150"/>
      <c r="U281" s="141">
        <f t="shared" si="43"/>
        <v>0</v>
      </c>
      <c r="V281" s="27">
        <f t="shared" si="44"/>
        <v>0</v>
      </c>
      <c r="W281" s="28">
        <f t="shared" si="42"/>
        <v>0</v>
      </c>
      <c r="X281" s="38" t="str">
        <f t="shared" si="41"/>
        <v>○</v>
      </c>
    </row>
    <row r="282" spans="2:24" ht="19.5" hidden="1" thickTop="1">
      <c r="B282" s="13">
        <v>275</v>
      </c>
      <c r="C282" s="146"/>
      <c r="D282" s="147"/>
      <c r="E282" s="148"/>
      <c r="F282" s="145"/>
      <c r="G282" s="140">
        <f t="shared" si="40"/>
        <v>0</v>
      </c>
      <c r="H282" s="149"/>
      <c r="I282" s="150"/>
      <c r="J282" s="150"/>
      <c r="K282" s="150"/>
      <c r="L282" s="151"/>
      <c r="M282" s="151"/>
      <c r="N282" s="151"/>
      <c r="O282" s="150"/>
      <c r="P282" s="150"/>
      <c r="Q282" s="150"/>
      <c r="R282" s="150"/>
      <c r="S282" s="150"/>
      <c r="T282" s="150"/>
      <c r="U282" s="141">
        <f t="shared" si="43"/>
        <v>0</v>
      </c>
      <c r="V282" s="27">
        <f t="shared" si="44"/>
        <v>0</v>
      </c>
      <c r="W282" s="28">
        <f t="shared" si="42"/>
        <v>0</v>
      </c>
      <c r="X282" s="38" t="str">
        <f t="shared" si="41"/>
        <v>○</v>
      </c>
    </row>
    <row r="283" spans="2:24" ht="19.5" hidden="1" thickTop="1">
      <c r="B283" s="13">
        <v>276</v>
      </c>
      <c r="C283" s="146"/>
      <c r="D283" s="147"/>
      <c r="E283" s="148"/>
      <c r="F283" s="145"/>
      <c r="G283" s="140">
        <f t="shared" si="40"/>
        <v>0</v>
      </c>
      <c r="H283" s="149"/>
      <c r="I283" s="150"/>
      <c r="J283" s="150"/>
      <c r="K283" s="150"/>
      <c r="L283" s="151"/>
      <c r="M283" s="151"/>
      <c r="N283" s="151"/>
      <c r="O283" s="150"/>
      <c r="P283" s="150"/>
      <c r="Q283" s="150"/>
      <c r="R283" s="150"/>
      <c r="S283" s="150"/>
      <c r="T283" s="150"/>
      <c r="U283" s="141">
        <f t="shared" si="43"/>
        <v>0</v>
      </c>
      <c r="V283" s="27">
        <f t="shared" si="44"/>
        <v>0</v>
      </c>
      <c r="W283" s="28">
        <f t="shared" si="42"/>
        <v>0</v>
      </c>
      <c r="X283" s="38" t="str">
        <f t="shared" si="41"/>
        <v>○</v>
      </c>
    </row>
    <row r="284" spans="2:24" ht="19.5" hidden="1" thickTop="1">
      <c r="B284" s="13">
        <v>277</v>
      </c>
      <c r="C284" s="146"/>
      <c r="D284" s="147"/>
      <c r="E284" s="148"/>
      <c r="F284" s="145"/>
      <c r="G284" s="140">
        <f t="shared" si="40"/>
        <v>0</v>
      </c>
      <c r="H284" s="149"/>
      <c r="I284" s="150"/>
      <c r="J284" s="150"/>
      <c r="K284" s="150"/>
      <c r="L284" s="151"/>
      <c r="M284" s="151"/>
      <c r="N284" s="151"/>
      <c r="O284" s="150"/>
      <c r="P284" s="150"/>
      <c r="Q284" s="150"/>
      <c r="R284" s="150"/>
      <c r="S284" s="150"/>
      <c r="T284" s="150"/>
      <c r="U284" s="141">
        <f t="shared" si="43"/>
        <v>0</v>
      </c>
      <c r="V284" s="27">
        <f t="shared" si="44"/>
        <v>0</v>
      </c>
      <c r="W284" s="28">
        <f t="shared" si="42"/>
        <v>0</v>
      </c>
      <c r="X284" s="38" t="str">
        <f t="shared" si="41"/>
        <v>○</v>
      </c>
    </row>
    <row r="285" spans="2:24" ht="19.5" hidden="1" thickTop="1">
      <c r="B285" s="13">
        <v>278</v>
      </c>
      <c r="C285" s="146"/>
      <c r="D285" s="147"/>
      <c r="E285" s="148"/>
      <c r="F285" s="145"/>
      <c r="G285" s="140">
        <f t="shared" si="40"/>
        <v>0</v>
      </c>
      <c r="H285" s="149"/>
      <c r="I285" s="150"/>
      <c r="J285" s="150"/>
      <c r="K285" s="150"/>
      <c r="L285" s="151"/>
      <c r="M285" s="151"/>
      <c r="N285" s="151"/>
      <c r="O285" s="150"/>
      <c r="P285" s="150"/>
      <c r="Q285" s="150"/>
      <c r="R285" s="150"/>
      <c r="S285" s="150"/>
      <c r="T285" s="150"/>
      <c r="U285" s="141">
        <f t="shared" si="43"/>
        <v>0</v>
      </c>
      <c r="V285" s="27">
        <f t="shared" si="44"/>
        <v>0</v>
      </c>
      <c r="W285" s="28">
        <f t="shared" si="42"/>
        <v>0</v>
      </c>
      <c r="X285" s="38" t="str">
        <f t="shared" si="41"/>
        <v>○</v>
      </c>
    </row>
    <row r="286" spans="2:24" ht="19.5" hidden="1" thickTop="1">
      <c r="B286" s="13">
        <v>279</v>
      </c>
      <c r="C286" s="146"/>
      <c r="D286" s="147"/>
      <c r="E286" s="148"/>
      <c r="F286" s="145"/>
      <c r="G286" s="140">
        <f t="shared" si="40"/>
        <v>0</v>
      </c>
      <c r="H286" s="149"/>
      <c r="I286" s="150"/>
      <c r="J286" s="150"/>
      <c r="K286" s="150"/>
      <c r="L286" s="151"/>
      <c r="M286" s="151"/>
      <c r="N286" s="151"/>
      <c r="O286" s="150"/>
      <c r="P286" s="150"/>
      <c r="Q286" s="150"/>
      <c r="R286" s="150"/>
      <c r="S286" s="150"/>
      <c r="T286" s="150"/>
      <c r="U286" s="141">
        <f t="shared" si="43"/>
        <v>0</v>
      </c>
      <c r="V286" s="27">
        <f t="shared" si="44"/>
        <v>0</v>
      </c>
      <c r="W286" s="28">
        <f t="shared" si="42"/>
        <v>0</v>
      </c>
      <c r="X286" s="38" t="str">
        <f t="shared" si="41"/>
        <v>○</v>
      </c>
    </row>
    <row r="287" spans="2:24" ht="19.5" hidden="1" thickTop="1">
      <c r="B287" s="13">
        <v>280</v>
      </c>
      <c r="C287" s="146"/>
      <c r="D287" s="147"/>
      <c r="E287" s="148"/>
      <c r="F287" s="145"/>
      <c r="G287" s="140">
        <f t="shared" si="40"/>
        <v>0</v>
      </c>
      <c r="H287" s="149"/>
      <c r="I287" s="150"/>
      <c r="J287" s="150"/>
      <c r="K287" s="150"/>
      <c r="L287" s="151"/>
      <c r="M287" s="151"/>
      <c r="N287" s="151"/>
      <c r="O287" s="150"/>
      <c r="P287" s="150"/>
      <c r="Q287" s="150"/>
      <c r="R287" s="150"/>
      <c r="S287" s="150"/>
      <c r="T287" s="150"/>
      <c r="U287" s="141">
        <f t="shared" si="43"/>
        <v>0</v>
      </c>
      <c r="V287" s="27">
        <f t="shared" si="44"/>
        <v>0</v>
      </c>
      <c r="W287" s="28">
        <f t="shared" si="42"/>
        <v>0</v>
      </c>
      <c r="X287" s="38" t="str">
        <f t="shared" si="41"/>
        <v>○</v>
      </c>
    </row>
    <row r="288" spans="2:24" ht="19.5" hidden="1" thickTop="1">
      <c r="B288" s="13">
        <v>281</v>
      </c>
      <c r="C288" s="146"/>
      <c r="D288" s="147"/>
      <c r="E288" s="148"/>
      <c r="F288" s="145"/>
      <c r="G288" s="140">
        <f t="shared" si="40"/>
        <v>0</v>
      </c>
      <c r="H288" s="149"/>
      <c r="I288" s="150"/>
      <c r="J288" s="150"/>
      <c r="K288" s="150"/>
      <c r="L288" s="151"/>
      <c r="M288" s="151"/>
      <c r="N288" s="151"/>
      <c r="O288" s="150"/>
      <c r="P288" s="150"/>
      <c r="Q288" s="150"/>
      <c r="R288" s="150"/>
      <c r="S288" s="150"/>
      <c r="T288" s="150"/>
      <c r="U288" s="141">
        <f t="shared" si="43"/>
        <v>0</v>
      </c>
      <c r="V288" s="27">
        <f t="shared" si="44"/>
        <v>0</v>
      </c>
      <c r="W288" s="28">
        <f t="shared" si="42"/>
        <v>0</v>
      </c>
      <c r="X288" s="38" t="str">
        <f t="shared" si="41"/>
        <v>○</v>
      </c>
    </row>
    <row r="289" spans="2:24" ht="19.5" hidden="1" thickTop="1">
      <c r="B289" s="13">
        <v>282</v>
      </c>
      <c r="C289" s="146"/>
      <c r="D289" s="147"/>
      <c r="E289" s="148"/>
      <c r="F289" s="145"/>
      <c r="G289" s="140">
        <f t="shared" si="40"/>
        <v>0</v>
      </c>
      <c r="H289" s="149"/>
      <c r="I289" s="150"/>
      <c r="J289" s="150"/>
      <c r="K289" s="150"/>
      <c r="L289" s="151"/>
      <c r="M289" s="151"/>
      <c r="N289" s="151"/>
      <c r="O289" s="150"/>
      <c r="P289" s="150"/>
      <c r="Q289" s="150"/>
      <c r="R289" s="150"/>
      <c r="S289" s="150"/>
      <c r="T289" s="150"/>
      <c r="U289" s="141">
        <f t="shared" si="43"/>
        <v>0</v>
      </c>
      <c r="V289" s="27">
        <f t="shared" si="44"/>
        <v>0</v>
      </c>
      <c r="W289" s="28">
        <f t="shared" si="42"/>
        <v>0</v>
      </c>
      <c r="X289" s="38" t="str">
        <f t="shared" si="41"/>
        <v>○</v>
      </c>
    </row>
    <row r="290" spans="2:24" ht="19.5" hidden="1" thickTop="1">
      <c r="B290" s="13">
        <v>283</v>
      </c>
      <c r="C290" s="146"/>
      <c r="D290" s="147"/>
      <c r="E290" s="148"/>
      <c r="F290" s="145"/>
      <c r="G290" s="140">
        <f t="shared" si="40"/>
        <v>0</v>
      </c>
      <c r="H290" s="149"/>
      <c r="I290" s="150"/>
      <c r="J290" s="150"/>
      <c r="K290" s="150"/>
      <c r="L290" s="151"/>
      <c r="M290" s="151"/>
      <c r="N290" s="151"/>
      <c r="O290" s="150"/>
      <c r="P290" s="150"/>
      <c r="Q290" s="150"/>
      <c r="R290" s="150"/>
      <c r="S290" s="150"/>
      <c r="T290" s="150"/>
      <c r="U290" s="141">
        <f t="shared" si="43"/>
        <v>0</v>
      </c>
      <c r="V290" s="27">
        <f t="shared" si="44"/>
        <v>0</v>
      </c>
      <c r="W290" s="28">
        <f t="shared" si="42"/>
        <v>0</v>
      </c>
      <c r="X290" s="38" t="str">
        <f t="shared" si="41"/>
        <v>○</v>
      </c>
    </row>
    <row r="291" spans="2:24" ht="19.5" hidden="1" thickTop="1">
      <c r="B291" s="13">
        <v>284</v>
      </c>
      <c r="C291" s="146"/>
      <c r="D291" s="147"/>
      <c r="E291" s="148"/>
      <c r="F291" s="145"/>
      <c r="G291" s="140">
        <f t="shared" ref="G291:G307" si="45">E291*F291</f>
        <v>0</v>
      </c>
      <c r="H291" s="149"/>
      <c r="I291" s="150"/>
      <c r="J291" s="150"/>
      <c r="K291" s="150"/>
      <c r="L291" s="151"/>
      <c r="M291" s="151"/>
      <c r="N291" s="151"/>
      <c r="O291" s="150"/>
      <c r="P291" s="150"/>
      <c r="Q291" s="150"/>
      <c r="R291" s="150"/>
      <c r="S291" s="150"/>
      <c r="T291" s="150"/>
      <c r="U291" s="141">
        <f t="shared" si="43"/>
        <v>0</v>
      </c>
      <c r="V291" s="27">
        <f t="shared" si="44"/>
        <v>0</v>
      </c>
      <c r="W291" s="28">
        <f t="shared" si="42"/>
        <v>0</v>
      </c>
      <c r="X291" s="38" t="str">
        <f t="shared" ref="X291:X325" si="46">IF(G291=W291,"○","×")</f>
        <v>○</v>
      </c>
    </row>
    <row r="292" spans="2:24" ht="19.5" hidden="1" thickTop="1">
      <c r="B292" s="13">
        <v>285</v>
      </c>
      <c r="C292" s="146"/>
      <c r="D292" s="147"/>
      <c r="E292" s="148"/>
      <c r="F292" s="145"/>
      <c r="G292" s="140">
        <f t="shared" si="45"/>
        <v>0</v>
      </c>
      <c r="H292" s="149"/>
      <c r="I292" s="150"/>
      <c r="J292" s="150"/>
      <c r="K292" s="150"/>
      <c r="L292" s="151"/>
      <c r="M292" s="151"/>
      <c r="N292" s="151"/>
      <c r="O292" s="150"/>
      <c r="P292" s="150"/>
      <c r="Q292" s="150"/>
      <c r="R292" s="150"/>
      <c r="S292" s="150"/>
      <c r="T292" s="150"/>
      <c r="U292" s="141">
        <f t="shared" si="43"/>
        <v>0</v>
      </c>
      <c r="V292" s="27">
        <f t="shared" si="44"/>
        <v>0</v>
      </c>
      <c r="W292" s="28">
        <f t="shared" ref="W292:W307" si="47">SUM(U292,V292)</f>
        <v>0</v>
      </c>
      <c r="X292" s="38" t="str">
        <f t="shared" si="46"/>
        <v>○</v>
      </c>
    </row>
    <row r="293" spans="2:24" ht="19.5" hidden="1" thickTop="1">
      <c r="B293" s="13">
        <v>286</v>
      </c>
      <c r="C293" s="146"/>
      <c r="D293" s="147"/>
      <c r="E293" s="148"/>
      <c r="F293" s="145"/>
      <c r="G293" s="140">
        <f t="shared" si="45"/>
        <v>0</v>
      </c>
      <c r="H293" s="149"/>
      <c r="I293" s="150"/>
      <c r="J293" s="150"/>
      <c r="K293" s="150"/>
      <c r="L293" s="151"/>
      <c r="M293" s="151"/>
      <c r="N293" s="151"/>
      <c r="O293" s="150"/>
      <c r="P293" s="150"/>
      <c r="Q293" s="150"/>
      <c r="R293" s="150"/>
      <c r="S293" s="150"/>
      <c r="T293" s="150"/>
      <c r="U293" s="141">
        <f t="shared" si="43"/>
        <v>0</v>
      </c>
      <c r="V293" s="27">
        <f t="shared" si="44"/>
        <v>0</v>
      </c>
      <c r="W293" s="28">
        <f t="shared" si="47"/>
        <v>0</v>
      </c>
      <c r="X293" s="38" t="str">
        <f t="shared" si="46"/>
        <v>○</v>
      </c>
    </row>
    <row r="294" spans="2:24" ht="19.5" hidden="1" thickTop="1">
      <c r="B294" s="13">
        <v>287</v>
      </c>
      <c r="C294" s="146"/>
      <c r="D294" s="147"/>
      <c r="E294" s="148"/>
      <c r="F294" s="145"/>
      <c r="G294" s="140">
        <f t="shared" si="45"/>
        <v>0</v>
      </c>
      <c r="H294" s="149"/>
      <c r="I294" s="150"/>
      <c r="J294" s="150"/>
      <c r="K294" s="150"/>
      <c r="L294" s="151"/>
      <c r="M294" s="151"/>
      <c r="N294" s="151"/>
      <c r="O294" s="150"/>
      <c r="P294" s="150"/>
      <c r="Q294" s="150"/>
      <c r="R294" s="150"/>
      <c r="S294" s="150"/>
      <c r="T294" s="150"/>
      <c r="U294" s="141">
        <f t="shared" si="43"/>
        <v>0</v>
      </c>
      <c r="V294" s="27">
        <f t="shared" si="44"/>
        <v>0</v>
      </c>
      <c r="W294" s="28">
        <f t="shared" si="47"/>
        <v>0</v>
      </c>
      <c r="X294" s="38" t="str">
        <f t="shared" si="46"/>
        <v>○</v>
      </c>
    </row>
    <row r="295" spans="2:24" ht="19.5" hidden="1" thickTop="1">
      <c r="B295" s="13">
        <v>288</v>
      </c>
      <c r="C295" s="146"/>
      <c r="D295" s="147"/>
      <c r="E295" s="148"/>
      <c r="F295" s="145"/>
      <c r="G295" s="140">
        <f t="shared" si="45"/>
        <v>0</v>
      </c>
      <c r="H295" s="149"/>
      <c r="I295" s="150"/>
      <c r="J295" s="150"/>
      <c r="K295" s="150"/>
      <c r="L295" s="151"/>
      <c r="M295" s="151"/>
      <c r="N295" s="151"/>
      <c r="O295" s="150"/>
      <c r="P295" s="150"/>
      <c r="Q295" s="150"/>
      <c r="R295" s="150"/>
      <c r="S295" s="150"/>
      <c r="T295" s="150"/>
      <c r="U295" s="141">
        <f t="shared" si="43"/>
        <v>0</v>
      </c>
      <c r="V295" s="27">
        <f t="shared" si="44"/>
        <v>0</v>
      </c>
      <c r="W295" s="28">
        <f t="shared" si="47"/>
        <v>0</v>
      </c>
      <c r="X295" s="38" t="str">
        <f t="shared" si="46"/>
        <v>○</v>
      </c>
    </row>
    <row r="296" spans="2:24" ht="19.5" hidden="1" thickTop="1">
      <c r="B296" s="13">
        <v>289</v>
      </c>
      <c r="C296" s="146"/>
      <c r="D296" s="147"/>
      <c r="E296" s="148"/>
      <c r="F296" s="145"/>
      <c r="G296" s="140">
        <f t="shared" si="45"/>
        <v>0</v>
      </c>
      <c r="H296" s="149"/>
      <c r="I296" s="150"/>
      <c r="J296" s="150"/>
      <c r="K296" s="150"/>
      <c r="L296" s="151"/>
      <c r="M296" s="151"/>
      <c r="N296" s="151"/>
      <c r="O296" s="150"/>
      <c r="P296" s="150"/>
      <c r="Q296" s="150"/>
      <c r="R296" s="150"/>
      <c r="S296" s="150"/>
      <c r="T296" s="150"/>
      <c r="U296" s="141">
        <f t="shared" si="43"/>
        <v>0</v>
      </c>
      <c r="V296" s="27">
        <f t="shared" si="44"/>
        <v>0</v>
      </c>
      <c r="W296" s="28">
        <f t="shared" si="47"/>
        <v>0</v>
      </c>
      <c r="X296" s="38" t="str">
        <f t="shared" si="46"/>
        <v>○</v>
      </c>
    </row>
    <row r="297" spans="2:24" ht="19.5" hidden="1" thickTop="1">
      <c r="B297" s="13">
        <v>290</v>
      </c>
      <c r="C297" s="146"/>
      <c r="D297" s="147"/>
      <c r="E297" s="148"/>
      <c r="F297" s="145"/>
      <c r="G297" s="140">
        <f t="shared" si="45"/>
        <v>0</v>
      </c>
      <c r="H297" s="149"/>
      <c r="I297" s="150"/>
      <c r="J297" s="150"/>
      <c r="K297" s="150"/>
      <c r="L297" s="151"/>
      <c r="M297" s="151"/>
      <c r="N297" s="151"/>
      <c r="O297" s="150"/>
      <c r="P297" s="150"/>
      <c r="Q297" s="150"/>
      <c r="R297" s="150"/>
      <c r="S297" s="150"/>
      <c r="T297" s="150"/>
      <c r="U297" s="141">
        <f t="shared" si="43"/>
        <v>0</v>
      </c>
      <c r="V297" s="27">
        <f t="shared" si="44"/>
        <v>0</v>
      </c>
      <c r="W297" s="28">
        <f t="shared" si="47"/>
        <v>0</v>
      </c>
      <c r="X297" s="38" t="str">
        <f t="shared" si="46"/>
        <v>○</v>
      </c>
    </row>
    <row r="298" spans="2:24" ht="19.5" hidden="1" thickTop="1">
      <c r="B298" s="13">
        <v>291</v>
      </c>
      <c r="C298" s="146"/>
      <c r="D298" s="147"/>
      <c r="E298" s="148"/>
      <c r="F298" s="145"/>
      <c r="G298" s="140">
        <f t="shared" si="45"/>
        <v>0</v>
      </c>
      <c r="H298" s="149"/>
      <c r="I298" s="150"/>
      <c r="J298" s="150"/>
      <c r="K298" s="150"/>
      <c r="L298" s="151"/>
      <c r="M298" s="151"/>
      <c r="N298" s="151"/>
      <c r="O298" s="150"/>
      <c r="P298" s="150"/>
      <c r="Q298" s="150"/>
      <c r="R298" s="150"/>
      <c r="S298" s="150"/>
      <c r="T298" s="150"/>
      <c r="U298" s="141">
        <f t="shared" si="43"/>
        <v>0</v>
      </c>
      <c r="V298" s="27">
        <f t="shared" si="44"/>
        <v>0</v>
      </c>
      <c r="W298" s="28">
        <f t="shared" si="47"/>
        <v>0</v>
      </c>
      <c r="X298" s="38" t="str">
        <f t="shared" si="46"/>
        <v>○</v>
      </c>
    </row>
    <row r="299" spans="2:24" ht="19.5" hidden="1" thickTop="1">
      <c r="B299" s="13">
        <v>292</v>
      </c>
      <c r="C299" s="146"/>
      <c r="D299" s="147"/>
      <c r="E299" s="148"/>
      <c r="F299" s="145"/>
      <c r="G299" s="140">
        <f t="shared" si="45"/>
        <v>0</v>
      </c>
      <c r="H299" s="149"/>
      <c r="I299" s="150"/>
      <c r="J299" s="150"/>
      <c r="K299" s="150"/>
      <c r="L299" s="151"/>
      <c r="M299" s="151"/>
      <c r="N299" s="151"/>
      <c r="O299" s="150"/>
      <c r="P299" s="150"/>
      <c r="Q299" s="150"/>
      <c r="R299" s="150"/>
      <c r="S299" s="150"/>
      <c r="T299" s="150"/>
      <c r="U299" s="141">
        <f t="shared" si="43"/>
        <v>0</v>
      </c>
      <c r="V299" s="27">
        <f t="shared" si="44"/>
        <v>0</v>
      </c>
      <c r="W299" s="28">
        <f t="shared" si="47"/>
        <v>0</v>
      </c>
      <c r="X299" s="38" t="str">
        <f t="shared" si="46"/>
        <v>○</v>
      </c>
    </row>
    <row r="300" spans="2:24" ht="19.5" hidden="1" thickTop="1">
      <c r="B300" s="13">
        <v>293</v>
      </c>
      <c r="C300" s="146"/>
      <c r="D300" s="147"/>
      <c r="E300" s="148"/>
      <c r="F300" s="145"/>
      <c r="G300" s="140">
        <f t="shared" si="45"/>
        <v>0</v>
      </c>
      <c r="H300" s="149"/>
      <c r="I300" s="150"/>
      <c r="J300" s="150"/>
      <c r="K300" s="150"/>
      <c r="L300" s="151"/>
      <c r="M300" s="151"/>
      <c r="N300" s="151"/>
      <c r="O300" s="150"/>
      <c r="P300" s="150"/>
      <c r="Q300" s="150"/>
      <c r="R300" s="150"/>
      <c r="S300" s="150"/>
      <c r="T300" s="150"/>
      <c r="U300" s="141">
        <f t="shared" si="43"/>
        <v>0</v>
      </c>
      <c r="V300" s="27">
        <f t="shared" si="44"/>
        <v>0</v>
      </c>
      <c r="W300" s="28">
        <f t="shared" si="47"/>
        <v>0</v>
      </c>
      <c r="X300" s="38" t="str">
        <f t="shared" si="46"/>
        <v>○</v>
      </c>
    </row>
    <row r="301" spans="2:24" ht="19.5" hidden="1" thickTop="1">
      <c r="B301" s="13">
        <v>294</v>
      </c>
      <c r="C301" s="146"/>
      <c r="D301" s="147"/>
      <c r="E301" s="148"/>
      <c r="F301" s="145"/>
      <c r="G301" s="140">
        <f t="shared" si="45"/>
        <v>0</v>
      </c>
      <c r="H301" s="149"/>
      <c r="I301" s="150"/>
      <c r="J301" s="150"/>
      <c r="K301" s="150"/>
      <c r="L301" s="151"/>
      <c r="M301" s="151"/>
      <c r="N301" s="151"/>
      <c r="O301" s="150"/>
      <c r="P301" s="150"/>
      <c r="Q301" s="150"/>
      <c r="R301" s="150"/>
      <c r="S301" s="150"/>
      <c r="T301" s="150"/>
      <c r="U301" s="141">
        <f t="shared" si="43"/>
        <v>0</v>
      </c>
      <c r="V301" s="27">
        <f t="shared" si="44"/>
        <v>0</v>
      </c>
      <c r="W301" s="28">
        <f t="shared" si="47"/>
        <v>0</v>
      </c>
      <c r="X301" s="38" t="str">
        <f t="shared" si="46"/>
        <v>○</v>
      </c>
    </row>
    <row r="302" spans="2:24" ht="19.5" hidden="1" thickTop="1">
      <c r="B302" s="13">
        <v>295</v>
      </c>
      <c r="C302" s="146"/>
      <c r="D302" s="147"/>
      <c r="E302" s="148"/>
      <c r="F302" s="145"/>
      <c r="G302" s="140">
        <f t="shared" si="45"/>
        <v>0</v>
      </c>
      <c r="H302" s="149"/>
      <c r="I302" s="150"/>
      <c r="J302" s="150"/>
      <c r="K302" s="150"/>
      <c r="L302" s="151"/>
      <c r="M302" s="151"/>
      <c r="N302" s="151"/>
      <c r="O302" s="150"/>
      <c r="P302" s="150"/>
      <c r="Q302" s="150"/>
      <c r="R302" s="150"/>
      <c r="S302" s="150"/>
      <c r="T302" s="150"/>
      <c r="U302" s="141">
        <f t="shared" ref="U302:U307" si="48">SUM(I302:T302)</f>
        <v>0</v>
      </c>
      <c r="V302" s="27">
        <f t="shared" si="44"/>
        <v>0</v>
      </c>
      <c r="W302" s="28">
        <f t="shared" si="47"/>
        <v>0</v>
      </c>
      <c r="X302" s="38" t="str">
        <f t="shared" si="46"/>
        <v>○</v>
      </c>
    </row>
    <row r="303" spans="2:24" ht="19.5" hidden="1" thickTop="1">
      <c r="B303" s="13">
        <v>296</v>
      </c>
      <c r="C303" s="146"/>
      <c r="D303" s="147"/>
      <c r="E303" s="148"/>
      <c r="F303" s="145"/>
      <c r="G303" s="140">
        <f t="shared" si="45"/>
        <v>0</v>
      </c>
      <c r="H303" s="149"/>
      <c r="I303" s="150"/>
      <c r="J303" s="150"/>
      <c r="K303" s="150"/>
      <c r="L303" s="151"/>
      <c r="M303" s="151"/>
      <c r="N303" s="151"/>
      <c r="O303" s="150"/>
      <c r="P303" s="150"/>
      <c r="Q303" s="150"/>
      <c r="R303" s="150"/>
      <c r="S303" s="150"/>
      <c r="T303" s="150"/>
      <c r="U303" s="141">
        <f t="shared" si="48"/>
        <v>0</v>
      </c>
      <c r="V303" s="27">
        <f t="shared" si="44"/>
        <v>0</v>
      </c>
      <c r="W303" s="28">
        <f t="shared" si="47"/>
        <v>0</v>
      </c>
      <c r="X303" s="38" t="str">
        <f t="shared" si="46"/>
        <v>○</v>
      </c>
    </row>
    <row r="304" spans="2:24" ht="19.5" hidden="1" thickTop="1">
      <c r="B304" s="13">
        <v>297</v>
      </c>
      <c r="C304" s="146"/>
      <c r="D304" s="147"/>
      <c r="E304" s="148"/>
      <c r="F304" s="145"/>
      <c r="G304" s="140">
        <f t="shared" si="45"/>
        <v>0</v>
      </c>
      <c r="H304" s="149"/>
      <c r="I304" s="150"/>
      <c r="J304" s="150"/>
      <c r="K304" s="150"/>
      <c r="L304" s="151"/>
      <c r="M304" s="151"/>
      <c r="N304" s="151"/>
      <c r="O304" s="150"/>
      <c r="P304" s="150"/>
      <c r="Q304" s="150"/>
      <c r="R304" s="150"/>
      <c r="S304" s="150"/>
      <c r="T304" s="150"/>
      <c r="U304" s="141">
        <f t="shared" si="48"/>
        <v>0</v>
      </c>
      <c r="V304" s="27">
        <f t="shared" si="44"/>
        <v>0</v>
      </c>
      <c r="W304" s="28">
        <f t="shared" si="47"/>
        <v>0</v>
      </c>
      <c r="X304" s="38" t="str">
        <f t="shared" si="46"/>
        <v>○</v>
      </c>
    </row>
    <row r="305" spans="2:24" ht="19.5" hidden="1" thickTop="1">
      <c r="B305" s="13">
        <v>298</v>
      </c>
      <c r="C305" s="146"/>
      <c r="D305" s="147"/>
      <c r="E305" s="148"/>
      <c r="F305" s="145"/>
      <c r="G305" s="140">
        <f t="shared" si="45"/>
        <v>0</v>
      </c>
      <c r="H305" s="149"/>
      <c r="I305" s="150"/>
      <c r="J305" s="150"/>
      <c r="K305" s="150"/>
      <c r="L305" s="151"/>
      <c r="M305" s="151"/>
      <c r="N305" s="151"/>
      <c r="O305" s="150"/>
      <c r="P305" s="150"/>
      <c r="Q305" s="150"/>
      <c r="R305" s="150"/>
      <c r="S305" s="150"/>
      <c r="T305" s="150"/>
      <c r="U305" s="141">
        <f t="shared" si="48"/>
        <v>0</v>
      </c>
      <c r="V305" s="27">
        <f t="shared" si="44"/>
        <v>0</v>
      </c>
      <c r="W305" s="28">
        <f t="shared" si="47"/>
        <v>0</v>
      </c>
      <c r="X305" s="38" t="str">
        <f t="shared" si="46"/>
        <v>○</v>
      </c>
    </row>
    <row r="306" spans="2:24" ht="19.5" hidden="1" thickTop="1">
      <c r="B306" s="13">
        <v>299</v>
      </c>
      <c r="C306" s="146"/>
      <c r="D306" s="147"/>
      <c r="E306" s="148"/>
      <c r="F306" s="145"/>
      <c r="G306" s="140">
        <f t="shared" si="45"/>
        <v>0</v>
      </c>
      <c r="H306" s="149"/>
      <c r="I306" s="150"/>
      <c r="J306" s="150"/>
      <c r="K306" s="150"/>
      <c r="L306" s="151"/>
      <c r="M306" s="151"/>
      <c r="N306" s="151"/>
      <c r="O306" s="150"/>
      <c r="P306" s="150"/>
      <c r="Q306" s="150"/>
      <c r="R306" s="150"/>
      <c r="S306" s="150"/>
      <c r="T306" s="150"/>
      <c r="U306" s="141">
        <f t="shared" si="48"/>
        <v>0</v>
      </c>
      <c r="V306" s="27">
        <f t="shared" si="44"/>
        <v>0</v>
      </c>
      <c r="W306" s="28">
        <f t="shared" si="47"/>
        <v>0</v>
      </c>
      <c r="X306" s="38" t="str">
        <f t="shared" si="46"/>
        <v>○</v>
      </c>
    </row>
    <row r="307" spans="2:24" ht="19.5" hidden="1" thickTop="1">
      <c r="B307" s="13">
        <v>300</v>
      </c>
      <c r="C307" s="146"/>
      <c r="D307" s="147"/>
      <c r="E307" s="148"/>
      <c r="F307" s="145"/>
      <c r="G307" s="140">
        <f t="shared" si="45"/>
        <v>0</v>
      </c>
      <c r="H307" s="149"/>
      <c r="I307" s="150"/>
      <c r="J307" s="150"/>
      <c r="K307" s="150"/>
      <c r="L307" s="151"/>
      <c r="M307" s="151"/>
      <c r="N307" s="151"/>
      <c r="O307" s="150"/>
      <c r="P307" s="150"/>
      <c r="Q307" s="150"/>
      <c r="R307" s="150"/>
      <c r="S307" s="150"/>
      <c r="T307" s="150"/>
      <c r="U307" s="141">
        <f t="shared" si="48"/>
        <v>0</v>
      </c>
      <c r="V307" s="27">
        <f t="shared" si="44"/>
        <v>0</v>
      </c>
      <c r="W307" s="28">
        <f t="shared" si="47"/>
        <v>0</v>
      </c>
      <c r="X307" s="38" t="str">
        <f t="shared" si="46"/>
        <v>○</v>
      </c>
    </row>
    <row r="308" spans="2:24" ht="20.100000000000001" hidden="1" customHeight="1">
      <c r="B308" s="13">
        <v>301</v>
      </c>
      <c r="C308" s="188"/>
      <c r="D308" s="189"/>
      <c r="E308" s="190"/>
      <c r="F308" s="191"/>
      <c r="G308" s="140">
        <f>E308*F308</f>
        <v>0</v>
      </c>
      <c r="H308" s="149"/>
      <c r="I308" s="150"/>
      <c r="J308" s="150"/>
      <c r="K308" s="150"/>
      <c r="L308" s="151"/>
      <c r="M308" s="151"/>
      <c r="N308" s="151"/>
      <c r="O308" s="150"/>
      <c r="P308" s="150"/>
      <c r="Q308" s="150"/>
      <c r="R308" s="150"/>
      <c r="S308" s="150"/>
      <c r="T308" s="150"/>
      <c r="U308" s="141">
        <f>SUM(I308:T308)</f>
        <v>0</v>
      </c>
      <c r="V308" s="27">
        <f>G308-U308</f>
        <v>0</v>
      </c>
      <c r="W308" s="28">
        <f>SUM(U308,V308)</f>
        <v>0</v>
      </c>
      <c r="X308" s="38" t="str">
        <f t="shared" si="46"/>
        <v>○</v>
      </c>
    </row>
    <row r="309" spans="2:24" ht="20.100000000000001" hidden="1" customHeight="1">
      <c r="B309" s="13">
        <v>302</v>
      </c>
      <c r="C309" s="142"/>
      <c r="D309" s="143"/>
      <c r="E309" s="144"/>
      <c r="F309" s="145"/>
      <c r="G309" s="140">
        <f t="shared" ref="G309:G325" si="49">E309*F309</f>
        <v>0</v>
      </c>
      <c r="H309" s="149"/>
      <c r="I309" s="150"/>
      <c r="J309" s="150"/>
      <c r="K309" s="150"/>
      <c r="L309" s="151"/>
      <c r="M309" s="151"/>
      <c r="N309" s="151"/>
      <c r="O309" s="150"/>
      <c r="P309" s="150"/>
      <c r="Q309" s="150"/>
      <c r="R309" s="150"/>
      <c r="S309" s="150"/>
      <c r="T309" s="150"/>
      <c r="U309" s="141">
        <f t="shared" ref="U309:U315" si="50">SUM(I309:T309)</f>
        <v>0</v>
      </c>
      <c r="V309" s="27">
        <f t="shared" ref="V309:V372" si="51">G309-U309</f>
        <v>0</v>
      </c>
      <c r="W309" s="28">
        <f t="shared" ref="W309:W317" si="52">SUM(U309,V309)</f>
        <v>0</v>
      </c>
      <c r="X309" s="38" t="str">
        <f t="shared" si="46"/>
        <v>○</v>
      </c>
    </row>
    <row r="310" spans="2:24" ht="20.100000000000001" hidden="1" customHeight="1">
      <c r="B310" s="13">
        <v>303</v>
      </c>
      <c r="C310" s="142"/>
      <c r="D310" s="143"/>
      <c r="E310" s="144"/>
      <c r="F310" s="145"/>
      <c r="G310" s="140">
        <f t="shared" si="49"/>
        <v>0</v>
      </c>
      <c r="H310" s="149"/>
      <c r="I310" s="150"/>
      <c r="J310" s="150"/>
      <c r="K310" s="150"/>
      <c r="L310" s="151"/>
      <c r="M310" s="151"/>
      <c r="N310" s="151"/>
      <c r="O310" s="150"/>
      <c r="P310" s="150"/>
      <c r="Q310" s="150"/>
      <c r="R310" s="150"/>
      <c r="S310" s="150"/>
      <c r="T310" s="150"/>
      <c r="U310" s="141">
        <f t="shared" si="50"/>
        <v>0</v>
      </c>
      <c r="V310" s="27">
        <f t="shared" si="51"/>
        <v>0</v>
      </c>
      <c r="W310" s="28">
        <f t="shared" si="52"/>
        <v>0</v>
      </c>
      <c r="X310" s="38" t="str">
        <f t="shared" si="46"/>
        <v>○</v>
      </c>
    </row>
    <row r="311" spans="2:24" ht="20.100000000000001" hidden="1" customHeight="1">
      <c r="B311" s="13">
        <v>304</v>
      </c>
      <c r="C311" s="142"/>
      <c r="D311" s="143"/>
      <c r="E311" s="144"/>
      <c r="F311" s="145"/>
      <c r="G311" s="140">
        <f t="shared" si="49"/>
        <v>0</v>
      </c>
      <c r="H311" s="149"/>
      <c r="I311" s="150"/>
      <c r="J311" s="150"/>
      <c r="K311" s="150"/>
      <c r="L311" s="151"/>
      <c r="M311" s="151"/>
      <c r="N311" s="151"/>
      <c r="O311" s="150"/>
      <c r="P311" s="150"/>
      <c r="Q311" s="150"/>
      <c r="R311" s="150"/>
      <c r="S311" s="150"/>
      <c r="T311" s="150"/>
      <c r="U311" s="141">
        <f t="shared" si="50"/>
        <v>0</v>
      </c>
      <c r="V311" s="27">
        <f t="shared" si="51"/>
        <v>0</v>
      </c>
      <c r="W311" s="28">
        <f t="shared" si="52"/>
        <v>0</v>
      </c>
      <c r="X311" s="38" t="str">
        <f t="shared" si="46"/>
        <v>○</v>
      </c>
    </row>
    <row r="312" spans="2:24" ht="20.100000000000001" hidden="1" customHeight="1">
      <c r="B312" s="13">
        <v>305</v>
      </c>
      <c r="C312" s="142"/>
      <c r="D312" s="143"/>
      <c r="E312" s="144"/>
      <c r="F312" s="145"/>
      <c r="G312" s="140">
        <f t="shared" si="49"/>
        <v>0</v>
      </c>
      <c r="H312" s="149"/>
      <c r="I312" s="150"/>
      <c r="J312" s="150"/>
      <c r="K312" s="150"/>
      <c r="L312" s="151"/>
      <c r="M312" s="151"/>
      <c r="N312" s="151"/>
      <c r="O312" s="150"/>
      <c r="P312" s="150"/>
      <c r="Q312" s="150"/>
      <c r="R312" s="150"/>
      <c r="S312" s="150"/>
      <c r="T312" s="150"/>
      <c r="U312" s="141">
        <f t="shared" si="50"/>
        <v>0</v>
      </c>
      <c r="V312" s="27">
        <f t="shared" si="51"/>
        <v>0</v>
      </c>
      <c r="W312" s="28">
        <f t="shared" si="52"/>
        <v>0</v>
      </c>
      <c r="X312" s="38" t="str">
        <f t="shared" si="46"/>
        <v>○</v>
      </c>
    </row>
    <row r="313" spans="2:24" ht="20.100000000000001" hidden="1" customHeight="1">
      <c r="B313" s="13">
        <v>306</v>
      </c>
      <c r="C313" s="142"/>
      <c r="D313" s="143"/>
      <c r="E313" s="144"/>
      <c r="F313" s="145"/>
      <c r="G313" s="140">
        <f t="shared" si="49"/>
        <v>0</v>
      </c>
      <c r="H313" s="149"/>
      <c r="I313" s="150"/>
      <c r="J313" s="150"/>
      <c r="K313" s="150"/>
      <c r="L313" s="151"/>
      <c r="M313" s="151"/>
      <c r="N313" s="151"/>
      <c r="O313" s="150"/>
      <c r="P313" s="150"/>
      <c r="Q313" s="150"/>
      <c r="R313" s="150"/>
      <c r="S313" s="150"/>
      <c r="T313" s="150"/>
      <c r="U313" s="141">
        <f t="shared" si="50"/>
        <v>0</v>
      </c>
      <c r="V313" s="27">
        <f t="shared" si="51"/>
        <v>0</v>
      </c>
      <c r="W313" s="28">
        <f t="shared" si="52"/>
        <v>0</v>
      </c>
      <c r="X313" s="38" t="str">
        <f t="shared" si="46"/>
        <v>○</v>
      </c>
    </row>
    <row r="314" spans="2:24" ht="20.100000000000001" hidden="1" customHeight="1">
      <c r="B314" s="13">
        <v>307</v>
      </c>
      <c r="C314" s="142"/>
      <c r="D314" s="143"/>
      <c r="E314" s="144"/>
      <c r="F314" s="145"/>
      <c r="G314" s="140">
        <f t="shared" si="49"/>
        <v>0</v>
      </c>
      <c r="H314" s="149"/>
      <c r="I314" s="150"/>
      <c r="J314" s="150"/>
      <c r="K314" s="150"/>
      <c r="L314" s="151"/>
      <c r="M314" s="151"/>
      <c r="N314" s="151"/>
      <c r="O314" s="150"/>
      <c r="P314" s="150"/>
      <c r="Q314" s="150"/>
      <c r="R314" s="150"/>
      <c r="S314" s="150"/>
      <c r="T314" s="150"/>
      <c r="U314" s="141">
        <f t="shared" si="50"/>
        <v>0</v>
      </c>
      <c r="V314" s="27">
        <f t="shared" si="51"/>
        <v>0</v>
      </c>
      <c r="W314" s="28">
        <f t="shared" si="52"/>
        <v>0</v>
      </c>
      <c r="X314" s="38" t="str">
        <f t="shared" si="46"/>
        <v>○</v>
      </c>
    </row>
    <row r="315" spans="2:24" ht="20.100000000000001" hidden="1" customHeight="1">
      <c r="B315" s="13">
        <v>308</v>
      </c>
      <c r="C315" s="142"/>
      <c r="D315" s="143"/>
      <c r="E315" s="144"/>
      <c r="F315" s="145"/>
      <c r="G315" s="140">
        <f t="shared" si="49"/>
        <v>0</v>
      </c>
      <c r="H315" s="149"/>
      <c r="I315" s="150"/>
      <c r="J315" s="150"/>
      <c r="K315" s="150"/>
      <c r="L315" s="151"/>
      <c r="M315" s="151"/>
      <c r="N315" s="151"/>
      <c r="O315" s="150"/>
      <c r="P315" s="150"/>
      <c r="Q315" s="150"/>
      <c r="R315" s="150"/>
      <c r="S315" s="150"/>
      <c r="T315" s="150"/>
      <c r="U315" s="141">
        <f t="shared" si="50"/>
        <v>0</v>
      </c>
      <c r="V315" s="27">
        <f t="shared" si="51"/>
        <v>0</v>
      </c>
      <c r="W315" s="28">
        <f t="shared" si="52"/>
        <v>0</v>
      </c>
      <c r="X315" s="38" t="str">
        <f t="shared" si="46"/>
        <v>○</v>
      </c>
    </row>
    <row r="316" spans="2:24" ht="19.5" hidden="1" thickTop="1">
      <c r="B316" s="13">
        <v>309</v>
      </c>
      <c r="C316" s="142"/>
      <c r="D316" s="143"/>
      <c r="E316" s="144"/>
      <c r="F316" s="145"/>
      <c r="G316" s="140">
        <f t="shared" si="49"/>
        <v>0</v>
      </c>
      <c r="H316" s="149"/>
      <c r="I316" s="150"/>
      <c r="J316" s="150"/>
      <c r="K316" s="150"/>
      <c r="L316" s="151"/>
      <c r="M316" s="151"/>
      <c r="N316" s="151"/>
      <c r="O316" s="150"/>
      <c r="P316" s="150"/>
      <c r="Q316" s="150"/>
      <c r="R316" s="150"/>
      <c r="S316" s="150"/>
      <c r="T316" s="150"/>
      <c r="U316" s="141">
        <f t="shared" ref="U316:U321" si="53">SUM(I316:T316)</f>
        <v>0</v>
      </c>
      <c r="V316" s="27">
        <f t="shared" si="51"/>
        <v>0</v>
      </c>
      <c r="W316" s="28">
        <f t="shared" si="52"/>
        <v>0</v>
      </c>
      <c r="X316" s="38" t="str">
        <f t="shared" si="46"/>
        <v>○</v>
      </c>
    </row>
    <row r="317" spans="2:24" ht="19.5" hidden="1" thickTop="1">
      <c r="B317" s="13">
        <v>310</v>
      </c>
      <c r="C317" s="142"/>
      <c r="D317" s="143"/>
      <c r="E317" s="144"/>
      <c r="F317" s="145"/>
      <c r="G317" s="140">
        <f t="shared" si="49"/>
        <v>0</v>
      </c>
      <c r="H317" s="149"/>
      <c r="I317" s="150"/>
      <c r="J317" s="150"/>
      <c r="K317" s="150"/>
      <c r="L317" s="151"/>
      <c r="M317" s="151"/>
      <c r="N317" s="151"/>
      <c r="O317" s="150"/>
      <c r="P317" s="150"/>
      <c r="Q317" s="150"/>
      <c r="R317" s="150"/>
      <c r="S317" s="150"/>
      <c r="T317" s="150"/>
      <c r="U317" s="141">
        <f t="shared" si="53"/>
        <v>0</v>
      </c>
      <c r="V317" s="27">
        <f t="shared" si="51"/>
        <v>0</v>
      </c>
      <c r="W317" s="28">
        <f t="shared" si="52"/>
        <v>0</v>
      </c>
      <c r="X317" s="38" t="str">
        <f t="shared" si="46"/>
        <v>○</v>
      </c>
    </row>
    <row r="318" spans="2:24" ht="19.5" hidden="1" thickTop="1">
      <c r="B318" s="13">
        <v>311</v>
      </c>
      <c r="C318" s="142"/>
      <c r="D318" s="143"/>
      <c r="E318" s="144"/>
      <c r="F318" s="145"/>
      <c r="G318" s="140">
        <f t="shared" si="49"/>
        <v>0</v>
      </c>
      <c r="H318" s="149"/>
      <c r="I318" s="150"/>
      <c r="J318" s="150"/>
      <c r="K318" s="150"/>
      <c r="L318" s="151"/>
      <c r="M318" s="151"/>
      <c r="N318" s="151"/>
      <c r="O318" s="150"/>
      <c r="P318" s="150"/>
      <c r="Q318" s="150"/>
      <c r="R318" s="150"/>
      <c r="S318" s="150"/>
      <c r="T318" s="150"/>
      <c r="U318" s="141">
        <f t="shared" si="53"/>
        <v>0</v>
      </c>
      <c r="V318" s="27">
        <f t="shared" si="51"/>
        <v>0</v>
      </c>
      <c r="W318" s="28">
        <f>SUM(U318,V318)</f>
        <v>0</v>
      </c>
      <c r="X318" s="38" t="str">
        <f t="shared" si="46"/>
        <v>○</v>
      </c>
    </row>
    <row r="319" spans="2:24" ht="19.5" hidden="1" thickTop="1">
      <c r="B319" s="13">
        <v>312</v>
      </c>
      <c r="C319" s="146"/>
      <c r="D319" s="147"/>
      <c r="E319" s="148"/>
      <c r="F319" s="145"/>
      <c r="G319" s="140">
        <f t="shared" si="49"/>
        <v>0</v>
      </c>
      <c r="H319" s="149"/>
      <c r="I319" s="150"/>
      <c r="J319" s="150"/>
      <c r="K319" s="150"/>
      <c r="L319" s="151"/>
      <c r="M319" s="151"/>
      <c r="N319" s="151"/>
      <c r="O319" s="150"/>
      <c r="P319" s="150"/>
      <c r="Q319" s="150"/>
      <c r="R319" s="150"/>
      <c r="S319" s="150"/>
      <c r="T319" s="150"/>
      <c r="U319" s="141">
        <f t="shared" si="53"/>
        <v>0</v>
      </c>
      <c r="V319" s="27">
        <f t="shared" si="51"/>
        <v>0</v>
      </c>
      <c r="W319" s="28">
        <f t="shared" ref="W319:W325" si="54">SUM(U319,V319)</f>
        <v>0</v>
      </c>
      <c r="X319" s="38" t="str">
        <f t="shared" si="46"/>
        <v>○</v>
      </c>
    </row>
    <row r="320" spans="2:24" ht="19.5" hidden="1" thickTop="1">
      <c r="B320" s="13">
        <v>313</v>
      </c>
      <c r="C320" s="146"/>
      <c r="D320" s="147"/>
      <c r="E320" s="148"/>
      <c r="F320" s="145"/>
      <c r="G320" s="140">
        <f t="shared" si="49"/>
        <v>0</v>
      </c>
      <c r="H320" s="149"/>
      <c r="I320" s="150"/>
      <c r="J320" s="150"/>
      <c r="K320" s="150"/>
      <c r="L320" s="151"/>
      <c r="M320" s="151"/>
      <c r="N320" s="151"/>
      <c r="O320" s="150"/>
      <c r="P320" s="150"/>
      <c r="Q320" s="150"/>
      <c r="R320" s="150"/>
      <c r="S320" s="150"/>
      <c r="T320" s="150"/>
      <c r="U320" s="141">
        <f t="shared" si="53"/>
        <v>0</v>
      </c>
      <c r="V320" s="27">
        <f t="shared" si="51"/>
        <v>0</v>
      </c>
      <c r="W320" s="28">
        <f t="shared" si="54"/>
        <v>0</v>
      </c>
      <c r="X320" s="38" t="str">
        <f t="shared" si="46"/>
        <v>○</v>
      </c>
    </row>
    <row r="321" spans="2:24" ht="19.5" hidden="1" thickTop="1">
      <c r="B321" s="13">
        <v>314</v>
      </c>
      <c r="C321" s="146"/>
      <c r="D321" s="147"/>
      <c r="E321" s="148"/>
      <c r="F321" s="145"/>
      <c r="G321" s="140">
        <f t="shared" si="49"/>
        <v>0</v>
      </c>
      <c r="H321" s="149"/>
      <c r="I321" s="150"/>
      <c r="J321" s="150"/>
      <c r="K321" s="150"/>
      <c r="L321" s="151"/>
      <c r="M321" s="151"/>
      <c r="N321" s="151"/>
      <c r="O321" s="150"/>
      <c r="P321" s="150"/>
      <c r="Q321" s="150"/>
      <c r="R321" s="150"/>
      <c r="S321" s="150"/>
      <c r="T321" s="150"/>
      <c r="U321" s="141">
        <f t="shared" si="53"/>
        <v>0</v>
      </c>
      <c r="V321" s="27">
        <f t="shared" si="51"/>
        <v>0</v>
      </c>
      <c r="W321" s="28">
        <f t="shared" si="54"/>
        <v>0</v>
      </c>
      <c r="X321" s="38" t="str">
        <f t="shared" si="46"/>
        <v>○</v>
      </c>
    </row>
    <row r="322" spans="2:24" ht="19.5" hidden="1" thickTop="1">
      <c r="B322" s="13">
        <v>315</v>
      </c>
      <c r="C322" s="146"/>
      <c r="D322" s="147"/>
      <c r="E322" s="148"/>
      <c r="F322" s="145"/>
      <c r="G322" s="140">
        <f t="shared" si="49"/>
        <v>0</v>
      </c>
      <c r="H322" s="149"/>
      <c r="I322" s="150"/>
      <c r="J322" s="150"/>
      <c r="K322" s="150"/>
      <c r="L322" s="151"/>
      <c r="M322" s="151"/>
      <c r="N322" s="151"/>
      <c r="O322" s="150"/>
      <c r="P322" s="150"/>
      <c r="Q322" s="150"/>
      <c r="R322" s="150"/>
      <c r="S322" s="150"/>
      <c r="T322" s="150"/>
      <c r="U322" s="141">
        <f t="shared" ref="U322:U336" si="55">SUM(I322:T322)</f>
        <v>0</v>
      </c>
      <c r="V322" s="27">
        <f t="shared" si="51"/>
        <v>0</v>
      </c>
      <c r="W322" s="28">
        <f t="shared" si="54"/>
        <v>0</v>
      </c>
      <c r="X322" s="38" t="str">
        <f t="shared" si="46"/>
        <v>○</v>
      </c>
    </row>
    <row r="323" spans="2:24" ht="19.5" hidden="1" thickTop="1">
      <c r="B323" s="13">
        <v>316</v>
      </c>
      <c r="C323" s="146"/>
      <c r="D323" s="147"/>
      <c r="E323" s="148"/>
      <c r="F323" s="145"/>
      <c r="G323" s="140">
        <f t="shared" si="49"/>
        <v>0</v>
      </c>
      <c r="H323" s="149"/>
      <c r="I323" s="150"/>
      <c r="J323" s="150"/>
      <c r="K323" s="150"/>
      <c r="L323" s="151"/>
      <c r="M323" s="151"/>
      <c r="N323" s="151"/>
      <c r="O323" s="150"/>
      <c r="P323" s="150"/>
      <c r="Q323" s="150"/>
      <c r="R323" s="150"/>
      <c r="S323" s="150"/>
      <c r="T323" s="150"/>
      <c r="U323" s="141">
        <f t="shared" si="55"/>
        <v>0</v>
      </c>
      <c r="V323" s="27">
        <f t="shared" si="51"/>
        <v>0</v>
      </c>
      <c r="W323" s="28">
        <f t="shared" si="54"/>
        <v>0</v>
      </c>
      <c r="X323" s="38" t="str">
        <f t="shared" si="46"/>
        <v>○</v>
      </c>
    </row>
    <row r="324" spans="2:24" ht="19.5" hidden="1" thickTop="1">
      <c r="B324" s="13">
        <v>317</v>
      </c>
      <c r="C324" s="146"/>
      <c r="D324" s="147"/>
      <c r="E324" s="148"/>
      <c r="F324" s="145"/>
      <c r="G324" s="140">
        <f t="shared" si="49"/>
        <v>0</v>
      </c>
      <c r="H324" s="149"/>
      <c r="I324" s="150"/>
      <c r="J324" s="150"/>
      <c r="K324" s="150"/>
      <c r="L324" s="151"/>
      <c r="M324" s="151"/>
      <c r="N324" s="151"/>
      <c r="O324" s="150"/>
      <c r="P324" s="150"/>
      <c r="Q324" s="150"/>
      <c r="R324" s="150"/>
      <c r="S324" s="150"/>
      <c r="T324" s="150"/>
      <c r="U324" s="141">
        <f t="shared" si="55"/>
        <v>0</v>
      </c>
      <c r="V324" s="27">
        <f t="shared" si="51"/>
        <v>0</v>
      </c>
      <c r="W324" s="28">
        <f t="shared" si="54"/>
        <v>0</v>
      </c>
      <c r="X324" s="38" t="str">
        <f t="shared" si="46"/>
        <v>○</v>
      </c>
    </row>
    <row r="325" spans="2:24" ht="19.5" hidden="1" thickTop="1">
      <c r="B325" s="13">
        <v>318</v>
      </c>
      <c r="C325" s="146"/>
      <c r="D325" s="147"/>
      <c r="E325" s="148"/>
      <c r="F325" s="145"/>
      <c r="G325" s="140">
        <f t="shared" si="49"/>
        <v>0</v>
      </c>
      <c r="H325" s="149"/>
      <c r="I325" s="150"/>
      <c r="J325" s="150"/>
      <c r="K325" s="150"/>
      <c r="L325" s="151"/>
      <c r="M325" s="151"/>
      <c r="N325" s="151"/>
      <c r="O325" s="150"/>
      <c r="P325" s="150"/>
      <c r="Q325" s="150"/>
      <c r="R325" s="150"/>
      <c r="S325" s="150"/>
      <c r="T325" s="150"/>
      <c r="U325" s="141">
        <f t="shared" si="55"/>
        <v>0</v>
      </c>
      <c r="V325" s="27">
        <f t="shared" si="51"/>
        <v>0</v>
      </c>
      <c r="W325" s="28">
        <f t="shared" si="54"/>
        <v>0</v>
      </c>
      <c r="X325" s="38" t="str">
        <f t="shared" si="46"/>
        <v>○</v>
      </c>
    </row>
    <row r="326" spans="2:24" ht="19.5" hidden="1" thickTop="1">
      <c r="B326" s="13">
        <v>319</v>
      </c>
      <c r="C326" s="146"/>
      <c r="D326" s="147"/>
      <c r="E326" s="148"/>
      <c r="F326" s="145"/>
      <c r="G326" s="140">
        <f>E326*F326</f>
        <v>0</v>
      </c>
      <c r="H326" s="149"/>
      <c r="I326" s="150"/>
      <c r="J326" s="150"/>
      <c r="K326" s="150"/>
      <c r="L326" s="151"/>
      <c r="M326" s="151"/>
      <c r="N326" s="151"/>
      <c r="O326" s="150"/>
      <c r="P326" s="150"/>
      <c r="Q326" s="150"/>
      <c r="R326" s="150"/>
      <c r="S326" s="150"/>
      <c r="T326" s="150"/>
      <c r="U326" s="141">
        <f t="shared" si="55"/>
        <v>0</v>
      </c>
      <c r="V326" s="27">
        <f t="shared" si="51"/>
        <v>0</v>
      </c>
      <c r="W326" s="28">
        <f>SUM(U326,V326)</f>
        <v>0</v>
      </c>
      <c r="X326" s="38" t="str">
        <f>IF(G326=W326,"○","×")</f>
        <v>○</v>
      </c>
    </row>
    <row r="327" spans="2:24" ht="19.5" hidden="1" thickTop="1">
      <c r="B327" s="13">
        <v>320</v>
      </c>
      <c r="C327" s="146"/>
      <c r="D327" s="147"/>
      <c r="E327" s="148"/>
      <c r="F327" s="145"/>
      <c r="G327" s="140">
        <f t="shared" ref="G327:G390" si="56">E327*F327</f>
        <v>0</v>
      </c>
      <c r="H327" s="149"/>
      <c r="I327" s="150"/>
      <c r="J327" s="150"/>
      <c r="K327" s="150"/>
      <c r="L327" s="151"/>
      <c r="M327" s="151"/>
      <c r="N327" s="151"/>
      <c r="O327" s="150"/>
      <c r="P327" s="150"/>
      <c r="Q327" s="150"/>
      <c r="R327" s="150"/>
      <c r="S327" s="150"/>
      <c r="T327" s="150"/>
      <c r="U327" s="141">
        <f t="shared" si="55"/>
        <v>0</v>
      </c>
      <c r="V327" s="27">
        <f t="shared" si="51"/>
        <v>0</v>
      </c>
      <c r="W327" s="28">
        <f>SUM(U327,V327)</f>
        <v>0</v>
      </c>
      <c r="X327" s="38" t="str">
        <f t="shared" ref="X327:X390" si="57">IF(G327=W327,"○","×")</f>
        <v>○</v>
      </c>
    </row>
    <row r="328" spans="2:24" ht="19.5" hidden="1" thickTop="1">
      <c r="B328" s="13">
        <v>321</v>
      </c>
      <c r="C328" s="146"/>
      <c r="D328" s="147"/>
      <c r="E328" s="148"/>
      <c r="F328" s="145"/>
      <c r="G328" s="140">
        <f t="shared" si="56"/>
        <v>0</v>
      </c>
      <c r="H328" s="149"/>
      <c r="I328" s="150"/>
      <c r="J328" s="150"/>
      <c r="K328" s="150"/>
      <c r="L328" s="151"/>
      <c r="M328" s="151"/>
      <c r="N328" s="151"/>
      <c r="O328" s="150"/>
      <c r="P328" s="150"/>
      <c r="Q328" s="150"/>
      <c r="R328" s="150"/>
      <c r="S328" s="150"/>
      <c r="T328" s="150"/>
      <c r="U328" s="141">
        <f t="shared" si="55"/>
        <v>0</v>
      </c>
      <c r="V328" s="27">
        <f t="shared" si="51"/>
        <v>0</v>
      </c>
      <c r="W328" s="28">
        <f t="shared" ref="W328:W391" si="58">SUM(U328,V328)</f>
        <v>0</v>
      </c>
      <c r="X328" s="38" t="str">
        <f t="shared" si="57"/>
        <v>○</v>
      </c>
    </row>
    <row r="329" spans="2:24" ht="19.5" hidden="1" thickTop="1">
      <c r="B329" s="13">
        <v>322</v>
      </c>
      <c r="C329" s="146"/>
      <c r="D329" s="147"/>
      <c r="E329" s="148"/>
      <c r="F329" s="145"/>
      <c r="G329" s="140">
        <f t="shared" si="56"/>
        <v>0</v>
      </c>
      <c r="H329" s="149"/>
      <c r="I329" s="150"/>
      <c r="J329" s="150"/>
      <c r="K329" s="150"/>
      <c r="L329" s="151"/>
      <c r="M329" s="151"/>
      <c r="N329" s="151"/>
      <c r="O329" s="150"/>
      <c r="P329" s="150"/>
      <c r="Q329" s="150"/>
      <c r="R329" s="150"/>
      <c r="S329" s="150"/>
      <c r="T329" s="150"/>
      <c r="U329" s="141">
        <f t="shared" si="55"/>
        <v>0</v>
      </c>
      <c r="V329" s="27">
        <f t="shared" si="51"/>
        <v>0</v>
      </c>
      <c r="W329" s="28">
        <f t="shared" si="58"/>
        <v>0</v>
      </c>
      <c r="X329" s="38" t="str">
        <f t="shared" si="57"/>
        <v>○</v>
      </c>
    </row>
    <row r="330" spans="2:24" ht="19.5" hidden="1" thickTop="1">
      <c r="B330" s="13">
        <v>323</v>
      </c>
      <c r="C330" s="146"/>
      <c r="D330" s="147"/>
      <c r="E330" s="148"/>
      <c r="F330" s="145"/>
      <c r="G330" s="140">
        <f t="shared" si="56"/>
        <v>0</v>
      </c>
      <c r="H330" s="149"/>
      <c r="I330" s="150"/>
      <c r="J330" s="150"/>
      <c r="K330" s="150"/>
      <c r="L330" s="151"/>
      <c r="M330" s="151"/>
      <c r="N330" s="151"/>
      <c r="O330" s="150"/>
      <c r="P330" s="150"/>
      <c r="Q330" s="150"/>
      <c r="R330" s="150"/>
      <c r="S330" s="150"/>
      <c r="T330" s="150"/>
      <c r="U330" s="141">
        <f t="shared" si="55"/>
        <v>0</v>
      </c>
      <c r="V330" s="27">
        <f t="shared" si="51"/>
        <v>0</v>
      </c>
      <c r="W330" s="28">
        <f t="shared" si="58"/>
        <v>0</v>
      </c>
      <c r="X330" s="38" t="str">
        <f t="shared" si="57"/>
        <v>○</v>
      </c>
    </row>
    <row r="331" spans="2:24" ht="19.5" hidden="1" thickTop="1">
      <c r="B331" s="13">
        <v>324</v>
      </c>
      <c r="C331" s="146"/>
      <c r="D331" s="147"/>
      <c r="E331" s="148"/>
      <c r="F331" s="145"/>
      <c r="G331" s="140">
        <f t="shared" si="56"/>
        <v>0</v>
      </c>
      <c r="H331" s="149"/>
      <c r="I331" s="150"/>
      <c r="J331" s="150"/>
      <c r="K331" s="150"/>
      <c r="L331" s="151"/>
      <c r="M331" s="151"/>
      <c r="N331" s="151"/>
      <c r="O331" s="150"/>
      <c r="P331" s="150"/>
      <c r="Q331" s="150"/>
      <c r="R331" s="150"/>
      <c r="S331" s="150"/>
      <c r="T331" s="150"/>
      <c r="U331" s="141">
        <f t="shared" si="55"/>
        <v>0</v>
      </c>
      <c r="V331" s="27">
        <f t="shared" si="51"/>
        <v>0</v>
      </c>
      <c r="W331" s="28">
        <f t="shared" si="58"/>
        <v>0</v>
      </c>
      <c r="X331" s="38" t="str">
        <f t="shared" si="57"/>
        <v>○</v>
      </c>
    </row>
    <row r="332" spans="2:24" ht="19.5" hidden="1" thickTop="1">
      <c r="B332" s="13">
        <v>325</v>
      </c>
      <c r="C332" s="146"/>
      <c r="D332" s="147"/>
      <c r="E332" s="148"/>
      <c r="F332" s="145"/>
      <c r="G332" s="140">
        <f t="shared" si="56"/>
        <v>0</v>
      </c>
      <c r="H332" s="149"/>
      <c r="I332" s="150"/>
      <c r="J332" s="150"/>
      <c r="K332" s="150"/>
      <c r="L332" s="151"/>
      <c r="M332" s="151"/>
      <c r="N332" s="151"/>
      <c r="O332" s="150"/>
      <c r="P332" s="150"/>
      <c r="Q332" s="150"/>
      <c r="R332" s="150"/>
      <c r="S332" s="150"/>
      <c r="T332" s="150"/>
      <c r="U332" s="141">
        <f t="shared" si="55"/>
        <v>0</v>
      </c>
      <c r="V332" s="27">
        <f t="shared" si="51"/>
        <v>0</v>
      </c>
      <c r="W332" s="28">
        <f t="shared" si="58"/>
        <v>0</v>
      </c>
      <c r="X332" s="38" t="str">
        <f t="shared" si="57"/>
        <v>○</v>
      </c>
    </row>
    <row r="333" spans="2:24" ht="19.5" hidden="1" thickTop="1">
      <c r="B333" s="13">
        <v>326</v>
      </c>
      <c r="C333" s="146"/>
      <c r="D333" s="147"/>
      <c r="E333" s="148"/>
      <c r="F333" s="145"/>
      <c r="G333" s="140">
        <f t="shared" si="56"/>
        <v>0</v>
      </c>
      <c r="H333" s="149"/>
      <c r="I333" s="150"/>
      <c r="J333" s="150"/>
      <c r="K333" s="150"/>
      <c r="L333" s="151"/>
      <c r="M333" s="151"/>
      <c r="N333" s="151"/>
      <c r="O333" s="150"/>
      <c r="P333" s="150"/>
      <c r="Q333" s="150"/>
      <c r="R333" s="150"/>
      <c r="S333" s="150"/>
      <c r="T333" s="150"/>
      <c r="U333" s="141">
        <f t="shared" si="55"/>
        <v>0</v>
      </c>
      <c r="V333" s="27">
        <f t="shared" si="51"/>
        <v>0</v>
      </c>
      <c r="W333" s="28">
        <f t="shared" si="58"/>
        <v>0</v>
      </c>
      <c r="X333" s="38" t="str">
        <f t="shared" si="57"/>
        <v>○</v>
      </c>
    </row>
    <row r="334" spans="2:24" ht="19.5" hidden="1" thickTop="1">
      <c r="B334" s="13">
        <v>327</v>
      </c>
      <c r="C334" s="146"/>
      <c r="D334" s="147"/>
      <c r="E334" s="148"/>
      <c r="F334" s="145"/>
      <c r="G334" s="140">
        <f t="shared" si="56"/>
        <v>0</v>
      </c>
      <c r="H334" s="149"/>
      <c r="I334" s="150"/>
      <c r="J334" s="150"/>
      <c r="K334" s="150"/>
      <c r="L334" s="151"/>
      <c r="M334" s="151"/>
      <c r="N334" s="151"/>
      <c r="O334" s="150"/>
      <c r="P334" s="150"/>
      <c r="Q334" s="150"/>
      <c r="R334" s="150"/>
      <c r="S334" s="150"/>
      <c r="T334" s="150"/>
      <c r="U334" s="141">
        <f t="shared" si="55"/>
        <v>0</v>
      </c>
      <c r="V334" s="27">
        <f t="shared" si="51"/>
        <v>0</v>
      </c>
      <c r="W334" s="28">
        <f t="shared" si="58"/>
        <v>0</v>
      </c>
      <c r="X334" s="38" t="str">
        <f t="shared" si="57"/>
        <v>○</v>
      </c>
    </row>
    <row r="335" spans="2:24" ht="19.5" hidden="1" thickTop="1">
      <c r="B335" s="13">
        <v>328</v>
      </c>
      <c r="C335" s="146"/>
      <c r="D335" s="147"/>
      <c r="E335" s="148"/>
      <c r="F335" s="145"/>
      <c r="G335" s="140">
        <f t="shared" si="56"/>
        <v>0</v>
      </c>
      <c r="H335" s="149"/>
      <c r="I335" s="150"/>
      <c r="J335" s="150"/>
      <c r="K335" s="150"/>
      <c r="L335" s="151"/>
      <c r="M335" s="151"/>
      <c r="N335" s="151"/>
      <c r="O335" s="150"/>
      <c r="P335" s="150"/>
      <c r="Q335" s="150"/>
      <c r="R335" s="150"/>
      <c r="S335" s="150"/>
      <c r="T335" s="150"/>
      <c r="U335" s="141">
        <f t="shared" si="55"/>
        <v>0</v>
      </c>
      <c r="V335" s="27">
        <f t="shared" si="51"/>
        <v>0</v>
      </c>
      <c r="W335" s="28">
        <f t="shared" si="58"/>
        <v>0</v>
      </c>
      <c r="X335" s="38" t="str">
        <f t="shared" si="57"/>
        <v>○</v>
      </c>
    </row>
    <row r="336" spans="2:24" ht="19.5" hidden="1" thickTop="1">
      <c r="B336" s="13">
        <v>329</v>
      </c>
      <c r="C336" s="146"/>
      <c r="D336" s="147"/>
      <c r="E336" s="148"/>
      <c r="F336" s="145"/>
      <c r="G336" s="140">
        <f t="shared" si="56"/>
        <v>0</v>
      </c>
      <c r="H336" s="149"/>
      <c r="I336" s="150"/>
      <c r="J336" s="150"/>
      <c r="K336" s="150"/>
      <c r="L336" s="151"/>
      <c r="M336" s="151"/>
      <c r="N336" s="151"/>
      <c r="O336" s="150"/>
      <c r="P336" s="150"/>
      <c r="Q336" s="150"/>
      <c r="R336" s="150"/>
      <c r="S336" s="150"/>
      <c r="T336" s="150"/>
      <c r="U336" s="141">
        <f t="shared" si="55"/>
        <v>0</v>
      </c>
      <c r="V336" s="27">
        <f t="shared" si="51"/>
        <v>0</v>
      </c>
      <c r="W336" s="28">
        <f t="shared" si="58"/>
        <v>0</v>
      </c>
      <c r="X336" s="38" t="str">
        <f t="shared" si="57"/>
        <v>○</v>
      </c>
    </row>
    <row r="337" spans="2:24" ht="19.5" hidden="1" thickTop="1">
      <c r="B337" s="13">
        <v>330</v>
      </c>
      <c r="C337" s="146"/>
      <c r="D337" s="147"/>
      <c r="E337" s="148"/>
      <c r="F337" s="145"/>
      <c r="G337" s="140">
        <f t="shared" si="56"/>
        <v>0</v>
      </c>
      <c r="H337" s="149"/>
      <c r="I337" s="150"/>
      <c r="J337" s="150"/>
      <c r="K337" s="150"/>
      <c r="L337" s="151"/>
      <c r="M337" s="151"/>
      <c r="N337" s="151"/>
      <c r="O337" s="150"/>
      <c r="P337" s="150"/>
      <c r="Q337" s="150"/>
      <c r="R337" s="150"/>
      <c r="S337" s="150"/>
      <c r="T337" s="150"/>
      <c r="U337" s="141">
        <f>SUM(I337:T337)</f>
        <v>0</v>
      </c>
      <c r="V337" s="27">
        <f t="shared" si="51"/>
        <v>0</v>
      </c>
      <c r="W337" s="28">
        <f t="shared" si="58"/>
        <v>0</v>
      </c>
      <c r="X337" s="38" t="str">
        <f t="shared" si="57"/>
        <v>○</v>
      </c>
    </row>
    <row r="338" spans="2:24" ht="19.5" hidden="1" thickTop="1">
      <c r="B338" s="13">
        <v>331</v>
      </c>
      <c r="C338" s="146"/>
      <c r="D338" s="147"/>
      <c r="E338" s="148"/>
      <c r="F338" s="145"/>
      <c r="G338" s="140">
        <f t="shared" si="56"/>
        <v>0</v>
      </c>
      <c r="H338" s="149"/>
      <c r="I338" s="150"/>
      <c r="J338" s="150"/>
      <c r="K338" s="150"/>
      <c r="L338" s="151"/>
      <c r="M338" s="151"/>
      <c r="N338" s="151"/>
      <c r="O338" s="150"/>
      <c r="P338" s="150"/>
      <c r="Q338" s="150"/>
      <c r="R338" s="150"/>
      <c r="S338" s="150"/>
      <c r="T338" s="150"/>
      <c r="U338" s="141">
        <f t="shared" ref="U338:U401" si="59">SUM(I338:T338)</f>
        <v>0</v>
      </c>
      <c r="V338" s="27">
        <f t="shared" si="51"/>
        <v>0</v>
      </c>
      <c r="W338" s="28">
        <f t="shared" si="58"/>
        <v>0</v>
      </c>
      <c r="X338" s="38" t="str">
        <f t="shared" si="57"/>
        <v>○</v>
      </c>
    </row>
    <row r="339" spans="2:24" ht="19.5" hidden="1" thickTop="1">
      <c r="B339" s="13">
        <v>332</v>
      </c>
      <c r="C339" s="146"/>
      <c r="D339" s="147"/>
      <c r="E339" s="148"/>
      <c r="F339" s="145"/>
      <c r="G339" s="140">
        <f t="shared" si="56"/>
        <v>0</v>
      </c>
      <c r="H339" s="149"/>
      <c r="I339" s="150"/>
      <c r="J339" s="150"/>
      <c r="K339" s="150"/>
      <c r="L339" s="151"/>
      <c r="M339" s="151"/>
      <c r="N339" s="151"/>
      <c r="O339" s="150"/>
      <c r="P339" s="150"/>
      <c r="Q339" s="150"/>
      <c r="R339" s="150"/>
      <c r="S339" s="150"/>
      <c r="T339" s="150"/>
      <c r="U339" s="141">
        <f t="shared" si="59"/>
        <v>0</v>
      </c>
      <c r="V339" s="27">
        <f t="shared" si="51"/>
        <v>0</v>
      </c>
      <c r="W339" s="28">
        <f t="shared" si="58"/>
        <v>0</v>
      </c>
      <c r="X339" s="38" t="str">
        <f t="shared" si="57"/>
        <v>○</v>
      </c>
    </row>
    <row r="340" spans="2:24" ht="19.5" hidden="1" thickTop="1">
      <c r="B340" s="13">
        <v>333</v>
      </c>
      <c r="C340" s="146"/>
      <c r="D340" s="147"/>
      <c r="E340" s="148"/>
      <c r="F340" s="145"/>
      <c r="G340" s="140">
        <f t="shared" si="56"/>
        <v>0</v>
      </c>
      <c r="H340" s="149"/>
      <c r="I340" s="150"/>
      <c r="J340" s="150"/>
      <c r="K340" s="150"/>
      <c r="L340" s="151"/>
      <c r="M340" s="151"/>
      <c r="N340" s="151"/>
      <c r="O340" s="150"/>
      <c r="P340" s="150"/>
      <c r="Q340" s="150"/>
      <c r="R340" s="150"/>
      <c r="S340" s="150"/>
      <c r="T340" s="150"/>
      <c r="U340" s="141">
        <f t="shared" si="59"/>
        <v>0</v>
      </c>
      <c r="V340" s="27">
        <f t="shared" si="51"/>
        <v>0</v>
      </c>
      <c r="W340" s="28">
        <f t="shared" si="58"/>
        <v>0</v>
      </c>
      <c r="X340" s="38" t="str">
        <f t="shared" si="57"/>
        <v>○</v>
      </c>
    </row>
    <row r="341" spans="2:24" ht="19.5" hidden="1" thickTop="1">
      <c r="B341" s="13">
        <v>334</v>
      </c>
      <c r="C341" s="146"/>
      <c r="D341" s="147"/>
      <c r="E341" s="148"/>
      <c r="F341" s="145"/>
      <c r="G341" s="140">
        <f t="shared" si="56"/>
        <v>0</v>
      </c>
      <c r="H341" s="149"/>
      <c r="I341" s="150"/>
      <c r="J341" s="150"/>
      <c r="K341" s="150"/>
      <c r="L341" s="151"/>
      <c r="M341" s="151"/>
      <c r="N341" s="151"/>
      <c r="O341" s="150"/>
      <c r="P341" s="150"/>
      <c r="Q341" s="150"/>
      <c r="R341" s="150"/>
      <c r="S341" s="150"/>
      <c r="T341" s="150"/>
      <c r="U341" s="141">
        <f t="shared" si="59"/>
        <v>0</v>
      </c>
      <c r="V341" s="27">
        <f t="shared" si="51"/>
        <v>0</v>
      </c>
      <c r="W341" s="28">
        <f t="shared" si="58"/>
        <v>0</v>
      </c>
      <c r="X341" s="38" t="str">
        <f t="shared" si="57"/>
        <v>○</v>
      </c>
    </row>
    <row r="342" spans="2:24" ht="19.5" hidden="1" thickTop="1">
      <c r="B342" s="13">
        <v>335</v>
      </c>
      <c r="C342" s="146"/>
      <c r="D342" s="147"/>
      <c r="E342" s="148"/>
      <c r="F342" s="145"/>
      <c r="G342" s="140">
        <f t="shared" si="56"/>
        <v>0</v>
      </c>
      <c r="H342" s="149"/>
      <c r="I342" s="150"/>
      <c r="J342" s="150"/>
      <c r="K342" s="150"/>
      <c r="L342" s="151"/>
      <c r="M342" s="151"/>
      <c r="N342" s="151"/>
      <c r="O342" s="150"/>
      <c r="P342" s="150"/>
      <c r="Q342" s="150"/>
      <c r="R342" s="150"/>
      <c r="S342" s="150"/>
      <c r="T342" s="150"/>
      <c r="U342" s="141">
        <f t="shared" si="59"/>
        <v>0</v>
      </c>
      <c r="V342" s="27">
        <f t="shared" si="51"/>
        <v>0</v>
      </c>
      <c r="W342" s="28">
        <f t="shared" si="58"/>
        <v>0</v>
      </c>
      <c r="X342" s="38" t="str">
        <f t="shared" si="57"/>
        <v>○</v>
      </c>
    </row>
    <row r="343" spans="2:24" ht="19.5" hidden="1" thickTop="1">
      <c r="B343" s="13">
        <v>336</v>
      </c>
      <c r="C343" s="146"/>
      <c r="D343" s="147"/>
      <c r="E343" s="148"/>
      <c r="F343" s="145"/>
      <c r="G343" s="140">
        <f t="shared" si="56"/>
        <v>0</v>
      </c>
      <c r="H343" s="149"/>
      <c r="I343" s="150"/>
      <c r="J343" s="150"/>
      <c r="K343" s="150"/>
      <c r="L343" s="151"/>
      <c r="M343" s="151"/>
      <c r="N343" s="151"/>
      <c r="O343" s="150"/>
      <c r="P343" s="150"/>
      <c r="Q343" s="150"/>
      <c r="R343" s="150"/>
      <c r="S343" s="150"/>
      <c r="T343" s="150"/>
      <c r="U343" s="141">
        <f t="shared" si="59"/>
        <v>0</v>
      </c>
      <c r="V343" s="27">
        <f t="shared" si="51"/>
        <v>0</v>
      </c>
      <c r="W343" s="28">
        <f t="shared" si="58"/>
        <v>0</v>
      </c>
      <c r="X343" s="38" t="str">
        <f t="shared" si="57"/>
        <v>○</v>
      </c>
    </row>
    <row r="344" spans="2:24" ht="19.5" hidden="1" thickTop="1">
      <c r="B344" s="13">
        <v>337</v>
      </c>
      <c r="C344" s="146"/>
      <c r="D344" s="147"/>
      <c r="E344" s="148"/>
      <c r="F344" s="145"/>
      <c r="G344" s="140">
        <f t="shared" si="56"/>
        <v>0</v>
      </c>
      <c r="H344" s="149"/>
      <c r="I344" s="150"/>
      <c r="J344" s="150"/>
      <c r="K344" s="150"/>
      <c r="L344" s="151"/>
      <c r="M344" s="151"/>
      <c r="N344" s="151"/>
      <c r="O344" s="150"/>
      <c r="P344" s="150"/>
      <c r="Q344" s="150"/>
      <c r="R344" s="150"/>
      <c r="S344" s="150"/>
      <c r="T344" s="150"/>
      <c r="U344" s="141">
        <f t="shared" si="59"/>
        <v>0</v>
      </c>
      <c r="V344" s="27">
        <f t="shared" si="51"/>
        <v>0</v>
      </c>
      <c r="W344" s="28">
        <f t="shared" si="58"/>
        <v>0</v>
      </c>
      <c r="X344" s="38" t="str">
        <f t="shared" si="57"/>
        <v>○</v>
      </c>
    </row>
    <row r="345" spans="2:24" ht="19.5" hidden="1" thickTop="1">
      <c r="B345" s="13">
        <v>338</v>
      </c>
      <c r="C345" s="146"/>
      <c r="D345" s="147"/>
      <c r="E345" s="148"/>
      <c r="F345" s="145"/>
      <c r="G345" s="140">
        <f t="shared" si="56"/>
        <v>0</v>
      </c>
      <c r="H345" s="149"/>
      <c r="I345" s="150"/>
      <c r="J345" s="150"/>
      <c r="K345" s="150"/>
      <c r="L345" s="151"/>
      <c r="M345" s="151"/>
      <c r="N345" s="151"/>
      <c r="O345" s="150"/>
      <c r="P345" s="150"/>
      <c r="Q345" s="150"/>
      <c r="R345" s="150"/>
      <c r="S345" s="150"/>
      <c r="T345" s="150"/>
      <c r="U345" s="141">
        <f t="shared" si="59"/>
        <v>0</v>
      </c>
      <c r="V345" s="27">
        <f t="shared" si="51"/>
        <v>0</v>
      </c>
      <c r="W345" s="28">
        <f t="shared" si="58"/>
        <v>0</v>
      </c>
      <c r="X345" s="38" t="str">
        <f t="shared" si="57"/>
        <v>○</v>
      </c>
    </row>
    <row r="346" spans="2:24" ht="19.5" hidden="1" thickTop="1">
      <c r="B346" s="13">
        <v>339</v>
      </c>
      <c r="C346" s="146"/>
      <c r="D346" s="147"/>
      <c r="E346" s="148"/>
      <c r="F346" s="145"/>
      <c r="G346" s="140">
        <f t="shared" si="56"/>
        <v>0</v>
      </c>
      <c r="H346" s="149"/>
      <c r="I346" s="150"/>
      <c r="J346" s="150"/>
      <c r="K346" s="150"/>
      <c r="L346" s="151"/>
      <c r="M346" s="151"/>
      <c r="N346" s="151"/>
      <c r="O346" s="150"/>
      <c r="P346" s="150"/>
      <c r="Q346" s="150"/>
      <c r="R346" s="150"/>
      <c r="S346" s="150"/>
      <c r="T346" s="150"/>
      <c r="U346" s="141">
        <f t="shared" si="59"/>
        <v>0</v>
      </c>
      <c r="V346" s="27">
        <f t="shared" si="51"/>
        <v>0</v>
      </c>
      <c r="W346" s="28">
        <f t="shared" si="58"/>
        <v>0</v>
      </c>
      <c r="X346" s="38" t="str">
        <f t="shared" si="57"/>
        <v>○</v>
      </c>
    </row>
    <row r="347" spans="2:24" ht="19.5" hidden="1" thickTop="1">
      <c r="B347" s="13">
        <v>340</v>
      </c>
      <c r="C347" s="146"/>
      <c r="D347" s="147"/>
      <c r="E347" s="148"/>
      <c r="F347" s="145"/>
      <c r="G347" s="140">
        <f t="shared" si="56"/>
        <v>0</v>
      </c>
      <c r="H347" s="149"/>
      <c r="I347" s="150"/>
      <c r="J347" s="150"/>
      <c r="K347" s="150"/>
      <c r="L347" s="151"/>
      <c r="M347" s="151"/>
      <c r="N347" s="151"/>
      <c r="O347" s="150"/>
      <c r="P347" s="150"/>
      <c r="Q347" s="150"/>
      <c r="R347" s="150"/>
      <c r="S347" s="150"/>
      <c r="T347" s="150"/>
      <c r="U347" s="141">
        <f t="shared" si="59"/>
        <v>0</v>
      </c>
      <c r="V347" s="27">
        <f t="shared" si="51"/>
        <v>0</v>
      </c>
      <c r="W347" s="28">
        <f t="shared" si="58"/>
        <v>0</v>
      </c>
      <c r="X347" s="38" t="str">
        <f t="shared" si="57"/>
        <v>○</v>
      </c>
    </row>
    <row r="348" spans="2:24" ht="19.5" hidden="1" thickTop="1">
      <c r="B348" s="13">
        <v>341</v>
      </c>
      <c r="C348" s="146"/>
      <c r="D348" s="147"/>
      <c r="E348" s="148"/>
      <c r="F348" s="145"/>
      <c r="G348" s="140">
        <f t="shared" si="56"/>
        <v>0</v>
      </c>
      <c r="H348" s="149"/>
      <c r="I348" s="150"/>
      <c r="J348" s="150"/>
      <c r="K348" s="150"/>
      <c r="L348" s="151"/>
      <c r="M348" s="151"/>
      <c r="N348" s="151"/>
      <c r="O348" s="150"/>
      <c r="P348" s="150"/>
      <c r="Q348" s="150"/>
      <c r="R348" s="150"/>
      <c r="S348" s="150"/>
      <c r="T348" s="150"/>
      <c r="U348" s="141">
        <f t="shared" si="59"/>
        <v>0</v>
      </c>
      <c r="V348" s="27">
        <f t="shared" si="51"/>
        <v>0</v>
      </c>
      <c r="W348" s="28">
        <f t="shared" si="58"/>
        <v>0</v>
      </c>
      <c r="X348" s="38" t="str">
        <f t="shared" si="57"/>
        <v>○</v>
      </c>
    </row>
    <row r="349" spans="2:24" ht="19.5" hidden="1" thickTop="1">
      <c r="B349" s="13">
        <v>342</v>
      </c>
      <c r="C349" s="146"/>
      <c r="D349" s="147"/>
      <c r="E349" s="148"/>
      <c r="F349" s="145"/>
      <c r="G349" s="140">
        <f t="shared" si="56"/>
        <v>0</v>
      </c>
      <c r="H349" s="149"/>
      <c r="I349" s="150"/>
      <c r="J349" s="150"/>
      <c r="K349" s="150"/>
      <c r="L349" s="151"/>
      <c r="M349" s="151"/>
      <c r="N349" s="151"/>
      <c r="O349" s="150"/>
      <c r="P349" s="150"/>
      <c r="Q349" s="150"/>
      <c r="R349" s="150"/>
      <c r="S349" s="150"/>
      <c r="T349" s="150"/>
      <c r="U349" s="141">
        <f t="shared" si="59"/>
        <v>0</v>
      </c>
      <c r="V349" s="27">
        <f t="shared" si="51"/>
        <v>0</v>
      </c>
      <c r="W349" s="28">
        <f t="shared" si="58"/>
        <v>0</v>
      </c>
      <c r="X349" s="38" t="str">
        <f t="shared" si="57"/>
        <v>○</v>
      </c>
    </row>
    <row r="350" spans="2:24" ht="19.5" hidden="1" thickTop="1">
      <c r="B350" s="13">
        <v>343</v>
      </c>
      <c r="C350" s="146"/>
      <c r="D350" s="147"/>
      <c r="E350" s="148"/>
      <c r="F350" s="145"/>
      <c r="G350" s="140">
        <f t="shared" si="56"/>
        <v>0</v>
      </c>
      <c r="H350" s="149"/>
      <c r="I350" s="150"/>
      <c r="J350" s="150"/>
      <c r="K350" s="150"/>
      <c r="L350" s="151"/>
      <c r="M350" s="151"/>
      <c r="N350" s="151"/>
      <c r="O350" s="150"/>
      <c r="P350" s="150"/>
      <c r="Q350" s="150"/>
      <c r="R350" s="150"/>
      <c r="S350" s="150"/>
      <c r="T350" s="150"/>
      <c r="U350" s="141">
        <f t="shared" si="59"/>
        <v>0</v>
      </c>
      <c r="V350" s="27">
        <f t="shared" si="51"/>
        <v>0</v>
      </c>
      <c r="W350" s="28">
        <f t="shared" si="58"/>
        <v>0</v>
      </c>
      <c r="X350" s="38" t="str">
        <f t="shared" si="57"/>
        <v>○</v>
      </c>
    </row>
    <row r="351" spans="2:24" ht="19.5" hidden="1" thickTop="1">
      <c r="B351" s="13">
        <v>344</v>
      </c>
      <c r="C351" s="146"/>
      <c r="D351" s="147"/>
      <c r="E351" s="148"/>
      <c r="F351" s="145"/>
      <c r="G351" s="140">
        <f t="shared" si="56"/>
        <v>0</v>
      </c>
      <c r="H351" s="149"/>
      <c r="I351" s="150"/>
      <c r="J351" s="150"/>
      <c r="K351" s="150"/>
      <c r="L351" s="151"/>
      <c r="M351" s="151"/>
      <c r="N351" s="151"/>
      <c r="O351" s="150"/>
      <c r="P351" s="150"/>
      <c r="Q351" s="150"/>
      <c r="R351" s="150"/>
      <c r="S351" s="150"/>
      <c r="T351" s="150"/>
      <c r="U351" s="141">
        <f t="shared" si="59"/>
        <v>0</v>
      </c>
      <c r="V351" s="27">
        <f t="shared" si="51"/>
        <v>0</v>
      </c>
      <c r="W351" s="28">
        <f t="shared" si="58"/>
        <v>0</v>
      </c>
      <c r="X351" s="38" t="str">
        <f t="shared" si="57"/>
        <v>○</v>
      </c>
    </row>
    <row r="352" spans="2:24" ht="19.5" hidden="1" thickTop="1">
      <c r="B352" s="13">
        <v>345</v>
      </c>
      <c r="C352" s="146"/>
      <c r="D352" s="147"/>
      <c r="E352" s="148"/>
      <c r="F352" s="145"/>
      <c r="G352" s="140">
        <f t="shared" si="56"/>
        <v>0</v>
      </c>
      <c r="H352" s="149"/>
      <c r="I352" s="150"/>
      <c r="J352" s="150"/>
      <c r="K352" s="150"/>
      <c r="L352" s="151"/>
      <c r="M352" s="151"/>
      <c r="N352" s="151"/>
      <c r="O352" s="150"/>
      <c r="P352" s="150"/>
      <c r="Q352" s="150"/>
      <c r="R352" s="150"/>
      <c r="S352" s="150"/>
      <c r="T352" s="150"/>
      <c r="U352" s="141">
        <f t="shared" si="59"/>
        <v>0</v>
      </c>
      <c r="V352" s="27">
        <f t="shared" si="51"/>
        <v>0</v>
      </c>
      <c r="W352" s="28">
        <f t="shared" si="58"/>
        <v>0</v>
      </c>
      <c r="X352" s="38" t="str">
        <f t="shared" si="57"/>
        <v>○</v>
      </c>
    </row>
    <row r="353" spans="2:24" ht="19.5" hidden="1" thickTop="1">
      <c r="B353" s="13">
        <v>346</v>
      </c>
      <c r="C353" s="146"/>
      <c r="D353" s="147"/>
      <c r="E353" s="148"/>
      <c r="F353" s="145"/>
      <c r="G353" s="140">
        <f t="shared" si="56"/>
        <v>0</v>
      </c>
      <c r="H353" s="149"/>
      <c r="I353" s="150"/>
      <c r="J353" s="150"/>
      <c r="K353" s="150"/>
      <c r="L353" s="151"/>
      <c r="M353" s="151"/>
      <c r="N353" s="151"/>
      <c r="O353" s="150"/>
      <c r="P353" s="150"/>
      <c r="Q353" s="150"/>
      <c r="R353" s="150"/>
      <c r="S353" s="150"/>
      <c r="T353" s="150"/>
      <c r="U353" s="141">
        <f t="shared" si="59"/>
        <v>0</v>
      </c>
      <c r="V353" s="27">
        <f t="shared" si="51"/>
        <v>0</v>
      </c>
      <c r="W353" s="28">
        <f t="shared" si="58"/>
        <v>0</v>
      </c>
      <c r="X353" s="38" t="str">
        <f t="shared" si="57"/>
        <v>○</v>
      </c>
    </row>
    <row r="354" spans="2:24" ht="19.5" hidden="1" thickTop="1">
      <c r="B354" s="13">
        <v>347</v>
      </c>
      <c r="C354" s="146"/>
      <c r="D354" s="147"/>
      <c r="E354" s="148"/>
      <c r="F354" s="145"/>
      <c r="G354" s="140">
        <f t="shared" si="56"/>
        <v>0</v>
      </c>
      <c r="H354" s="149"/>
      <c r="I354" s="150"/>
      <c r="J354" s="150"/>
      <c r="K354" s="150"/>
      <c r="L354" s="151"/>
      <c r="M354" s="151"/>
      <c r="N354" s="151"/>
      <c r="O354" s="150"/>
      <c r="P354" s="150"/>
      <c r="Q354" s="150"/>
      <c r="R354" s="150"/>
      <c r="S354" s="150"/>
      <c r="T354" s="150"/>
      <c r="U354" s="141">
        <f t="shared" si="59"/>
        <v>0</v>
      </c>
      <c r="V354" s="27">
        <f t="shared" si="51"/>
        <v>0</v>
      </c>
      <c r="W354" s="28">
        <f t="shared" si="58"/>
        <v>0</v>
      </c>
      <c r="X354" s="38" t="str">
        <f t="shared" si="57"/>
        <v>○</v>
      </c>
    </row>
    <row r="355" spans="2:24" ht="19.5" hidden="1" thickTop="1">
      <c r="B355" s="13">
        <v>348</v>
      </c>
      <c r="C355" s="146"/>
      <c r="D355" s="147"/>
      <c r="E355" s="148"/>
      <c r="F355" s="145"/>
      <c r="G355" s="140">
        <f t="shared" si="56"/>
        <v>0</v>
      </c>
      <c r="H355" s="149"/>
      <c r="I355" s="150"/>
      <c r="J355" s="150"/>
      <c r="K355" s="150"/>
      <c r="L355" s="151"/>
      <c r="M355" s="151"/>
      <c r="N355" s="151"/>
      <c r="O355" s="150"/>
      <c r="P355" s="150"/>
      <c r="Q355" s="150"/>
      <c r="R355" s="150"/>
      <c r="S355" s="150"/>
      <c r="T355" s="150"/>
      <c r="U355" s="141">
        <f t="shared" si="59"/>
        <v>0</v>
      </c>
      <c r="V355" s="27">
        <f t="shared" si="51"/>
        <v>0</v>
      </c>
      <c r="W355" s="28">
        <f t="shared" si="58"/>
        <v>0</v>
      </c>
      <c r="X355" s="38" t="str">
        <f t="shared" si="57"/>
        <v>○</v>
      </c>
    </row>
    <row r="356" spans="2:24" ht="19.5" hidden="1" thickTop="1">
      <c r="B356" s="13">
        <v>349</v>
      </c>
      <c r="C356" s="146"/>
      <c r="D356" s="147"/>
      <c r="E356" s="148"/>
      <c r="F356" s="145"/>
      <c r="G356" s="140">
        <f t="shared" si="56"/>
        <v>0</v>
      </c>
      <c r="H356" s="149"/>
      <c r="I356" s="150"/>
      <c r="J356" s="150"/>
      <c r="K356" s="150"/>
      <c r="L356" s="151"/>
      <c r="M356" s="151"/>
      <c r="N356" s="151"/>
      <c r="O356" s="150"/>
      <c r="P356" s="150"/>
      <c r="Q356" s="150"/>
      <c r="R356" s="150"/>
      <c r="S356" s="150"/>
      <c r="T356" s="150"/>
      <c r="U356" s="141">
        <f t="shared" si="59"/>
        <v>0</v>
      </c>
      <c r="V356" s="27">
        <f t="shared" si="51"/>
        <v>0</v>
      </c>
      <c r="W356" s="28">
        <f t="shared" si="58"/>
        <v>0</v>
      </c>
      <c r="X356" s="38" t="str">
        <f t="shared" si="57"/>
        <v>○</v>
      </c>
    </row>
    <row r="357" spans="2:24" ht="19.5" hidden="1" thickTop="1">
      <c r="B357" s="13">
        <v>350</v>
      </c>
      <c r="C357" s="146"/>
      <c r="D357" s="147"/>
      <c r="E357" s="148"/>
      <c r="F357" s="145"/>
      <c r="G357" s="140">
        <f t="shared" si="56"/>
        <v>0</v>
      </c>
      <c r="H357" s="149"/>
      <c r="I357" s="150"/>
      <c r="J357" s="150"/>
      <c r="K357" s="150"/>
      <c r="L357" s="151"/>
      <c r="M357" s="151"/>
      <c r="N357" s="151"/>
      <c r="O357" s="150"/>
      <c r="P357" s="150"/>
      <c r="Q357" s="150"/>
      <c r="R357" s="150"/>
      <c r="S357" s="150"/>
      <c r="T357" s="150"/>
      <c r="U357" s="141">
        <f t="shared" si="59"/>
        <v>0</v>
      </c>
      <c r="V357" s="27">
        <f t="shared" si="51"/>
        <v>0</v>
      </c>
      <c r="W357" s="28">
        <f t="shared" si="58"/>
        <v>0</v>
      </c>
      <c r="X357" s="38" t="str">
        <f t="shared" si="57"/>
        <v>○</v>
      </c>
    </row>
    <row r="358" spans="2:24" ht="19.5" hidden="1" thickTop="1">
      <c r="B358" s="13">
        <v>351</v>
      </c>
      <c r="C358" s="146"/>
      <c r="D358" s="147"/>
      <c r="E358" s="148"/>
      <c r="F358" s="145"/>
      <c r="G358" s="140">
        <f t="shared" si="56"/>
        <v>0</v>
      </c>
      <c r="H358" s="149"/>
      <c r="I358" s="150"/>
      <c r="J358" s="150"/>
      <c r="K358" s="150"/>
      <c r="L358" s="151"/>
      <c r="M358" s="151"/>
      <c r="N358" s="151"/>
      <c r="O358" s="150"/>
      <c r="P358" s="150"/>
      <c r="Q358" s="150"/>
      <c r="R358" s="150"/>
      <c r="S358" s="150"/>
      <c r="T358" s="150"/>
      <c r="U358" s="141">
        <f t="shared" si="59"/>
        <v>0</v>
      </c>
      <c r="V358" s="27">
        <f t="shared" si="51"/>
        <v>0</v>
      </c>
      <c r="W358" s="28">
        <f t="shared" si="58"/>
        <v>0</v>
      </c>
      <c r="X358" s="38" t="str">
        <f t="shared" si="57"/>
        <v>○</v>
      </c>
    </row>
    <row r="359" spans="2:24" ht="19.5" hidden="1" thickTop="1">
      <c r="B359" s="13">
        <v>352</v>
      </c>
      <c r="C359" s="146"/>
      <c r="D359" s="147"/>
      <c r="E359" s="148"/>
      <c r="F359" s="145"/>
      <c r="G359" s="140">
        <f t="shared" si="56"/>
        <v>0</v>
      </c>
      <c r="H359" s="149"/>
      <c r="I359" s="150"/>
      <c r="J359" s="150"/>
      <c r="K359" s="150"/>
      <c r="L359" s="151"/>
      <c r="M359" s="151"/>
      <c r="N359" s="151"/>
      <c r="O359" s="150"/>
      <c r="P359" s="150"/>
      <c r="Q359" s="150"/>
      <c r="R359" s="150"/>
      <c r="S359" s="150"/>
      <c r="T359" s="150"/>
      <c r="U359" s="141">
        <f t="shared" si="59"/>
        <v>0</v>
      </c>
      <c r="V359" s="27">
        <f t="shared" si="51"/>
        <v>0</v>
      </c>
      <c r="W359" s="28">
        <f t="shared" si="58"/>
        <v>0</v>
      </c>
      <c r="X359" s="38" t="str">
        <f t="shared" si="57"/>
        <v>○</v>
      </c>
    </row>
    <row r="360" spans="2:24" ht="19.5" hidden="1" thickTop="1">
      <c r="B360" s="13">
        <v>353</v>
      </c>
      <c r="C360" s="146"/>
      <c r="D360" s="147"/>
      <c r="E360" s="148"/>
      <c r="F360" s="145"/>
      <c r="G360" s="140">
        <f t="shared" si="56"/>
        <v>0</v>
      </c>
      <c r="H360" s="149"/>
      <c r="I360" s="150"/>
      <c r="J360" s="150"/>
      <c r="K360" s="150"/>
      <c r="L360" s="151"/>
      <c r="M360" s="151"/>
      <c r="N360" s="151"/>
      <c r="O360" s="150"/>
      <c r="P360" s="150"/>
      <c r="Q360" s="150"/>
      <c r="R360" s="150"/>
      <c r="S360" s="150"/>
      <c r="T360" s="150"/>
      <c r="U360" s="141">
        <f t="shared" si="59"/>
        <v>0</v>
      </c>
      <c r="V360" s="27">
        <f t="shared" si="51"/>
        <v>0</v>
      </c>
      <c r="W360" s="28">
        <f t="shared" si="58"/>
        <v>0</v>
      </c>
      <c r="X360" s="38" t="str">
        <f t="shared" si="57"/>
        <v>○</v>
      </c>
    </row>
    <row r="361" spans="2:24" ht="19.5" hidden="1" thickTop="1">
      <c r="B361" s="13">
        <v>354</v>
      </c>
      <c r="C361" s="146"/>
      <c r="D361" s="147"/>
      <c r="E361" s="148"/>
      <c r="F361" s="145"/>
      <c r="G361" s="140">
        <f t="shared" si="56"/>
        <v>0</v>
      </c>
      <c r="H361" s="149"/>
      <c r="I361" s="150"/>
      <c r="J361" s="150"/>
      <c r="K361" s="150"/>
      <c r="L361" s="151"/>
      <c r="M361" s="151"/>
      <c r="N361" s="151"/>
      <c r="O361" s="150"/>
      <c r="P361" s="150"/>
      <c r="Q361" s="150"/>
      <c r="R361" s="150"/>
      <c r="S361" s="150"/>
      <c r="T361" s="150"/>
      <c r="U361" s="141">
        <f t="shared" si="59"/>
        <v>0</v>
      </c>
      <c r="V361" s="27">
        <f t="shared" si="51"/>
        <v>0</v>
      </c>
      <c r="W361" s="28">
        <f t="shared" si="58"/>
        <v>0</v>
      </c>
      <c r="X361" s="38" t="str">
        <f t="shared" si="57"/>
        <v>○</v>
      </c>
    </row>
    <row r="362" spans="2:24" ht="19.5" hidden="1" thickTop="1">
      <c r="B362" s="13">
        <v>355</v>
      </c>
      <c r="C362" s="146"/>
      <c r="D362" s="147"/>
      <c r="E362" s="148"/>
      <c r="F362" s="145"/>
      <c r="G362" s="140">
        <f t="shared" si="56"/>
        <v>0</v>
      </c>
      <c r="H362" s="149"/>
      <c r="I362" s="150"/>
      <c r="J362" s="150"/>
      <c r="K362" s="150"/>
      <c r="L362" s="151"/>
      <c r="M362" s="151"/>
      <c r="N362" s="151"/>
      <c r="O362" s="150"/>
      <c r="P362" s="150"/>
      <c r="Q362" s="150"/>
      <c r="R362" s="150"/>
      <c r="S362" s="150"/>
      <c r="T362" s="150"/>
      <c r="U362" s="141">
        <f t="shared" si="59"/>
        <v>0</v>
      </c>
      <c r="V362" s="27">
        <f t="shared" si="51"/>
        <v>0</v>
      </c>
      <c r="W362" s="28">
        <f t="shared" si="58"/>
        <v>0</v>
      </c>
      <c r="X362" s="38" t="str">
        <f t="shared" si="57"/>
        <v>○</v>
      </c>
    </row>
    <row r="363" spans="2:24" ht="19.5" hidden="1" thickTop="1">
      <c r="B363" s="13">
        <v>356</v>
      </c>
      <c r="C363" s="146"/>
      <c r="D363" s="147"/>
      <c r="E363" s="148"/>
      <c r="F363" s="145"/>
      <c r="G363" s="140">
        <f t="shared" si="56"/>
        <v>0</v>
      </c>
      <c r="H363" s="149"/>
      <c r="I363" s="150"/>
      <c r="J363" s="150"/>
      <c r="K363" s="150"/>
      <c r="L363" s="151"/>
      <c r="M363" s="151"/>
      <c r="N363" s="151"/>
      <c r="O363" s="150"/>
      <c r="P363" s="150"/>
      <c r="Q363" s="150"/>
      <c r="R363" s="150"/>
      <c r="S363" s="150"/>
      <c r="T363" s="150"/>
      <c r="U363" s="141">
        <f t="shared" si="59"/>
        <v>0</v>
      </c>
      <c r="V363" s="27">
        <f t="shared" si="51"/>
        <v>0</v>
      </c>
      <c r="W363" s="28">
        <f t="shared" si="58"/>
        <v>0</v>
      </c>
      <c r="X363" s="38" t="str">
        <f t="shared" si="57"/>
        <v>○</v>
      </c>
    </row>
    <row r="364" spans="2:24" ht="19.5" hidden="1" thickTop="1">
      <c r="B364" s="13">
        <v>357</v>
      </c>
      <c r="C364" s="146"/>
      <c r="D364" s="147"/>
      <c r="E364" s="148"/>
      <c r="F364" s="145"/>
      <c r="G364" s="140">
        <f t="shared" si="56"/>
        <v>0</v>
      </c>
      <c r="H364" s="149"/>
      <c r="I364" s="150"/>
      <c r="J364" s="150"/>
      <c r="K364" s="150"/>
      <c r="L364" s="151"/>
      <c r="M364" s="151"/>
      <c r="N364" s="151"/>
      <c r="O364" s="150"/>
      <c r="P364" s="150"/>
      <c r="Q364" s="150"/>
      <c r="R364" s="150"/>
      <c r="S364" s="150"/>
      <c r="T364" s="150"/>
      <c r="U364" s="141">
        <f t="shared" si="59"/>
        <v>0</v>
      </c>
      <c r="V364" s="27">
        <f t="shared" si="51"/>
        <v>0</v>
      </c>
      <c r="W364" s="28">
        <f t="shared" si="58"/>
        <v>0</v>
      </c>
      <c r="X364" s="38" t="str">
        <f t="shared" si="57"/>
        <v>○</v>
      </c>
    </row>
    <row r="365" spans="2:24" ht="19.5" hidden="1" thickTop="1">
      <c r="B365" s="13">
        <v>358</v>
      </c>
      <c r="C365" s="146"/>
      <c r="D365" s="147"/>
      <c r="E365" s="148"/>
      <c r="F365" s="145"/>
      <c r="G365" s="140">
        <f t="shared" si="56"/>
        <v>0</v>
      </c>
      <c r="H365" s="149"/>
      <c r="I365" s="150"/>
      <c r="J365" s="150"/>
      <c r="K365" s="150"/>
      <c r="L365" s="151"/>
      <c r="M365" s="151"/>
      <c r="N365" s="151"/>
      <c r="O365" s="150"/>
      <c r="P365" s="150"/>
      <c r="Q365" s="150"/>
      <c r="R365" s="150"/>
      <c r="S365" s="150"/>
      <c r="T365" s="150"/>
      <c r="U365" s="141">
        <f t="shared" si="59"/>
        <v>0</v>
      </c>
      <c r="V365" s="27">
        <f t="shared" si="51"/>
        <v>0</v>
      </c>
      <c r="W365" s="28">
        <f t="shared" si="58"/>
        <v>0</v>
      </c>
      <c r="X365" s="38" t="str">
        <f t="shared" si="57"/>
        <v>○</v>
      </c>
    </row>
    <row r="366" spans="2:24" ht="19.5" hidden="1" thickTop="1">
      <c r="B366" s="13">
        <v>359</v>
      </c>
      <c r="C366" s="146"/>
      <c r="D366" s="147"/>
      <c r="E366" s="148"/>
      <c r="F366" s="145"/>
      <c r="G366" s="140">
        <f t="shared" si="56"/>
        <v>0</v>
      </c>
      <c r="H366" s="149"/>
      <c r="I366" s="150"/>
      <c r="J366" s="150"/>
      <c r="K366" s="150"/>
      <c r="L366" s="151"/>
      <c r="M366" s="151"/>
      <c r="N366" s="151"/>
      <c r="O366" s="150"/>
      <c r="P366" s="150"/>
      <c r="Q366" s="150"/>
      <c r="R366" s="150"/>
      <c r="S366" s="150"/>
      <c r="T366" s="150"/>
      <c r="U366" s="141">
        <f t="shared" si="59"/>
        <v>0</v>
      </c>
      <c r="V366" s="27">
        <f t="shared" si="51"/>
        <v>0</v>
      </c>
      <c r="W366" s="28">
        <f t="shared" si="58"/>
        <v>0</v>
      </c>
      <c r="X366" s="38" t="str">
        <f t="shared" si="57"/>
        <v>○</v>
      </c>
    </row>
    <row r="367" spans="2:24" ht="19.5" hidden="1" thickTop="1">
      <c r="B367" s="13">
        <v>360</v>
      </c>
      <c r="C367" s="146"/>
      <c r="D367" s="147"/>
      <c r="E367" s="148"/>
      <c r="F367" s="145"/>
      <c r="G367" s="140">
        <f t="shared" si="56"/>
        <v>0</v>
      </c>
      <c r="H367" s="149"/>
      <c r="I367" s="150"/>
      <c r="J367" s="150"/>
      <c r="K367" s="150"/>
      <c r="L367" s="151"/>
      <c r="M367" s="151"/>
      <c r="N367" s="151"/>
      <c r="O367" s="150"/>
      <c r="P367" s="150"/>
      <c r="Q367" s="150"/>
      <c r="R367" s="150"/>
      <c r="S367" s="150"/>
      <c r="T367" s="150"/>
      <c r="U367" s="141">
        <f t="shared" si="59"/>
        <v>0</v>
      </c>
      <c r="V367" s="27">
        <f t="shared" si="51"/>
        <v>0</v>
      </c>
      <c r="W367" s="28">
        <f t="shared" si="58"/>
        <v>0</v>
      </c>
      <c r="X367" s="38" t="str">
        <f t="shared" si="57"/>
        <v>○</v>
      </c>
    </row>
    <row r="368" spans="2:24" ht="19.5" hidden="1" thickTop="1">
      <c r="B368" s="13">
        <v>361</v>
      </c>
      <c r="C368" s="146"/>
      <c r="D368" s="147"/>
      <c r="E368" s="148"/>
      <c r="F368" s="145"/>
      <c r="G368" s="140">
        <f t="shared" si="56"/>
        <v>0</v>
      </c>
      <c r="H368" s="149"/>
      <c r="I368" s="150"/>
      <c r="J368" s="150"/>
      <c r="K368" s="150"/>
      <c r="L368" s="151"/>
      <c r="M368" s="151"/>
      <c r="N368" s="151"/>
      <c r="O368" s="150"/>
      <c r="P368" s="150"/>
      <c r="Q368" s="150"/>
      <c r="R368" s="150"/>
      <c r="S368" s="150"/>
      <c r="T368" s="150"/>
      <c r="U368" s="141">
        <f t="shared" si="59"/>
        <v>0</v>
      </c>
      <c r="V368" s="27">
        <f t="shared" si="51"/>
        <v>0</v>
      </c>
      <c r="W368" s="28">
        <f t="shared" si="58"/>
        <v>0</v>
      </c>
      <c r="X368" s="38" t="str">
        <f t="shared" si="57"/>
        <v>○</v>
      </c>
    </row>
    <row r="369" spans="2:24" ht="19.5" hidden="1" thickTop="1">
      <c r="B369" s="13">
        <v>362</v>
      </c>
      <c r="C369" s="146"/>
      <c r="D369" s="147"/>
      <c r="E369" s="148"/>
      <c r="F369" s="145"/>
      <c r="G369" s="140">
        <f t="shared" si="56"/>
        <v>0</v>
      </c>
      <c r="H369" s="149"/>
      <c r="I369" s="150"/>
      <c r="J369" s="150"/>
      <c r="K369" s="150"/>
      <c r="L369" s="151"/>
      <c r="M369" s="151"/>
      <c r="N369" s="151"/>
      <c r="O369" s="150"/>
      <c r="P369" s="150"/>
      <c r="Q369" s="150"/>
      <c r="R369" s="150"/>
      <c r="S369" s="150"/>
      <c r="T369" s="150"/>
      <c r="U369" s="141">
        <f t="shared" si="59"/>
        <v>0</v>
      </c>
      <c r="V369" s="27">
        <f t="shared" si="51"/>
        <v>0</v>
      </c>
      <c r="W369" s="28">
        <f t="shared" si="58"/>
        <v>0</v>
      </c>
      <c r="X369" s="38" t="str">
        <f t="shared" si="57"/>
        <v>○</v>
      </c>
    </row>
    <row r="370" spans="2:24" ht="19.5" hidden="1" thickTop="1">
      <c r="B370" s="13">
        <v>363</v>
      </c>
      <c r="C370" s="146"/>
      <c r="D370" s="147"/>
      <c r="E370" s="148"/>
      <c r="F370" s="145"/>
      <c r="G370" s="140">
        <f t="shared" si="56"/>
        <v>0</v>
      </c>
      <c r="H370" s="149"/>
      <c r="I370" s="150"/>
      <c r="J370" s="150"/>
      <c r="K370" s="150"/>
      <c r="L370" s="151"/>
      <c r="M370" s="151"/>
      <c r="N370" s="151"/>
      <c r="O370" s="150"/>
      <c r="P370" s="150"/>
      <c r="Q370" s="150"/>
      <c r="R370" s="150"/>
      <c r="S370" s="150"/>
      <c r="T370" s="150"/>
      <c r="U370" s="141">
        <f t="shared" si="59"/>
        <v>0</v>
      </c>
      <c r="V370" s="27">
        <f t="shared" si="51"/>
        <v>0</v>
      </c>
      <c r="W370" s="28">
        <f t="shared" si="58"/>
        <v>0</v>
      </c>
      <c r="X370" s="38" t="str">
        <f t="shared" si="57"/>
        <v>○</v>
      </c>
    </row>
    <row r="371" spans="2:24" ht="19.5" hidden="1" thickTop="1">
      <c r="B371" s="13">
        <v>364</v>
      </c>
      <c r="C371" s="146"/>
      <c r="D371" s="147"/>
      <c r="E371" s="148"/>
      <c r="F371" s="145"/>
      <c r="G371" s="140">
        <f t="shared" si="56"/>
        <v>0</v>
      </c>
      <c r="H371" s="149"/>
      <c r="I371" s="150"/>
      <c r="J371" s="150"/>
      <c r="K371" s="150"/>
      <c r="L371" s="151"/>
      <c r="M371" s="151"/>
      <c r="N371" s="151"/>
      <c r="O371" s="150"/>
      <c r="P371" s="150"/>
      <c r="Q371" s="150"/>
      <c r="R371" s="150"/>
      <c r="S371" s="150"/>
      <c r="T371" s="150"/>
      <c r="U371" s="141">
        <f t="shared" si="59"/>
        <v>0</v>
      </c>
      <c r="V371" s="27">
        <f t="shared" si="51"/>
        <v>0</v>
      </c>
      <c r="W371" s="28">
        <f t="shared" si="58"/>
        <v>0</v>
      </c>
      <c r="X371" s="38" t="str">
        <f t="shared" si="57"/>
        <v>○</v>
      </c>
    </row>
    <row r="372" spans="2:24" ht="19.5" hidden="1" thickTop="1">
      <c r="B372" s="13">
        <v>365</v>
      </c>
      <c r="C372" s="146"/>
      <c r="D372" s="147"/>
      <c r="E372" s="148"/>
      <c r="F372" s="145"/>
      <c r="G372" s="140">
        <f t="shared" si="56"/>
        <v>0</v>
      </c>
      <c r="H372" s="149"/>
      <c r="I372" s="150"/>
      <c r="J372" s="150"/>
      <c r="K372" s="150"/>
      <c r="L372" s="151"/>
      <c r="M372" s="151"/>
      <c r="N372" s="151"/>
      <c r="O372" s="150"/>
      <c r="P372" s="150"/>
      <c r="Q372" s="150"/>
      <c r="R372" s="150"/>
      <c r="S372" s="150"/>
      <c r="T372" s="150"/>
      <c r="U372" s="141">
        <f t="shared" si="59"/>
        <v>0</v>
      </c>
      <c r="V372" s="27">
        <f t="shared" si="51"/>
        <v>0</v>
      </c>
      <c r="W372" s="28">
        <f t="shared" si="58"/>
        <v>0</v>
      </c>
      <c r="X372" s="38" t="str">
        <f t="shared" si="57"/>
        <v>○</v>
      </c>
    </row>
    <row r="373" spans="2:24" ht="19.5" hidden="1" thickTop="1">
      <c r="B373" s="13">
        <v>366</v>
      </c>
      <c r="C373" s="146"/>
      <c r="D373" s="147"/>
      <c r="E373" s="148"/>
      <c r="F373" s="145"/>
      <c r="G373" s="140">
        <f t="shared" si="56"/>
        <v>0</v>
      </c>
      <c r="H373" s="149"/>
      <c r="I373" s="150"/>
      <c r="J373" s="150"/>
      <c r="K373" s="150"/>
      <c r="L373" s="151"/>
      <c r="M373" s="151"/>
      <c r="N373" s="151"/>
      <c r="O373" s="150"/>
      <c r="P373" s="150"/>
      <c r="Q373" s="150"/>
      <c r="R373" s="150"/>
      <c r="S373" s="150"/>
      <c r="T373" s="150"/>
      <c r="U373" s="141">
        <f t="shared" si="59"/>
        <v>0</v>
      </c>
      <c r="V373" s="27">
        <f t="shared" ref="V373:V407" si="60">G373-U373</f>
        <v>0</v>
      </c>
      <c r="W373" s="28">
        <f t="shared" si="58"/>
        <v>0</v>
      </c>
      <c r="X373" s="38" t="str">
        <f t="shared" si="57"/>
        <v>○</v>
      </c>
    </row>
    <row r="374" spans="2:24" ht="19.5" hidden="1" thickTop="1">
      <c r="B374" s="13">
        <v>367</v>
      </c>
      <c r="C374" s="146"/>
      <c r="D374" s="147"/>
      <c r="E374" s="148"/>
      <c r="F374" s="145"/>
      <c r="G374" s="140">
        <f t="shared" si="56"/>
        <v>0</v>
      </c>
      <c r="H374" s="149"/>
      <c r="I374" s="150"/>
      <c r="J374" s="150"/>
      <c r="K374" s="150"/>
      <c r="L374" s="151"/>
      <c r="M374" s="151"/>
      <c r="N374" s="151"/>
      <c r="O374" s="150"/>
      <c r="P374" s="150"/>
      <c r="Q374" s="150"/>
      <c r="R374" s="150"/>
      <c r="S374" s="150"/>
      <c r="T374" s="150"/>
      <c r="U374" s="141">
        <f t="shared" si="59"/>
        <v>0</v>
      </c>
      <c r="V374" s="27">
        <f t="shared" si="60"/>
        <v>0</v>
      </c>
      <c r="W374" s="28">
        <f t="shared" si="58"/>
        <v>0</v>
      </c>
      <c r="X374" s="38" t="str">
        <f t="shared" si="57"/>
        <v>○</v>
      </c>
    </row>
    <row r="375" spans="2:24" ht="19.5" hidden="1" thickTop="1">
      <c r="B375" s="13">
        <v>368</v>
      </c>
      <c r="C375" s="146"/>
      <c r="D375" s="147"/>
      <c r="E375" s="148"/>
      <c r="F375" s="145"/>
      <c r="G375" s="140">
        <f t="shared" si="56"/>
        <v>0</v>
      </c>
      <c r="H375" s="149"/>
      <c r="I375" s="150"/>
      <c r="J375" s="150"/>
      <c r="K375" s="150"/>
      <c r="L375" s="151"/>
      <c r="M375" s="151"/>
      <c r="N375" s="151"/>
      <c r="O375" s="150"/>
      <c r="P375" s="150"/>
      <c r="Q375" s="150"/>
      <c r="R375" s="150"/>
      <c r="S375" s="150"/>
      <c r="T375" s="150"/>
      <c r="U375" s="141">
        <f t="shared" si="59"/>
        <v>0</v>
      </c>
      <c r="V375" s="27">
        <f t="shared" si="60"/>
        <v>0</v>
      </c>
      <c r="W375" s="28">
        <f t="shared" si="58"/>
        <v>0</v>
      </c>
      <c r="X375" s="38" t="str">
        <f t="shared" si="57"/>
        <v>○</v>
      </c>
    </row>
    <row r="376" spans="2:24" ht="19.5" hidden="1" thickTop="1">
      <c r="B376" s="13">
        <v>369</v>
      </c>
      <c r="C376" s="146"/>
      <c r="D376" s="147"/>
      <c r="E376" s="148"/>
      <c r="F376" s="145"/>
      <c r="G376" s="140">
        <f t="shared" si="56"/>
        <v>0</v>
      </c>
      <c r="H376" s="149"/>
      <c r="I376" s="150"/>
      <c r="J376" s="150"/>
      <c r="K376" s="150"/>
      <c r="L376" s="151"/>
      <c r="M376" s="151"/>
      <c r="N376" s="151"/>
      <c r="O376" s="150"/>
      <c r="P376" s="150"/>
      <c r="Q376" s="150"/>
      <c r="R376" s="150"/>
      <c r="S376" s="150"/>
      <c r="T376" s="150"/>
      <c r="U376" s="141">
        <f t="shared" si="59"/>
        <v>0</v>
      </c>
      <c r="V376" s="27">
        <f t="shared" si="60"/>
        <v>0</v>
      </c>
      <c r="W376" s="28">
        <f t="shared" si="58"/>
        <v>0</v>
      </c>
      <c r="X376" s="38" t="str">
        <f t="shared" si="57"/>
        <v>○</v>
      </c>
    </row>
    <row r="377" spans="2:24" ht="19.5" hidden="1" thickTop="1">
      <c r="B377" s="13">
        <v>370</v>
      </c>
      <c r="C377" s="146"/>
      <c r="D377" s="147"/>
      <c r="E377" s="148"/>
      <c r="F377" s="145"/>
      <c r="G377" s="140">
        <f t="shared" si="56"/>
        <v>0</v>
      </c>
      <c r="H377" s="149"/>
      <c r="I377" s="150"/>
      <c r="J377" s="150"/>
      <c r="K377" s="150"/>
      <c r="L377" s="151"/>
      <c r="M377" s="151"/>
      <c r="N377" s="151"/>
      <c r="O377" s="150"/>
      <c r="P377" s="150"/>
      <c r="Q377" s="150"/>
      <c r="R377" s="150"/>
      <c r="S377" s="150"/>
      <c r="T377" s="150"/>
      <c r="U377" s="141">
        <f t="shared" si="59"/>
        <v>0</v>
      </c>
      <c r="V377" s="27">
        <f t="shared" si="60"/>
        <v>0</v>
      </c>
      <c r="W377" s="28">
        <f t="shared" si="58"/>
        <v>0</v>
      </c>
      <c r="X377" s="38" t="str">
        <f t="shared" si="57"/>
        <v>○</v>
      </c>
    </row>
    <row r="378" spans="2:24" ht="19.5" hidden="1" thickTop="1">
      <c r="B378" s="13">
        <v>371</v>
      </c>
      <c r="C378" s="146"/>
      <c r="D378" s="147"/>
      <c r="E378" s="148"/>
      <c r="F378" s="145"/>
      <c r="G378" s="140">
        <f t="shared" si="56"/>
        <v>0</v>
      </c>
      <c r="H378" s="149"/>
      <c r="I378" s="150"/>
      <c r="J378" s="150"/>
      <c r="K378" s="150"/>
      <c r="L378" s="151"/>
      <c r="M378" s="151"/>
      <c r="N378" s="151"/>
      <c r="O378" s="150"/>
      <c r="P378" s="150"/>
      <c r="Q378" s="150"/>
      <c r="R378" s="150"/>
      <c r="S378" s="150"/>
      <c r="T378" s="150"/>
      <c r="U378" s="141">
        <f t="shared" si="59"/>
        <v>0</v>
      </c>
      <c r="V378" s="27">
        <f t="shared" si="60"/>
        <v>0</v>
      </c>
      <c r="W378" s="28">
        <f t="shared" si="58"/>
        <v>0</v>
      </c>
      <c r="X378" s="38" t="str">
        <f t="shared" si="57"/>
        <v>○</v>
      </c>
    </row>
    <row r="379" spans="2:24" ht="19.5" hidden="1" thickTop="1">
      <c r="B379" s="13">
        <v>372</v>
      </c>
      <c r="C379" s="146"/>
      <c r="D379" s="147"/>
      <c r="E379" s="148"/>
      <c r="F379" s="145"/>
      <c r="G379" s="140">
        <f t="shared" si="56"/>
        <v>0</v>
      </c>
      <c r="H379" s="149"/>
      <c r="I379" s="150"/>
      <c r="J379" s="150"/>
      <c r="K379" s="150"/>
      <c r="L379" s="151"/>
      <c r="M379" s="151"/>
      <c r="N379" s="151"/>
      <c r="O379" s="150"/>
      <c r="P379" s="150"/>
      <c r="Q379" s="150"/>
      <c r="R379" s="150"/>
      <c r="S379" s="150"/>
      <c r="T379" s="150"/>
      <c r="U379" s="141">
        <f t="shared" si="59"/>
        <v>0</v>
      </c>
      <c r="V379" s="27">
        <f t="shared" si="60"/>
        <v>0</v>
      </c>
      <c r="W379" s="28">
        <f t="shared" si="58"/>
        <v>0</v>
      </c>
      <c r="X379" s="38" t="str">
        <f t="shared" si="57"/>
        <v>○</v>
      </c>
    </row>
    <row r="380" spans="2:24" ht="19.5" hidden="1" thickTop="1">
      <c r="B380" s="13">
        <v>373</v>
      </c>
      <c r="C380" s="146"/>
      <c r="D380" s="147"/>
      <c r="E380" s="148"/>
      <c r="F380" s="145"/>
      <c r="G380" s="140">
        <f t="shared" si="56"/>
        <v>0</v>
      </c>
      <c r="H380" s="149"/>
      <c r="I380" s="150"/>
      <c r="J380" s="150"/>
      <c r="K380" s="150"/>
      <c r="L380" s="151"/>
      <c r="M380" s="151"/>
      <c r="N380" s="151"/>
      <c r="O380" s="150"/>
      <c r="P380" s="150"/>
      <c r="Q380" s="150"/>
      <c r="R380" s="150"/>
      <c r="S380" s="150"/>
      <c r="T380" s="150"/>
      <c r="U380" s="141">
        <f t="shared" si="59"/>
        <v>0</v>
      </c>
      <c r="V380" s="27">
        <f t="shared" si="60"/>
        <v>0</v>
      </c>
      <c r="W380" s="28">
        <f t="shared" si="58"/>
        <v>0</v>
      </c>
      <c r="X380" s="38" t="str">
        <f t="shared" si="57"/>
        <v>○</v>
      </c>
    </row>
    <row r="381" spans="2:24" ht="19.5" hidden="1" thickTop="1">
      <c r="B381" s="13">
        <v>374</v>
      </c>
      <c r="C381" s="146"/>
      <c r="D381" s="147"/>
      <c r="E381" s="148"/>
      <c r="F381" s="145"/>
      <c r="G381" s="140">
        <f t="shared" si="56"/>
        <v>0</v>
      </c>
      <c r="H381" s="149"/>
      <c r="I381" s="150"/>
      <c r="J381" s="150"/>
      <c r="K381" s="150"/>
      <c r="L381" s="151"/>
      <c r="M381" s="151"/>
      <c r="N381" s="151"/>
      <c r="O381" s="150"/>
      <c r="P381" s="150"/>
      <c r="Q381" s="150"/>
      <c r="R381" s="150"/>
      <c r="S381" s="150"/>
      <c r="T381" s="150"/>
      <c r="U381" s="141">
        <f t="shared" si="59"/>
        <v>0</v>
      </c>
      <c r="V381" s="27">
        <f t="shared" si="60"/>
        <v>0</v>
      </c>
      <c r="W381" s="28">
        <f t="shared" si="58"/>
        <v>0</v>
      </c>
      <c r="X381" s="38" t="str">
        <f t="shared" si="57"/>
        <v>○</v>
      </c>
    </row>
    <row r="382" spans="2:24" ht="19.5" hidden="1" thickTop="1">
      <c r="B382" s="13">
        <v>375</v>
      </c>
      <c r="C382" s="146"/>
      <c r="D382" s="147"/>
      <c r="E382" s="148"/>
      <c r="F382" s="145"/>
      <c r="G382" s="140">
        <f t="shared" si="56"/>
        <v>0</v>
      </c>
      <c r="H382" s="149"/>
      <c r="I382" s="150"/>
      <c r="J382" s="150"/>
      <c r="K382" s="150"/>
      <c r="L382" s="151"/>
      <c r="M382" s="151"/>
      <c r="N382" s="151"/>
      <c r="O382" s="150"/>
      <c r="P382" s="150"/>
      <c r="Q382" s="150"/>
      <c r="R382" s="150"/>
      <c r="S382" s="150"/>
      <c r="T382" s="150"/>
      <c r="U382" s="141">
        <f t="shared" si="59"/>
        <v>0</v>
      </c>
      <c r="V382" s="27">
        <f t="shared" si="60"/>
        <v>0</v>
      </c>
      <c r="W382" s="28">
        <f t="shared" si="58"/>
        <v>0</v>
      </c>
      <c r="X382" s="38" t="str">
        <f t="shared" si="57"/>
        <v>○</v>
      </c>
    </row>
    <row r="383" spans="2:24" ht="19.5" hidden="1" thickTop="1">
      <c r="B383" s="13">
        <v>376</v>
      </c>
      <c r="C383" s="146"/>
      <c r="D383" s="147"/>
      <c r="E383" s="148"/>
      <c r="F383" s="145"/>
      <c r="G383" s="140">
        <f t="shared" si="56"/>
        <v>0</v>
      </c>
      <c r="H383" s="149"/>
      <c r="I383" s="150"/>
      <c r="J383" s="150"/>
      <c r="K383" s="150"/>
      <c r="L383" s="151"/>
      <c r="M383" s="151"/>
      <c r="N383" s="151"/>
      <c r="O383" s="150"/>
      <c r="P383" s="150"/>
      <c r="Q383" s="150"/>
      <c r="R383" s="150"/>
      <c r="S383" s="150"/>
      <c r="T383" s="150"/>
      <c r="U383" s="141">
        <f t="shared" si="59"/>
        <v>0</v>
      </c>
      <c r="V383" s="27">
        <f t="shared" si="60"/>
        <v>0</v>
      </c>
      <c r="W383" s="28">
        <f t="shared" si="58"/>
        <v>0</v>
      </c>
      <c r="X383" s="38" t="str">
        <f t="shared" si="57"/>
        <v>○</v>
      </c>
    </row>
    <row r="384" spans="2:24" ht="19.5" hidden="1" thickTop="1">
      <c r="B384" s="13">
        <v>377</v>
      </c>
      <c r="C384" s="146"/>
      <c r="D384" s="147"/>
      <c r="E384" s="148"/>
      <c r="F384" s="145"/>
      <c r="G384" s="140">
        <f t="shared" si="56"/>
        <v>0</v>
      </c>
      <c r="H384" s="149"/>
      <c r="I384" s="150"/>
      <c r="J384" s="150"/>
      <c r="K384" s="150"/>
      <c r="L384" s="151"/>
      <c r="M384" s="151"/>
      <c r="N384" s="151"/>
      <c r="O384" s="150"/>
      <c r="P384" s="150"/>
      <c r="Q384" s="150"/>
      <c r="R384" s="150"/>
      <c r="S384" s="150"/>
      <c r="T384" s="150"/>
      <c r="U384" s="141">
        <f t="shared" si="59"/>
        <v>0</v>
      </c>
      <c r="V384" s="27">
        <f t="shared" si="60"/>
        <v>0</v>
      </c>
      <c r="W384" s="28">
        <f t="shared" si="58"/>
        <v>0</v>
      </c>
      <c r="X384" s="38" t="str">
        <f t="shared" si="57"/>
        <v>○</v>
      </c>
    </row>
    <row r="385" spans="2:24" ht="19.5" hidden="1" thickTop="1">
      <c r="B385" s="13">
        <v>378</v>
      </c>
      <c r="C385" s="146"/>
      <c r="D385" s="147"/>
      <c r="E385" s="148"/>
      <c r="F385" s="145"/>
      <c r="G385" s="140">
        <f t="shared" si="56"/>
        <v>0</v>
      </c>
      <c r="H385" s="149"/>
      <c r="I385" s="150"/>
      <c r="J385" s="150"/>
      <c r="K385" s="150"/>
      <c r="L385" s="151"/>
      <c r="M385" s="151"/>
      <c r="N385" s="151"/>
      <c r="O385" s="150"/>
      <c r="P385" s="150"/>
      <c r="Q385" s="150"/>
      <c r="R385" s="150"/>
      <c r="S385" s="150"/>
      <c r="T385" s="150"/>
      <c r="U385" s="141">
        <f t="shared" si="59"/>
        <v>0</v>
      </c>
      <c r="V385" s="27">
        <f t="shared" si="60"/>
        <v>0</v>
      </c>
      <c r="W385" s="28">
        <f t="shared" si="58"/>
        <v>0</v>
      </c>
      <c r="X385" s="38" t="str">
        <f t="shared" si="57"/>
        <v>○</v>
      </c>
    </row>
    <row r="386" spans="2:24" ht="19.5" hidden="1" thickTop="1">
      <c r="B386" s="13">
        <v>379</v>
      </c>
      <c r="C386" s="146"/>
      <c r="D386" s="147"/>
      <c r="E386" s="148"/>
      <c r="F386" s="145"/>
      <c r="G386" s="140">
        <f t="shared" si="56"/>
        <v>0</v>
      </c>
      <c r="H386" s="149"/>
      <c r="I386" s="150"/>
      <c r="J386" s="150"/>
      <c r="K386" s="150"/>
      <c r="L386" s="151"/>
      <c r="M386" s="151"/>
      <c r="N386" s="151"/>
      <c r="O386" s="150"/>
      <c r="P386" s="150"/>
      <c r="Q386" s="150"/>
      <c r="R386" s="150"/>
      <c r="S386" s="150"/>
      <c r="T386" s="150"/>
      <c r="U386" s="141">
        <f t="shared" si="59"/>
        <v>0</v>
      </c>
      <c r="V386" s="27">
        <f t="shared" si="60"/>
        <v>0</v>
      </c>
      <c r="W386" s="28">
        <f t="shared" si="58"/>
        <v>0</v>
      </c>
      <c r="X386" s="38" t="str">
        <f t="shared" si="57"/>
        <v>○</v>
      </c>
    </row>
    <row r="387" spans="2:24" ht="19.5" hidden="1" thickTop="1">
      <c r="B387" s="13">
        <v>380</v>
      </c>
      <c r="C387" s="146"/>
      <c r="D387" s="147"/>
      <c r="E387" s="148"/>
      <c r="F387" s="145"/>
      <c r="G387" s="140">
        <f t="shared" si="56"/>
        <v>0</v>
      </c>
      <c r="H387" s="149"/>
      <c r="I387" s="150"/>
      <c r="J387" s="150"/>
      <c r="K387" s="150"/>
      <c r="L387" s="151"/>
      <c r="M387" s="151"/>
      <c r="N387" s="151"/>
      <c r="O387" s="150"/>
      <c r="P387" s="150"/>
      <c r="Q387" s="150"/>
      <c r="R387" s="150"/>
      <c r="S387" s="150"/>
      <c r="T387" s="150"/>
      <c r="U387" s="141">
        <f t="shared" si="59"/>
        <v>0</v>
      </c>
      <c r="V387" s="27">
        <f t="shared" si="60"/>
        <v>0</v>
      </c>
      <c r="W387" s="28">
        <f t="shared" si="58"/>
        <v>0</v>
      </c>
      <c r="X387" s="38" t="str">
        <f t="shared" si="57"/>
        <v>○</v>
      </c>
    </row>
    <row r="388" spans="2:24" ht="19.5" hidden="1" thickTop="1">
      <c r="B388" s="13">
        <v>381</v>
      </c>
      <c r="C388" s="146"/>
      <c r="D388" s="147"/>
      <c r="E388" s="148"/>
      <c r="F388" s="145"/>
      <c r="G388" s="140">
        <f t="shared" si="56"/>
        <v>0</v>
      </c>
      <c r="H388" s="149"/>
      <c r="I388" s="150"/>
      <c r="J388" s="150"/>
      <c r="K388" s="150"/>
      <c r="L388" s="151"/>
      <c r="M388" s="151"/>
      <c r="N388" s="151"/>
      <c r="O388" s="150"/>
      <c r="P388" s="150"/>
      <c r="Q388" s="150"/>
      <c r="R388" s="150"/>
      <c r="S388" s="150"/>
      <c r="T388" s="150"/>
      <c r="U388" s="141">
        <f t="shared" si="59"/>
        <v>0</v>
      </c>
      <c r="V388" s="27">
        <f t="shared" si="60"/>
        <v>0</v>
      </c>
      <c r="W388" s="28">
        <f t="shared" si="58"/>
        <v>0</v>
      </c>
      <c r="X388" s="38" t="str">
        <f t="shared" si="57"/>
        <v>○</v>
      </c>
    </row>
    <row r="389" spans="2:24" ht="19.5" hidden="1" thickTop="1">
      <c r="B389" s="13">
        <v>382</v>
      </c>
      <c r="C389" s="146"/>
      <c r="D389" s="147"/>
      <c r="E389" s="148"/>
      <c r="F389" s="145"/>
      <c r="G389" s="140">
        <f t="shared" si="56"/>
        <v>0</v>
      </c>
      <c r="H389" s="149"/>
      <c r="I389" s="150"/>
      <c r="J389" s="150"/>
      <c r="K389" s="150"/>
      <c r="L389" s="151"/>
      <c r="M389" s="151"/>
      <c r="N389" s="151"/>
      <c r="O389" s="150"/>
      <c r="P389" s="150"/>
      <c r="Q389" s="150"/>
      <c r="R389" s="150"/>
      <c r="S389" s="150"/>
      <c r="T389" s="150"/>
      <c r="U389" s="141">
        <f t="shared" si="59"/>
        <v>0</v>
      </c>
      <c r="V389" s="27">
        <f t="shared" si="60"/>
        <v>0</v>
      </c>
      <c r="W389" s="28">
        <f t="shared" si="58"/>
        <v>0</v>
      </c>
      <c r="X389" s="38" t="str">
        <f t="shared" si="57"/>
        <v>○</v>
      </c>
    </row>
    <row r="390" spans="2:24" ht="19.5" hidden="1" thickTop="1">
      <c r="B390" s="13">
        <v>383</v>
      </c>
      <c r="C390" s="146"/>
      <c r="D390" s="147"/>
      <c r="E390" s="148"/>
      <c r="F390" s="145"/>
      <c r="G390" s="140">
        <f t="shared" si="56"/>
        <v>0</v>
      </c>
      <c r="H390" s="149"/>
      <c r="I390" s="150"/>
      <c r="J390" s="150"/>
      <c r="K390" s="150"/>
      <c r="L390" s="151"/>
      <c r="M390" s="151"/>
      <c r="N390" s="151"/>
      <c r="O390" s="150"/>
      <c r="P390" s="150"/>
      <c r="Q390" s="150"/>
      <c r="R390" s="150"/>
      <c r="S390" s="150"/>
      <c r="T390" s="150"/>
      <c r="U390" s="141">
        <f t="shared" si="59"/>
        <v>0</v>
      </c>
      <c r="V390" s="27">
        <f t="shared" si="60"/>
        <v>0</v>
      </c>
      <c r="W390" s="28">
        <f t="shared" si="58"/>
        <v>0</v>
      </c>
      <c r="X390" s="38" t="str">
        <f t="shared" si="57"/>
        <v>○</v>
      </c>
    </row>
    <row r="391" spans="2:24" ht="19.5" hidden="1" thickTop="1">
      <c r="B391" s="13">
        <v>384</v>
      </c>
      <c r="C391" s="146"/>
      <c r="D391" s="147"/>
      <c r="E391" s="148"/>
      <c r="F391" s="145"/>
      <c r="G391" s="140">
        <f t="shared" ref="G391:G407" si="61">E391*F391</f>
        <v>0</v>
      </c>
      <c r="H391" s="149"/>
      <c r="I391" s="150"/>
      <c r="J391" s="150"/>
      <c r="K391" s="150"/>
      <c r="L391" s="151"/>
      <c r="M391" s="151"/>
      <c r="N391" s="151"/>
      <c r="O391" s="150"/>
      <c r="P391" s="150"/>
      <c r="Q391" s="150"/>
      <c r="R391" s="150"/>
      <c r="S391" s="150"/>
      <c r="T391" s="150"/>
      <c r="U391" s="141">
        <f t="shared" si="59"/>
        <v>0</v>
      </c>
      <c r="V391" s="27">
        <f t="shared" si="60"/>
        <v>0</v>
      </c>
      <c r="W391" s="28">
        <f t="shared" si="58"/>
        <v>0</v>
      </c>
      <c r="X391" s="38" t="str">
        <f t="shared" ref="X391:X425" si="62">IF(G391=W391,"○","×")</f>
        <v>○</v>
      </c>
    </row>
    <row r="392" spans="2:24" ht="19.5" hidden="1" thickTop="1">
      <c r="B392" s="13">
        <v>385</v>
      </c>
      <c r="C392" s="146"/>
      <c r="D392" s="147"/>
      <c r="E392" s="148"/>
      <c r="F392" s="145"/>
      <c r="G392" s="140">
        <f t="shared" si="61"/>
        <v>0</v>
      </c>
      <c r="H392" s="149"/>
      <c r="I392" s="150"/>
      <c r="J392" s="150"/>
      <c r="K392" s="150"/>
      <c r="L392" s="151"/>
      <c r="M392" s="151"/>
      <c r="N392" s="151"/>
      <c r="O392" s="150"/>
      <c r="P392" s="150"/>
      <c r="Q392" s="150"/>
      <c r="R392" s="150"/>
      <c r="S392" s="150"/>
      <c r="T392" s="150"/>
      <c r="U392" s="141">
        <f t="shared" si="59"/>
        <v>0</v>
      </c>
      <c r="V392" s="27">
        <f t="shared" si="60"/>
        <v>0</v>
      </c>
      <c r="W392" s="28">
        <f t="shared" ref="W392:W407" si="63">SUM(U392,V392)</f>
        <v>0</v>
      </c>
      <c r="X392" s="38" t="str">
        <f t="shared" si="62"/>
        <v>○</v>
      </c>
    </row>
    <row r="393" spans="2:24" ht="19.5" hidden="1" thickTop="1">
      <c r="B393" s="13">
        <v>386</v>
      </c>
      <c r="C393" s="146"/>
      <c r="D393" s="147"/>
      <c r="E393" s="148"/>
      <c r="F393" s="145"/>
      <c r="G393" s="140">
        <f t="shared" si="61"/>
        <v>0</v>
      </c>
      <c r="H393" s="149"/>
      <c r="I393" s="150"/>
      <c r="J393" s="150"/>
      <c r="K393" s="150"/>
      <c r="L393" s="151"/>
      <c r="M393" s="151"/>
      <c r="N393" s="151"/>
      <c r="O393" s="150"/>
      <c r="P393" s="150"/>
      <c r="Q393" s="150"/>
      <c r="R393" s="150"/>
      <c r="S393" s="150"/>
      <c r="T393" s="150"/>
      <c r="U393" s="141">
        <f t="shared" si="59"/>
        <v>0</v>
      </c>
      <c r="V393" s="27">
        <f t="shared" si="60"/>
        <v>0</v>
      </c>
      <c r="W393" s="28">
        <f t="shared" si="63"/>
        <v>0</v>
      </c>
      <c r="X393" s="38" t="str">
        <f t="shared" si="62"/>
        <v>○</v>
      </c>
    </row>
    <row r="394" spans="2:24" ht="19.5" hidden="1" thickTop="1">
      <c r="B394" s="13">
        <v>387</v>
      </c>
      <c r="C394" s="146"/>
      <c r="D394" s="147"/>
      <c r="E394" s="148"/>
      <c r="F394" s="145"/>
      <c r="G394" s="140">
        <f t="shared" si="61"/>
        <v>0</v>
      </c>
      <c r="H394" s="149"/>
      <c r="I394" s="150"/>
      <c r="J394" s="150"/>
      <c r="K394" s="150"/>
      <c r="L394" s="151"/>
      <c r="M394" s="151"/>
      <c r="N394" s="151"/>
      <c r="O394" s="150"/>
      <c r="P394" s="150"/>
      <c r="Q394" s="150"/>
      <c r="R394" s="150"/>
      <c r="S394" s="150"/>
      <c r="T394" s="150"/>
      <c r="U394" s="141">
        <f t="shared" si="59"/>
        <v>0</v>
      </c>
      <c r="V394" s="27">
        <f t="shared" si="60"/>
        <v>0</v>
      </c>
      <c r="W394" s="28">
        <f t="shared" si="63"/>
        <v>0</v>
      </c>
      <c r="X394" s="38" t="str">
        <f t="shared" si="62"/>
        <v>○</v>
      </c>
    </row>
    <row r="395" spans="2:24" ht="19.5" hidden="1" thickTop="1">
      <c r="B395" s="13">
        <v>388</v>
      </c>
      <c r="C395" s="146"/>
      <c r="D395" s="147"/>
      <c r="E395" s="148"/>
      <c r="F395" s="145"/>
      <c r="G395" s="140">
        <f t="shared" si="61"/>
        <v>0</v>
      </c>
      <c r="H395" s="149"/>
      <c r="I395" s="150"/>
      <c r="J395" s="150"/>
      <c r="K395" s="150"/>
      <c r="L395" s="151"/>
      <c r="M395" s="151"/>
      <c r="N395" s="151"/>
      <c r="O395" s="150"/>
      <c r="P395" s="150"/>
      <c r="Q395" s="150"/>
      <c r="R395" s="150"/>
      <c r="S395" s="150"/>
      <c r="T395" s="150"/>
      <c r="U395" s="141">
        <f t="shared" si="59"/>
        <v>0</v>
      </c>
      <c r="V395" s="27">
        <f t="shared" si="60"/>
        <v>0</v>
      </c>
      <c r="W395" s="28">
        <f t="shared" si="63"/>
        <v>0</v>
      </c>
      <c r="X395" s="38" t="str">
        <f t="shared" si="62"/>
        <v>○</v>
      </c>
    </row>
    <row r="396" spans="2:24" ht="19.5" hidden="1" thickTop="1">
      <c r="B396" s="13">
        <v>389</v>
      </c>
      <c r="C396" s="146"/>
      <c r="D396" s="147"/>
      <c r="E396" s="148"/>
      <c r="F396" s="145"/>
      <c r="G396" s="140">
        <f t="shared" si="61"/>
        <v>0</v>
      </c>
      <c r="H396" s="149"/>
      <c r="I396" s="150"/>
      <c r="J396" s="150"/>
      <c r="K396" s="150"/>
      <c r="L396" s="151"/>
      <c r="M396" s="151"/>
      <c r="N396" s="151"/>
      <c r="O396" s="150"/>
      <c r="P396" s="150"/>
      <c r="Q396" s="150"/>
      <c r="R396" s="150"/>
      <c r="S396" s="150"/>
      <c r="T396" s="150"/>
      <c r="U396" s="141">
        <f t="shared" si="59"/>
        <v>0</v>
      </c>
      <c r="V396" s="27">
        <f t="shared" si="60"/>
        <v>0</v>
      </c>
      <c r="W396" s="28">
        <f t="shared" si="63"/>
        <v>0</v>
      </c>
      <c r="X396" s="38" t="str">
        <f t="shared" si="62"/>
        <v>○</v>
      </c>
    </row>
    <row r="397" spans="2:24" ht="19.5" hidden="1" thickTop="1">
      <c r="B397" s="13">
        <v>390</v>
      </c>
      <c r="C397" s="146"/>
      <c r="D397" s="147"/>
      <c r="E397" s="148"/>
      <c r="F397" s="145"/>
      <c r="G397" s="140">
        <f t="shared" si="61"/>
        <v>0</v>
      </c>
      <c r="H397" s="149"/>
      <c r="I397" s="150"/>
      <c r="J397" s="150"/>
      <c r="K397" s="150"/>
      <c r="L397" s="151"/>
      <c r="M397" s="151"/>
      <c r="N397" s="151"/>
      <c r="O397" s="150"/>
      <c r="P397" s="150"/>
      <c r="Q397" s="150"/>
      <c r="R397" s="150"/>
      <c r="S397" s="150"/>
      <c r="T397" s="150"/>
      <c r="U397" s="141">
        <f t="shared" si="59"/>
        <v>0</v>
      </c>
      <c r="V397" s="27">
        <f t="shared" si="60"/>
        <v>0</v>
      </c>
      <c r="W397" s="28">
        <f t="shared" si="63"/>
        <v>0</v>
      </c>
      <c r="X397" s="38" t="str">
        <f t="shared" si="62"/>
        <v>○</v>
      </c>
    </row>
    <row r="398" spans="2:24" ht="19.5" hidden="1" thickTop="1">
      <c r="B398" s="13">
        <v>391</v>
      </c>
      <c r="C398" s="146"/>
      <c r="D398" s="147"/>
      <c r="E398" s="148"/>
      <c r="F398" s="145"/>
      <c r="G398" s="140">
        <f t="shared" si="61"/>
        <v>0</v>
      </c>
      <c r="H398" s="149"/>
      <c r="I398" s="150"/>
      <c r="J398" s="150"/>
      <c r="K398" s="150"/>
      <c r="L398" s="151"/>
      <c r="M398" s="151"/>
      <c r="N398" s="151"/>
      <c r="O398" s="150"/>
      <c r="P398" s="150"/>
      <c r="Q398" s="150"/>
      <c r="R398" s="150"/>
      <c r="S398" s="150"/>
      <c r="T398" s="150"/>
      <c r="U398" s="141">
        <f t="shared" si="59"/>
        <v>0</v>
      </c>
      <c r="V398" s="27">
        <f t="shared" si="60"/>
        <v>0</v>
      </c>
      <c r="W398" s="28">
        <f t="shared" si="63"/>
        <v>0</v>
      </c>
      <c r="X398" s="38" t="str">
        <f t="shared" si="62"/>
        <v>○</v>
      </c>
    </row>
    <row r="399" spans="2:24" ht="19.5" hidden="1" thickTop="1">
      <c r="B399" s="13">
        <v>392</v>
      </c>
      <c r="C399" s="146"/>
      <c r="D399" s="147"/>
      <c r="E399" s="148"/>
      <c r="F399" s="145"/>
      <c r="G399" s="140">
        <f t="shared" si="61"/>
        <v>0</v>
      </c>
      <c r="H399" s="149"/>
      <c r="I399" s="150"/>
      <c r="J399" s="150"/>
      <c r="K399" s="150"/>
      <c r="L399" s="151"/>
      <c r="M399" s="151"/>
      <c r="N399" s="151"/>
      <c r="O399" s="150"/>
      <c r="P399" s="150"/>
      <c r="Q399" s="150"/>
      <c r="R399" s="150"/>
      <c r="S399" s="150"/>
      <c r="T399" s="150"/>
      <c r="U399" s="141">
        <f t="shared" si="59"/>
        <v>0</v>
      </c>
      <c r="V399" s="27">
        <f t="shared" si="60"/>
        <v>0</v>
      </c>
      <c r="W399" s="28">
        <f t="shared" si="63"/>
        <v>0</v>
      </c>
      <c r="X399" s="38" t="str">
        <f t="shared" si="62"/>
        <v>○</v>
      </c>
    </row>
    <row r="400" spans="2:24" ht="19.5" hidden="1" thickTop="1">
      <c r="B400" s="13">
        <v>393</v>
      </c>
      <c r="C400" s="146"/>
      <c r="D400" s="147"/>
      <c r="E400" s="148"/>
      <c r="F400" s="145"/>
      <c r="G400" s="140">
        <f t="shared" si="61"/>
        <v>0</v>
      </c>
      <c r="H400" s="149"/>
      <c r="I400" s="150"/>
      <c r="J400" s="150"/>
      <c r="K400" s="150"/>
      <c r="L400" s="151"/>
      <c r="M400" s="151"/>
      <c r="N400" s="151"/>
      <c r="O400" s="150"/>
      <c r="P400" s="150"/>
      <c r="Q400" s="150"/>
      <c r="R400" s="150"/>
      <c r="S400" s="150"/>
      <c r="T400" s="150"/>
      <c r="U400" s="141">
        <f t="shared" si="59"/>
        <v>0</v>
      </c>
      <c r="V400" s="27">
        <f t="shared" si="60"/>
        <v>0</v>
      </c>
      <c r="W400" s="28">
        <f t="shared" si="63"/>
        <v>0</v>
      </c>
      <c r="X400" s="38" t="str">
        <f t="shared" si="62"/>
        <v>○</v>
      </c>
    </row>
    <row r="401" spans="2:24" ht="19.5" hidden="1" thickTop="1">
      <c r="B401" s="13">
        <v>394</v>
      </c>
      <c r="C401" s="146"/>
      <c r="D401" s="147"/>
      <c r="E401" s="148"/>
      <c r="F401" s="145"/>
      <c r="G401" s="140">
        <f t="shared" si="61"/>
        <v>0</v>
      </c>
      <c r="H401" s="149"/>
      <c r="I401" s="150"/>
      <c r="J401" s="150"/>
      <c r="K401" s="150"/>
      <c r="L401" s="151"/>
      <c r="M401" s="151"/>
      <c r="N401" s="151"/>
      <c r="O401" s="150"/>
      <c r="P401" s="150"/>
      <c r="Q401" s="150"/>
      <c r="R401" s="150"/>
      <c r="S401" s="150"/>
      <c r="T401" s="150"/>
      <c r="U401" s="141">
        <f t="shared" si="59"/>
        <v>0</v>
      </c>
      <c r="V401" s="27">
        <f t="shared" si="60"/>
        <v>0</v>
      </c>
      <c r="W401" s="28">
        <f t="shared" si="63"/>
        <v>0</v>
      </c>
      <c r="X401" s="38" t="str">
        <f t="shared" si="62"/>
        <v>○</v>
      </c>
    </row>
    <row r="402" spans="2:24" ht="19.5" hidden="1" thickTop="1">
      <c r="B402" s="13">
        <v>395</v>
      </c>
      <c r="C402" s="146"/>
      <c r="D402" s="147"/>
      <c r="E402" s="148"/>
      <c r="F402" s="145"/>
      <c r="G402" s="140">
        <f t="shared" si="61"/>
        <v>0</v>
      </c>
      <c r="H402" s="149"/>
      <c r="I402" s="150"/>
      <c r="J402" s="150"/>
      <c r="K402" s="150"/>
      <c r="L402" s="151"/>
      <c r="M402" s="151"/>
      <c r="N402" s="151"/>
      <c r="O402" s="150"/>
      <c r="P402" s="150"/>
      <c r="Q402" s="150"/>
      <c r="R402" s="150"/>
      <c r="S402" s="150"/>
      <c r="T402" s="150"/>
      <c r="U402" s="141">
        <f t="shared" ref="U402:U407" si="64">SUM(I402:T402)</f>
        <v>0</v>
      </c>
      <c r="V402" s="27">
        <f t="shared" si="60"/>
        <v>0</v>
      </c>
      <c r="W402" s="28">
        <f t="shared" si="63"/>
        <v>0</v>
      </c>
      <c r="X402" s="38" t="str">
        <f t="shared" si="62"/>
        <v>○</v>
      </c>
    </row>
    <row r="403" spans="2:24" ht="19.5" hidden="1" thickTop="1">
      <c r="B403" s="13">
        <v>396</v>
      </c>
      <c r="C403" s="146"/>
      <c r="D403" s="147"/>
      <c r="E403" s="148"/>
      <c r="F403" s="145"/>
      <c r="G403" s="140">
        <f t="shared" si="61"/>
        <v>0</v>
      </c>
      <c r="H403" s="149"/>
      <c r="I403" s="150"/>
      <c r="J403" s="150"/>
      <c r="K403" s="150"/>
      <c r="L403" s="151"/>
      <c r="M403" s="151"/>
      <c r="N403" s="151"/>
      <c r="O403" s="150"/>
      <c r="P403" s="150"/>
      <c r="Q403" s="150"/>
      <c r="R403" s="150"/>
      <c r="S403" s="150"/>
      <c r="T403" s="150"/>
      <c r="U403" s="141">
        <f t="shared" si="64"/>
        <v>0</v>
      </c>
      <c r="V403" s="27">
        <f t="shared" si="60"/>
        <v>0</v>
      </c>
      <c r="W403" s="28">
        <f t="shared" si="63"/>
        <v>0</v>
      </c>
      <c r="X403" s="38" t="str">
        <f t="shared" si="62"/>
        <v>○</v>
      </c>
    </row>
    <row r="404" spans="2:24" ht="19.5" hidden="1" thickTop="1">
      <c r="B404" s="13">
        <v>397</v>
      </c>
      <c r="C404" s="146"/>
      <c r="D404" s="147"/>
      <c r="E404" s="148"/>
      <c r="F404" s="145"/>
      <c r="G404" s="140">
        <f t="shared" si="61"/>
        <v>0</v>
      </c>
      <c r="H404" s="149"/>
      <c r="I404" s="150"/>
      <c r="J404" s="150"/>
      <c r="K404" s="150"/>
      <c r="L404" s="151"/>
      <c r="M404" s="151"/>
      <c r="N404" s="151"/>
      <c r="O404" s="150"/>
      <c r="P404" s="150"/>
      <c r="Q404" s="150"/>
      <c r="R404" s="150"/>
      <c r="S404" s="150"/>
      <c r="T404" s="150"/>
      <c r="U404" s="141">
        <f t="shared" si="64"/>
        <v>0</v>
      </c>
      <c r="V404" s="27">
        <f t="shared" si="60"/>
        <v>0</v>
      </c>
      <c r="W404" s="28">
        <f t="shared" si="63"/>
        <v>0</v>
      </c>
      <c r="X404" s="38" t="str">
        <f t="shared" si="62"/>
        <v>○</v>
      </c>
    </row>
    <row r="405" spans="2:24" ht="19.5" hidden="1" thickTop="1">
      <c r="B405" s="13">
        <v>398</v>
      </c>
      <c r="C405" s="146"/>
      <c r="D405" s="147"/>
      <c r="E405" s="148"/>
      <c r="F405" s="145"/>
      <c r="G405" s="140">
        <f t="shared" si="61"/>
        <v>0</v>
      </c>
      <c r="H405" s="149"/>
      <c r="I405" s="150"/>
      <c r="J405" s="150"/>
      <c r="K405" s="150"/>
      <c r="L405" s="151"/>
      <c r="M405" s="151"/>
      <c r="N405" s="151"/>
      <c r="O405" s="150"/>
      <c r="P405" s="150"/>
      <c r="Q405" s="150"/>
      <c r="R405" s="150"/>
      <c r="S405" s="150"/>
      <c r="T405" s="150"/>
      <c r="U405" s="141">
        <f t="shared" si="64"/>
        <v>0</v>
      </c>
      <c r="V405" s="27">
        <f t="shared" si="60"/>
        <v>0</v>
      </c>
      <c r="W405" s="28">
        <f t="shared" si="63"/>
        <v>0</v>
      </c>
      <c r="X405" s="38" t="str">
        <f t="shared" si="62"/>
        <v>○</v>
      </c>
    </row>
    <row r="406" spans="2:24" ht="19.5" hidden="1" thickTop="1">
      <c r="B406" s="13">
        <v>399</v>
      </c>
      <c r="C406" s="146"/>
      <c r="D406" s="147"/>
      <c r="E406" s="148"/>
      <c r="F406" s="145"/>
      <c r="G406" s="140">
        <f t="shared" si="61"/>
        <v>0</v>
      </c>
      <c r="H406" s="149"/>
      <c r="I406" s="150"/>
      <c r="J406" s="150"/>
      <c r="K406" s="150"/>
      <c r="L406" s="151"/>
      <c r="M406" s="151"/>
      <c r="N406" s="151"/>
      <c r="O406" s="150"/>
      <c r="P406" s="150"/>
      <c r="Q406" s="150"/>
      <c r="R406" s="150"/>
      <c r="S406" s="150"/>
      <c r="T406" s="150"/>
      <c r="U406" s="141">
        <f t="shared" si="64"/>
        <v>0</v>
      </c>
      <c r="V406" s="27">
        <f t="shared" si="60"/>
        <v>0</v>
      </c>
      <c r="W406" s="28">
        <f t="shared" si="63"/>
        <v>0</v>
      </c>
      <c r="X406" s="38" t="str">
        <f t="shared" si="62"/>
        <v>○</v>
      </c>
    </row>
    <row r="407" spans="2:24" ht="19.5" hidden="1" thickTop="1">
      <c r="B407" s="13">
        <v>400</v>
      </c>
      <c r="C407" s="146"/>
      <c r="D407" s="147"/>
      <c r="E407" s="148"/>
      <c r="F407" s="145"/>
      <c r="G407" s="140">
        <f t="shared" si="61"/>
        <v>0</v>
      </c>
      <c r="H407" s="149"/>
      <c r="I407" s="150"/>
      <c r="J407" s="150"/>
      <c r="K407" s="150"/>
      <c r="L407" s="151"/>
      <c r="M407" s="151"/>
      <c r="N407" s="151"/>
      <c r="O407" s="150"/>
      <c r="P407" s="150"/>
      <c r="Q407" s="150"/>
      <c r="R407" s="150"/>
      <c r="S407" s="150"/>
      <c r="T407" s="150"/>
      <c r="U407" s="141">
        <f t="shared" si="64"/>
        <v>0</v>
      </c>
      <c r="V407" s="27">
        <f t="shared" si="60"/>
        <v>0</v>
      </c>
      <c r="W407" s="28">
        <f t="shared" si="63"/>
        <v>0</v>
      </c>
      <c r="X407" s="38" t="str">
        <f t="shared" si="62"/>
        <v>○</v>
      </c>
    </row>
    <row r="408" spans="2:24" ht="20.100000000000001" hidden="1" customHeight="1">
      <c r="B408" s="13">
        <v>401</v>
      </c>
      <c r="C408" s="188"/>
      <c r="D408" s="189"/>
      <c r="E408" s="190"/>
      <c r="F408" s="191"/>
      <c r="G408" s="140">
        <f>E408*F408</f>
        <v>0</v>
      </c>
      <c r="H408" s="149"/>
      <c r="I408" s="150"/>
      <c r="J408" s="150"/>
      <c r="K408" s="150"/>
      <c r="L408" s="151"/>
      <c r="M408" s="151"/>
      <c r="N408" s="151"/>
      <c r="O408" s="150"/>
      <c r="P408" s="150"/>
      <c r="Q408" s="150"/>
      <c r="R408" s="150"/>
      <c r="S408" s="150"/>
      <c r="T408" s="150"/>
      <c r="U408" s="141">
        <f>SUM(I408:T408)</f>
        <v>0</v>
      </c>
      <c r="V408" s="27">
        <f>G408-U408</f>
        <v>0</v>
      </c>
      <c r="W408" s="28">
        <f>SUM(U408,V408)</f>
        <v>0</v>
      </c>
      <c r="X408" s="38" t="str">
        <f t="shared" si="62"/>
        <v>○</v>
      </c>
    </row>
    <row r="409" spans="2:24" ht="20.100000000000001" hidden="1" customHeight="1">
      <c r="B409" s="13">
        <v>402</v>
      </c>
      <c r="C409" s="142"/>
      <c r="D409" s="143"/>
      <c r="E409" s="144"/>
      <c r="F409" s="145"/>
      <c r="G409" s="140">
        <f t="shared" ref="G409:G425" si="65">E409*F409</f>
        <v>0</v>
      </c>
      <c r="H409" s="149"/>
      <c r="I409" s="150"/>
      <c r="J409" s="150"/>
      <c r="K409" s="150"/>
      <c r="L409" s="151"/>
      <c r="M409" s="151"/>
      <c r="N409" s="151"/>
      <c r="O409" s="150"/>
      <c r="P409" s="150"/>
      <c r="Q409" s="150"/>
      <c r="R409" s="150"/>
      <c r="S409" s="150"/>
      <c r="T409" s="150"/>
      <c r="U409" s="141">
        <f t="shared" ref="U409:U415" si="66">SUM(I409:T409)</f>
        <v>0</v>
      </c>
      <c r="V409" s="27">
        <f t="shared" ref="V409:V472" si="67">G409-U409</f>
        <v>0</v>
      </c>
      <c r="W409" s="28">
        <f t="shared" ref="W409:W417" si="68">SUM(U409,V409)</f>
        <v>0</v>
      </c>
      <c r="X409" s="38" t="str">
        <f t="shared" si="62"/>
        <v>○</v>
      </c>
    </row>
    <row r="410" spans="2:24" ht="20.100000000000001" hidden="1" customHeight="1">
      <c r="B410" s="13">
        <v>403</v>
      </c>
      <c r="C410" s="142"/>
      <c r="D410" s="143"/>
      <c r="E410" s="144"/>
      <c r="F410" s="145"/>
      <c r="G410" s="140">
        <f t="shared" si="65"/>
        <v>0</v>
      </c>
      <c r="H410" s="149"/>
      <c r="I410" s="150"/>
      <c r="J410" s="150"/>
      <c r="K410" s="150"/>
      <c r="L410" s="151"/>
      <c r="M410" s="151"/>
      <c r="N410" s="151"/>
      <c r="O410" s="150"/>
      <c r="P410" s="150"/>
      <c r="Q410" s="150"/>
      <c r="R410" s="150"/>
      <c r="S410" s="150"/>
      <c r="T410" s="150"/>
      <c r="U410" s="141">
        <f t="shared" si="66"/>
        <v>0</v>
      </c>
      <c r="V410" s="27">
        <f t="shared" si="67"/>
        <v>0</v>
      </c>
      <c r="W410" s="28">
        <f t="shared" si="68"/>
        <v>0</v>
      </c>
      <c r="X410" s="38" t="str">
        <f t="shared" si="62"/>
        <v>○</v>
      </c>
    </row>
    <row r="411" spans="2:24" ht="20.100000000000001" hidden="1" customHeight="1">
      <c r="B411" s="13">
        <v>404</v>
      </c>
      <c r="C411" s="142"/>
      <c r="D411" s="143"/>
      <c r="E411" s="144"/>
      <c r="F411" s="145"/>
      <c r="G411" s="140">
        <f t="shared" si="65"/>
        <v>0</v>
      </c>
      <c r="H411" s="149"/>
      <c r="I411" s="150"/>
      <c r="J411" s="150"/>
      <c r="K411" s="150"/>
      <c r="L411" s="151"/>
      <c r="M411" s="151"/>
      <c r="N411" s="151"/>
      <c r="O411" s="150"/>
      <c r="P411" s="150"/>
      <c r="Q411" s="150"/>
      <c r="R411" s="150"/>
      <c r="S411" s="150"/>
      <c r="T411" s="150"/>
      <c r="U411" s="141">
        <f t="shared" si="66"/>
        <v>0</v>
      </c>
      <c r="V411" s="27">
        <f t="shared" si="67"/>
        <v>0</v>
      </c>
      <c r="W411" s="28">
        <f t="shared" si="68"/>
        <v>0</v>
      </c>
      <c r="X411" s="38" t="str">
        <f t="shared" si="62"/>
        <v>○</v>
      </c>
    </row>
    <row r="412" spans="2:24" ht="20.100000000000001" hidden="1" customHeight="1">
      <c r="B412" s="13">
        <v>405</v>
      </c>
      <c r="C412" s="142"/>
      <c r="D412" s="143"/>
      <c r="E412" s="144"/>
      <c r="F412" s="145"/>
      <c r="G412" s="140">
        <f t="shared" si="65"/>
        <v>0</v>
      </c>
      <c r="H412" s="149"/>
      <c r="I412" s="150"/>
      <c r="J412" s="150"/>
      <c r="K412" s="150"/>
      <c r="L412" s="151"/>
      <c r="M412" s="151"/>
      <c r="N412" s="151"/>
      <c r="O412" s="150"/>
      <c r="P412" s="150"/>
      <c r="Q412" s="150"/>
      <c r="R412" s="150"/>
      <c r="S412" s="150"/>
      <c r="T412" s="150"/>
      <c r="U412" s="141">
        <f t="shared" si="66"/>
        <v>0</v>
      </c>
      <c r="V412" s="27">
        <f t="shared" si="67"/>
        <v>0</v>
      </c>
      <c r="W412" s="28">
        <f t="shared" si="68"/>
        <v>0</v>
      </c>
      <c r="X412" s="38" t="str">
        <f t="shared" si="62"/>
        <v>○</v>
      </c>
    </row>
    <row r="413" spans="2:24" ht="20.100000000000001" hidden="1" customHeight="1">
      <c r="B413" s="13">
        <v>406</v>
      </c>
      <c r="C413" s="142"/>
      <c r="D413" s="143"/>
      <c r="E413" s="144"/>
      <c r="F413" s="145"/>
      <c r="G413" s="140">
        <f t="shared" si="65"/>
        <v>0</v>
      </c>
      <c r="H413" s="149"/>
      <c r="I413" s="150"/>
      <c r="J413" s="150"/>
      <c r="K413" s="150"/>
      <c r="L413" s="151"/>
      <c r="M413" s="151"/>
      <c r="N413" s="151"/>
      <c r="O413" s="150"/>
      <c r="P413" s="150"/>
      <c r="Q413" s="150"/>
      <c r="R413" s="150"/>
      <c r="S413" s="150"/>
      <c r="T413" s="150"/>
      <c r="U413" s="141">
        <f t="shared" si="66"/>
        <v>0</v>
      </c>
      <c r="V413" s="27">
        <f t="shared" si="67"/>
        <v>0</v>
      </c>
      <c r="W413" s="28">
        <f t="shared" si="68"/>
        <v>0</v>
      </c>
      <c r="X413" s="38" t="str">
        <f t="shared" si="62"/>
        <v>○</v>
      </c>
    </row>
    <row r="414" spans="2:24" ht="20.100000000000001" hidden="1" customHeight="1">
      <c r="B414" s="13">
        <v>407</v>
      </c>
      <c r="C414" s="142"/>
      <c r="D414" s="143"/>
      <c r="E414" s="144"/>
      <c r="F414" s="145"/>
      <c r="G414" s="140">
        <f t="shared" si="65"/>
        <v>0</v>
      </c>
      <c r="H414" s="149"/>
      <c r="I414" s="150"/>
      <c r="J414" s="150"/>
      <c r="K414" s="150"/>
      <c r="L414" s="151"/>
      <c r="M414" s="151"/>
      <c r="N414" s="151"/>
      <c r="O414" s="150"/>
      <c r="P414" s="150"/>
      <c r="Q414" s="150"/>
      <c r="R414" s="150"/>
      <c r="S414" s="150"/>
      <c r="T414" s="150"/>
      <c r="U414" s="141">
        <f t="shared" si="66"/>
        <v>0</v>
      </c>
      <c r="V414" s="27">
        <f t="shared" si="67"/>
        <v>0</v>
      </c>
      <c r="W414" s="28">
        <f t="shared" si="68"/>
        <v>0</v>
      </c>
      <c r="X414" s="38" t="str">
        <f t="shared" si="62"/>
        <v>○</v>
      </c>
    </row>
    <row r="415" spans="2:24" ht="20.100000000000001" hidden="1" customHeight="1">
      <c r="B415" s="13">
        <v>408</v>
      </c>
      <c r="C415" s="142"/>
      <c r="D415" s="143"/>
      <c r="E415" s="144"/>
      <c r="F415" s="145"/>
      <c r="G415" s="140">
        <f t="shared" si="65"/>
        <v>0</v>
      </c>
      <c r="H415" s="149"/>
      <c r="I415" s="150"/>
      <c r="J415" s="150"/>
      <c r="K415" s="150"/>
      <c r="L415" s="151"/>
      <c r="M415" s="151"/>
      <c r="N415" s="151"/>
      <c r="O415" s="150"/>
      <c r="P415" s="150"/>
      <c r="Q415" s="150"/>
      <c r="R415" s="150"/>
      <c r="S415" s="150"/>
      <c r="T415" s="150"/>
      <c r="U415" s="141">
        <f t="shared" si="66"/>
        <v>0</v>
      </c>
      <c r="V415" s="27">
        <f t="shared" si="67"/>
        <v>0</v>
      </c>
      <c r="W415" s="28">
        <f t="shared" si="68"/>
        <v>0</v>
      </c>
      <c r="X415" s="38" t="str">
        <f t="shared" si="62"/>
        <v>○</v>
      </c>
    </row>
    <row r="416" spans="2:24" ht="19.5" hidden="1" thickTop="1">
      <c r="B416" s="13">
        <v>409</v>
      </c>
      <c r="C416" s="142"/>
      <c r="D416" s="143"/>
      <c r="E416" s="144"/>
      <c r="F416" s="145"/>
      <c r="G416" s="140">
        <f t="shared" si="65"/>
        <v>0</v>
      </c>
      <c r="H416" s="149"/>
      <c r="I416" s="150"/>
      <c r="J416" s="150"/>
      <c r="K416" s="150"/>
      <c r="L416" s="151"/>
      <c r="M416" s="151"/>
      <c r="N416" s="151"/>
      <c r="O416" s="150"/>
      <c r="P416" s="150"/>
      <c r="Q416" s="150"/>
      <c r="R416" s="150"/>
      <c r="S416" s="150"/>
      <c r="T416" s="150"/>
      <c r="U416" s="141">
        <f t="shared" ref="U416:U421" si="69">SUM(I416:T416)</f>
        <v>0</v>
      </c>
      <c r="V416" s="27">
        <f t="shared" si="67"/>
        <v>0</v>
      </c>
      <c r="W416" s="28">
        <f t="shared" si="68"/>
        <v>0</v>
      </c>
      <c r="X416" s="38" t="str">
        <f t="shared" si="62"/>
        <v>○</v>
      </c>
    </row>
    <row r="417" spans="2:24" ht="19.5" hidden="1" thickTop="1">
      <c r="B417" s="13">
        <v>410</v>
      </c>
      <c r="C417" s="142"/>
      <c r="D417" s="143"/>
      <c r="E417" s="144"/>
      <c r="F417" s="145"/>
      <c r="G417" s="140">
        <f t="shared" si="65"/>
        <v>0</v>
      </c>
      <c r="H417" s="149"/>
      <c r="I417" s="150"/>
      <c r="J417" s="150"/>
      <c r="K417" s="150"/>
      <c r="L417" s="151"/>
      <c r="M417" s="151"/>
      <c r="N417" s="151"/>
      <c r="O417" s="150"/>
      <c r="P417" s="150"/>
      <c r="Q417" s="150"/>
      <c r="R417" s="150"/>
      <c r="S417" s="150"/>
      <c r="T417" s="150"/>
      <c r="U417" s="141">
        <f t="shared" si="69"/>
        <v>0</v>
      </c>
      <c r="V417" s="27">
        <f t="shared" si="67"/>
        <v>0</v>
      </c>
      <c r="W417" s="28">
        <f t="shared" si="68"/>
        <v>0</v>
      </c>
      <c r="X417" s="38" t="str">
        <f t="shared" si="62"/>
        <v>○</v>
      </c>
    </row>
    <row r="418" spans="2:24" ht="19.5" hidden="1" thickTop="1">
      <c r="B418" s="13">
        <v>411</v>
      </c>
      <c r="C418" s="142"/>
      <c r="D418" s="143"/>
      <c r="E418" s="144"/>
      <c r="F418" s="145"/>
      <c r="G418" s="140">
        <f t="shared" si="65"/>
        <v>0</v>
      </c>
      <c r="H418" s="149"/>
      <c r="I418" s="150"/>
      <c r="J418" s="150"/>
      <c r="K418" s="150"/>
      <c r="L418" s="151"/>
      <c r="M418" s="151"/>
      <c r="N418" s="151"/>
      <c r="O418" s="150"/>
      <c r="P418" s="150"/>
      <c r="Q418" s="150"/>
      <c r="R418" s="150"/>
      <c r="S418" s="150"/>
      <c r="T418" s="150"/>
      <c r="U418" s="141">
        <f t="shared" si="69"/>
        <v>0</v>
      </c>
      <c r="V418" s="27">
        <f t="shared" si="67"/>
        <v>0</v>
      </c>
      <c r="W418" s="28">
        <f>SUM(U418,V418)</f>
        <v>0</v>
      </c>
      <c r="X418" s="38" t="str">
        <f t="shared" si="62"/>
        <v>○</v>
      </c>
    </row>
    <row r="419" spans="2:24" ht="19.5" hidden="1" thickTop="1">
      <c r="B419" s="13">
        <v>412</v>
      </c>
      <c r="C419" s="146"/>
      <c r="D419" s="147"/>
      <c r="E419" s="148"/>
      <c r="F419" s="145"/>
      <c r="G419" s="140">
        <f t="shared" si="65"/>
        <v>0</v>
      </c>
      <c r="H419" s="149"/>
      <c r="I419" s="150"/>
      <c r="J419" s="150"/>
      <c r="K419" s="150"/>
      <c r="L419" s="151"/>
      <c r="M419" s="151"/>
      <c r="N419" s="151"/>
      <c r="O419" s="150"/>
      <c r="P419" s="150"/>
      <c r="Q419" s="150"/>
      <c r="R419" s="150"/>
      <c r="S419" s="150"/>
      <c r="T419" s="150"/>
      <c r="U419" s="141">
        <f t="shared" si="69"/>
        <v>0</v>
      </c>
      <c r="V419" s="27">
        <f t="shared" si="67"/>
        <v>0</v>
      </c>
      <c r="W419" s="28">
        <f t="shared" ref="W419:W425" si="70">SUM(U419,V419)</f>
        <v>0</v>
      </c>
      <c r="X419" s="38" t="str">
        <f t="shared" si="62"/>
        <v>○</v>
      </c>
    </row>
    <row r="420" spans="2:24" ht="19.5" hidden="1" thickTop="1">
      <c r="B420" s="13">
        <v>413</v>
      </c>
      <c r="C420" s="146"/>
      <c r="D420" s="147"/>
      <c r="E420" s="148"/>
      <c r="F420" s="145"/>
      <c r="G420" s="140">
        <f t="shared" si="65"/>
        <v>0</v>
      </c>
      <c r="H420" s="149"/>
      <c r="I420" s="150"/>
      <c r="J420" s="150"/>
      <c r="K420" s="150"/>
      <c r="L420" s="151"/>
      <c r="M420" s="151"/>
      <c r="N420" s="151"/>
      <c r="O420" s="150"/>
      <c r="P420" s="150"/>
      <c r="Q420" s="150"/>
      <c r="R420" s="150"/>
      <c r="S420" s="150"/>
      <c r="T420" s="150"/>
      <c r="U420" s="141">
        <f t="shared" si="69"/>
        <v>0</v>
      </c>
      <c r="V420" s="27">
        <f t="shared" si="67"/>
        <v>0</v>
      </c>
      <c r="W420" s="28">
        <f t="shared" si="70"/>
        <v>0</v>
      </c>
      <c r="X420" s="38" t="str">
        <f t="shared" si="62"/>
        <v>○</v>
      </c>
    </row>
    <row r="421" spans="2:24" ht="19.5" hidden="1" thickTop="1">
      <c r="B421" s="13">
        <v>414</v>
      </c>
      <c r="C421" s="146"/>
      <c r="D421" s="147"/>
      <c r="E421" s="148"/>
      <c r="F421" s="145"/>
      <c r="G421" s="140">
        <f t="shared" si="65"/>
        <v>0</v>
      </c>
      <c r="H421" s="149"/>
      <c r="I421" s="150"/>
      <c r="J421" s="150"/>
      <c r="K421" s="150"/>
      <c r="L421" s="151"/>
      <c r="M421" s="151"/>
      <c r="N421" s="151"/>
      <c r="O421" s="150"/>
      <c r="P421" s="150"/>
      <c r="Q421" s="150"/>
      <c r="R421" s="150"/>
      <c r="S421" s="150"/>
      <c r="T421" s="150"/>
      <c r="U421" s="141">
        <f t="shared" si="69"/>
        <v>0</v>
      </c>
      <c r="V421" s="27">
        <f t="shared" si="67"/>
        <v>0</v>
      </c>
      <c r="W421" s="28">
        <f t="shared" si="70"/>
        <v>0</v>
      </c>
      <c r="X421" s="38" t="str">
        <f t="shared" si="62"/>
        <v>○</v>
      </c>
    </row>
    <row r="422" spans="2:24" ht="19.5" hidden="1" thickTop="1">
      <c r="B422" s="13">
        <v>415</v>
      </c>
      <c r="C422" s="146"/>
      <c r="D422" s="147"/>
      <c r="E422" s="148"/>
      <c r="F422" s="145"/>
      <c r="G422" s="140">
        <f t="shared" si="65"/>
        <v>0</v>
      </c>
      <c r="H422" s="149"/>
      <c r="I422" s="150"/>
      <c r="J422" s="150"/>
      <c r="K422" s="150"/>
      <c r="L422" s="151"/>
      <c r="M422" s="151"/>
      <c r="N422" s="151"/>
      <c r="O422" s="150"/>
      <c r="P422" s="150"/>
      <c r="Q422" s="150"/>
      <c r="R422" s="150"/>
      <c r="S422" s="150"/>
      <c r="T422" s="150"/>
      <c r="U422" s="141">
        <f t="shared" ref="U422:U436" si="71">SUM(I422:T422)</f>
        <v>0</v>
      </c>
      <c r="V422" s="27">
        <f t="shared" si="67"/>
        <v>0</v>
      </c>
      <c r="W422" s="28">
        <f t="shared" si="70"/>
        <v>0</v>
      </c>
      <c r="X422" s="38" t="str">
        <f t="shared" si="62"/>
        <v>○</v>
      </c>
    </row>
    <row r="423" spans="2:24" ht="19.5" hidden="1" thickTop="1">
      <c r="B423" s="13">
        <v>416</v>
      </c>
      <c r="C423" s="146"/>
      <c r="D423" s="147"/>
      <c r="E423" s="148"/>
      <c r="F423" s="145"/>
      <c r="G423" s="140">
        <f t="shared" si="65"/>
        <v>0</v>
      </c>
      <c r="H423" s="149"/>
      <c r="I423" s="150"/>
      <c r="J423" s="150"/>
      <c r="K423" s="150"/>
      <c r="L423" s="151"/>
      <c r="M423" s="151"/>
      <c r="N423" s="151"/>
      <c r="O423" s="150"/>
      <c r="P423" s="150"/>
      <c r="Q423" s="150"/>
      <c r="R423" s="150"/>
      <c r="S423" s="150"/>
      <c r="T423" s="150"/>
      <c r="U423" s="141">
        <f t="shared" si="71"/>
        <v>0</v>
      </c>
      <c r="V423" s="27">
        <f t="shared" si="67"/>
        <v>0</v>
      </c>
      <c r="W423" s="28">
        <f t="shared" si="70"/>
        <v>0</v>
      </c>
      <c r="X423" s="38" t="str">
        <f t="shared" si="62"/>
        <v>○</v>
      </c>
    </row>
    <row r="424" spans="2:24" ht="19.5" hidden="1" thickTop="1">
      <c r="B424" s="13">
        <v>417</v>
      </c>
      <c r="C424" s="146"/>
      <c r="D424" s="147"/>
      <c r="E424" s="148"/>
      <c r="F424" s="145"/>
      <c r="G424" s="140">
        <f t="shared" si="65"/>
        <v>0</v>
      </c>
      <c r="H424" s="149"/>
      <c r="I424" s="150"/>
      <c r="J424" s="150"/>
      <c r="K424" s="150"/>
      <c r="L424" s="151"/>
      <c r="M424" s="151"/>
      <c r="N424" s="151"/>
      <c r="O424" s="150"/>
      <c r="P424" s="150"/>
      <c r="Q424" s="150"/>
      <c r="R424" s="150"/>
      <c r="S424" s="150"/>
      <c r="T424" s="150"/>
      <c r="U424" s="141">
        <f t="shared" si="71"/>
        <v>0</v>
      </c>
      <c r="V424" s="27">
        <f t="shared" si="67"/>
        <v>0</v>
      </c>
      <c r="W424" s="28">
        <f t="shared" si="70"/>
        <v>0</v>
      </c>
      <c r="X424" s="38" t="str">
        <f t="shared" si="62"/>
        <v>○</v>
      </c>
    </row>
    <row r="425" spans="2:24" ht="19.5" hidden="1" thickTop="1">
      <c r="B425" s="13">
        <v>418</v>
      </c>
      <c r="C425" s="146"/>
      <c r="D425" s="147"/>
      <c r="E425" s="148"/>
      <c r="F425" s="145"/>
      <c r="G425" s="140">
        <f t="shared" si="65"/>
        <v>0</v>
      </c>
      <c r="H425" s="149"/>
      <c r="I425" s="150"/>
      <c r="J425" s="150"/>
      <c r="K425" s="150"/>
      <c r="L425" s="151"/>
      <c r="M425" s="151"/>
      <c r="N425" s="151"/>
      <c r="O425" s="150"/>
      <c r="P425" s="150"/>
      <c r="Q425" s="150"/>
      <c r="R425" s="150"/>
      <c r="S425" s="150"/>
      <c r="T425" s="150"/>
      <c r="U425" s="141">
        <f t="shared" si="71"/>
        <v>0</v>
      </c>
      <c r="V425" s="27">
        <f t="shared" si="67"/>
        <v>0</v>
      </c>
      <c r="W425" s="28">
        <f t="shared" si="70"/>
        <v>0</v>
      </c>
      <c r="X425" s="38" t="str">
        <f t="shared" si="62"/>
        <v>○</v>
      </c>
    </row>
    <row r="426" spans="2:24" ht="19.5" hidden="1" thickTop="1">
      <c r="B426" s="13">
        <v>419</v>
      </c>
      <c r="C426" s="146"/>
      <c r="D426" s="147"/>
      <c r="E426" s="148"/>
      <c r="F426" s="145"/>
      <c r="G426" s="140">
        <f>E426*F426</f>
        <v>0</v>
      </c>
      <c r="H426" s="149"/>
      <c r="I426" s="150"/>
      <c r="J426" s="150"/>
      <c r="K426" s="150"/>
      <c r="L426" s="151"/>
      <c r="M426" s="151"/>
      <c r="N426" s="151"/>
      <c r="O426" s="150"/>
      <c r="P426" s="150"/>
      <c r="Q426" s="150"/>
      <c r="R426" s="150"/>
      <c r="S426" s="150"/>
      <c r="T426" s="150"/>
      <c r="U426" s="141">
        <f t="shared" si="71"/>
        <v>0</v>
      </c>
      <c r="V426" s="27">
        <f t="shared" si="67"/>
        <v>0</v>
      </c>
      <c r="W426" s="28">
        <f>SUM(U426,V426)</f>
        <v>0</v>
      </c>
      <c r="X426" s="38" t="str">
        <f>IF(G426=W426,"○","×")</f>
        <v>○</v>
      </c>
    </row>
    <row r="427" spans="2:24" ht="19.5" hidden="1" thickTop="1">
      <c r="B427" s="13">
        <v>420</v>
      </c>
      <c r="C427" s="146"/>
      <c r="D427" s="147"/>
      <c r="E427" s="148"/>
      <c r="F427" s="145"/>
      <c r="G427" s="140">
        <f t="shared" ref="G427:G490" si="72">E427*F427</f>
        <v>0</v>
      </c>
      <c r="H427" s="149"/>
      <c r="I427" s="150"/>
      <c r="J427" s="150"/>
      <c r="K427" s="150"/>
      <c r="L427" s="151"/>
      <c r="M427" s="151"/>
      <c r="N427" s="151"/>
      <c r="O427" s="150"/>
      <c r="P427" s="150"/>
      <c r="Q427" s="150"/>
      <c r="R427" s="150"/>
      <c r="S427" s="150"/>
      <c r="T427" s="150"/>
      <c r="U427" s="141">
        <f t="shared" si="71"/>
        <v>0</v>
      </c>
      <c r="V427" s="27">
        <f t="shared" si="67"/>
        <v>0</v>
      </c>
      <c r="W427" s="28">
        <f>SUM(U427,V427)</f>
        <v>0</v>
      </c>
      <c r="X427" s="38" t="str">
        <f t="shared" ref="X427:X490" si="73">IF(G427=W427,"○","×")</f>
        <v>○</v>
      </c>
    </row>
    <row r="428" spans="2:24" ht="19.5" hidden="1" thickTop="1">
      <c r="B428" s="13">
        <v>421</v>
      </c>
      <c r="C428" s="146"/>
      <c r="D428" s="147"/>
      <c r="E428" s="148"/>
      <c r="F428" s="145"/>
      <c r="G428" s="140">
        <f t="shared" si="72"/>
        <v>0</v>
      </c>
      <c r="H428" s="149"/>
      <c r="I428" s="150"/>
      <c r="J428" s="150"/>
      <c r="K428" s="150"/>
      <c r="L428" s="151"/>
      <c r="M428" s="151"/>
      <c r="N428" s="151"/>
      <c r="O428" s="150"/>
      <c r="P428" s="150"/>
      <c r="Q428" s="150"/>
      <c r="R428" s="150"/>
      <c r="S428" s="150"/>
      <c r="T428" s="150"/>
      <c r="U428" s="141">
        <f t="shared" si="71"/>
        <v>0</v>
      </c>
      <c r="V428" s="27">
        <f t="shared" si="67"/>
        <v>0</v>
      </c>
      <c r="W428" s="28">
        <f t="shared" ref="W428:W491" si="74">SUM(U428,V428)</f>
        <v>0</v>
      </c>
      <c r="X428" s="38" t="str">
        <f t="shared" si="73"/>
        <v>○</v>
      </c>
    </row>
    <row r="429" spans="2:24" ht="19.5" hidden="1" thickTop="1">
      <c r="B429" s="13">
        <v>422</v>
      </c>
      <c r="C429" s="146"/>
      <c r="D429" s="147"/>
      <c r="E429" s="148"/>
      <c r="F429" s="145"/>
      <c r="G429" s="140">
        <f t="shared" si="72"/>
        <v>0</v>
      </c>
      <c r="H429" s="149"/>
      <c r="I429" s="150"/>
      <c r="J429" s="150"/>
      <c r="K429" s="150"/>
      <c r="L429" s="151"/>
      <c r="M429" s="151"/>
      <c r="N429" s="151"/>
      <c r="O429" s="150"/>
      <c r="P429" s="150"/>
      <c r="Q429" s="150"/>
      <c r="R429" s="150"/>
      <c r="S429" s="150"/>
      <c r="T429" s="150"/>
      <c r="U429" s="141">
        <f t="shared" si="71"/>
        <v>0</v>
      </c>
      <c r="V429" s="27">
        <f t="shared" si="67"/>
        <v>0</v>
      </c>
      <c r="W429" s="28">
        <f t="shared" si="74"/>
        <v>0</v>
      </c>
      <c r="X429" s="38" t="str">
        <f t="shared" si="73"/>
        <v>○</v>
      </c>
    </row>
    <row r="430" spans="2:24" ht="19.5" hidden="1" thickTop="1">
      <c r="B430" s="13">
        <v>423</v>
      </c>
      <c r="C430" s="146"/>
      <c r="D430" s="147"/>
      <c r="E430" s="148"/>
      <c r="F430" s="145"/>
      <c r="G430" s="140">
        <f t="shared" si="72"/>
        <v>0</v>
      </c>
      <c r="H430" s="149"/>
      <c r="I430" s="150"/>
      <c r="J430" s="150"/>
      <c r="K430" s="150"/>
      <c r="L430" s="151"/>
      <c r="M430" s="151"/>
      <c r="N430" s="151"/>
      <c r="O430" s="150"/>
      <c r="P430" s="150"/>
      <c r="Q430" s="150"/>
      <c r="R430" s="150"/>
      <c r="S430" s="150"/>
      <c r="T430" s="150"/>
      <c r="U430" s="141">
        <f t="shared" si="71"/>
        <v>0</v>
      </c>
      <c r="V430" s="27">
        <f t="shared" si="67"/>
        <v>0</v>
      </c>
      <c r="W430" s="28">
        <f t="shared" si="74"/>
        <v>0</v>
      </c>
      <c r="X430" s="38" t="str">
        <f t="shared" si="73"/>
        <v>○</v>
      </c>
    </row>
    <row r="431" spans="2:24" ht="19.5" hidden="1" thickTop="1">
      <c r="B431" s="13">
        <v>424</v>
      </c>
      <c r="C431" s="146"/>
      <c r="D431" s="147"/>
      <c r="E431" s="148"/>
      <c r="F431" s="145"/>
      <c r="G431" s="140">
        <f t="shared" si="72"/>
        <v>0</v>
      </c>
      <c r="H431" s="149"/>
      <c r="I431" s="150"/>
      <c r="J431" s="150"/>
      <c r="K431" s="150"/>
      <c r="L431" s="151"/>
      <c r="M431" s="151"/>
      <c r="N431" s="151"/>
      <c r="O431" s="150"/>
      <c r="P431" s="150"/>
      <c r="Q431" s="150"/>
      <c r="R431" s="150"/>
      <c r="S431" s="150"/>
      <c r="T431" s="150"/>
      <c r="U431" s="141">
        <f t="shared" si="71"/>
        <v>0</v>
      </c>
      <c r="V431" s="27">
        <f t="shared" si="67"/>
        <v>0</v>
      </c>
      <c r="W431" s="28">
        <f t="shared" si="74"/>
        <v>0</v>
      </c>
      <c r="X431" s="38" t="str">
        <f t="shared" si="73"/>
        <v>○</v>
      </c>
    </row>
    <row r="432" spans="2:24" ht="19.5" hidden="1" thickTop="1">
      <c r="B432" s="13">
        <v>425</v>
      </c>
      <c r="C432" s="146"/>
      <c r="D432" s="147"/>
      <c r="E432" s="148"/>
      <c r="F432" s="145"/>
      <c r="G432" s="140">
        <f t="shared" si="72"/>
        <v>0</v>
      </c>
      <c r="H432" s="149"/>
      <c r="I432" s="150"/>
      <c r="J432" s="150"/>
      <c r="K432" s="150"/>
      <c r="L432" s="151"/>
      <c r="M432" s="151"/>
      <c r="N432" s="151"/>
      <c r="O432" s="150"/>
      <c r="P432" s="150"/>
      <c r="Q432" s="150"/>
      <c r="R432" s="150"/>
      <c r="S432" s="150"/>
      <c r="T432" s="150"/>
      <c r="U432" s="141">
        <f t="shared" si="71"/>
        <v>0</v>
      </c>
      <c r="V432" s="27">
        <f t="shared" si="67"/>
        <v>0</v>
      </c>
      <c r="W432" s="28">
        <f t="shared" si="74"/>
        <v>0</v>
      </c>
      <c r="X432" s="38" t="str">
        <f t="shared" si="73"/>
        <v>○</v>
      </c>
    </row>
    <row r="433" spans="2:24" ht="19.5" hidden="1" thickTop="1">
      <c r="B433" s="13">
        <v>426</v>
      </c>
      <c r="C433" s="146"/>
      <c r="D433" s="147"/>
      <c r="E433" s="148"/>
      <c r="F433" s="145"/>
      <c r="G433" s="140">
        <f t="shared" si="72"/>
        <v>0</v>
      </c>
      <c r="H433" s="149"/>
      <c r="I433" s="150"/>
      <c r="J433" s="150"/>
      <c r="K433" s="150"/>
      <c r="L433" s="151"/>
      <c r="M433" s="151"/>
      <c r="N433" s="151"/>
      <c r="O433" s="150"/>
      <c r="P433" s="150"/>
      <c r="Q433" s="150"/>
      <c r="R433" s="150"/>
      <c r="S433" s="150"/>
      <c r="T433" s="150"/>
      <c r="U433" s="141">
        <f t="shared" si="71"/>
        <v>0</v>
      </c>
      <c r="V433" s="27">
        <f t="shared" si="67"/>
        <v>0</v>
      </c>
      <c r="W433" s="28">
        <f t="shared" si="74"/>
        <v>0</v>
      </c>
      <c r="X433" s="38" t="str">
        <f t="shared" si="73"/>
        <v>○</v>
      </c>
    </row>
    <row r="434" spans="2:24" ht="19.5" hidden="1" thickTop="1">
      <c r="B434" s="13">
        <v>427</v>
      </c>
      <c r="C434" s="146"/>
      <c r="D434" s="147"/>
      <c r="E434" s="148"/>
      <c r="F434" s="145"/>
      <c r="G434" s="140">
        <f t="shared" si="72"/>
        <v>0</v>
      </c>
      <c r="H434" s="149"/>
      <c r="I434" s="150"/>
      <c r="J434" s="150"/>
      <c r="K434" s="150"/>
      <c r="L434" s="151"/>
      <c r="M434" s="151"/>
      <c r="N434" s="151"/>
      <c r="O434" s="150"/>
      <c r="P434" s="150"/>
      <c r="Q434" s="150"/>
      <c r="R434" s="150"/>
      <c r="S434" s="150"/>
      <c r="T434" s="150"/>
      <c r="U434" s="141">
        <f t="shared" si="71"/>
        <v>0</v>
      </c>
      <c r="V434" s="27">
        <f t="shared" si="67"/>
        <v>0</v>
      </c>
      <c r="W434" s="28">
        <f t="shared" si="74"/>
        <v>0</v>
      </c>
      <c r="X434" s="38" t="str">
        <f t="shared" si="73"/>
        <v>○</v>
      </c>
    </row>
    <row r="435" spans="2:24" ht="19.5" hidden="1" thickTop="1">
      <c r="B435" s="13">
        <v>428</v>
      </c>
      <c r="C435" s="146"/>
      <c r="D435" s="147"/>
      <c r="E435" s="148"/>
      <c r="F435" s="145"/>
      <c r="G435" s="140">
        <f t="shared" si="72"/>
        <v>0</v>
      </c>
      <c r="H435" s="149"/>
      <c r="I435" s="150"/>
      <c r="J435" s="150"/>
      <c r="K435" s="150"/>
      <c r="L435" s="151"/>
      <c r="M435" s="151"/>
      <c r="N435" s="151"/>
      <c r="O435" s="150"/>
      <c r="P435" s="150"/>
      <c r="Q435" s="150"/>
      <c r="R435" s="150"/>
      <c r="S435" s="150"/>
      <c r="T435" s="150"/>
      <c r="U435" s="141">
        <f t="shared" si="71"/>
        <v>0</v>
      </c>
      <c r="V435" s="27">
        <f t="shared" si="67"/>
        <v>0</v>
      </c>
      <c r="W435" s="28">
        <f t="shared" si="74"/>
        <v>0</v>
      </c>
      <c r="X435" s="38" t="str">
        <f t="shared" si="73"/>
        <v>○</v>
      </c>
    </row>
    <row r="436" spans="2:24" ht="19.5" hidden="1" thickTop="1">
      <c r="B436" s="13">
        <v>429</v>
      </c>
      <c r="C436" s="146"/>
      <c r="D436" s="147"/>
      <c r="E436" s="148"/>
      <c r="F436" s="145"/>
      <c r="G436" s="140">
        <f t="shared" si="72"/>
        <v>0</v>
      </c>
      <c r="H436" s="149"/>
      <c r="I436" s="150"/>
      <c r="J436" s="150"/>
      <c r="K436" s="150"/>
      <c r="L436" s="151"/>
      <c r="M436" s="151"/>
      <c r="N436" s="151"/>
      <c r="O436" s="150"/>
      <c r="P436" s="150"/>
      <c r="Q436" s="150"/>
      <c r="R436" s="150"/>
      <c r="S436" s="150"/>
      <c r="T436" s="150"/>
      <c r="U436" s="141">
        <f t="shared" si="71"/>
        <v>0</v>
      </c>
      <c r="V436" s="27">
        <f t="shared" si="67"/>
        <v>0</v>
      </c>
      <c r="W436" s="28">
        <f t="shared" si="74"/>
        <v>0</v>
      </c>
      <c r="X436" s="38" t="str">
        <f t="shared" si="73"/>
        <v>○</v>
      </c>
    </row>
    <row r="437" spans="2:24" ht="19.5" hidden="1" thickTop="1">
      <c r="B437" s="13">
        <v>430</v>
      </c>
      <c r="C437" s="146"/>
      <c r="D437" s="147"/>
      <c r="E437" s="148"/>
      <c r="F437" s="145"/>
      <c r="G437" s="140">
        <f t="shared" si="72"/>
        <v>0</v>
      </c>
      <c r="H437" s="149"/>
      <c r="I437" s="150"/>
      <c r="J437" s="150"/>
      <c r="K437" s="150"/>
      <c r="L437" s="151"/>
      <c r="M437" s="151"/>
      <c r="N437" s="151"/>
      <c r="O437" s="150"/>
      <c r="P437" s="150"/>
      <c r="Q437" s="150"/>
      <c r="R437" s="150"/>
      <c r="S437" s="150"/>
      <c r="T437" s="150"/>
      <c r="U437" s="141">
        <f>SUM(I437:T437)</f>
        <v>0</v>
      </c>
      <c r="V437" s="27">
        <f t="shared" si="67"/>
        <v>0</v>
      </c>
      <c r="W437" s="28">
        <f t="shared" si="74"/>
        <v>0</v>
      </c>
      <c r="X437" s="38" t="str">
        <f t="shared" si="73"/>
        <v>○</v>
      </c>
    </row>
    <row r="438" spans="2:24" ht="19.5" hidden="1" thickTop="1">
      <c r="B438" s="13">
        <v>431</v>
      </c>
      <c r="C438" s="146"/>
      <c r="D438" s="147"/>
      <c r="E438" s="148"/>
      <c r="F438" s="145"/>
      <c r="G438" s="140">
        <f t="shared" si="72"/>
        <v>0</v>
      </c>
      <c r="H438" s="149"/>
      <c r="I438" s="150"/>
      <c r="J438" s="150"/>
      <c r="K438" s="150"/>
      <c r="L438" s="151"/>
      <c r="M438" s="151"/>
      <c r="N438" s="151"/>
      <c r="O438" s="150"/>
      <c r="P438" s="150"/>
      <c r="Q438" s="150"/>
      <c r="R438" s="150"/>
      <c r="S438" s="150"/>
      <c r="T438" s="150"/>
      <c r="U438" s="141">
        <f t="shared" ref="U438:U501" si="75">SUM(I438:T438)</f>
        <v>0</v>
      </c>
      <c r="V438" s="27">
        <f t="shared" si="67"/>
        <v>0</v>
      </c>
      <c r="W438" s="28">
        <f t="shared" si="74"/>
        <v>0</v>
      </c>
      <c r="X438" s="38" t="str">
        <f t="shared" si="73"/>
        <v>○</v>
      </c>
    </row>
    <row r="439" spans="2:24" ht="19.5" hidden="1" thickTop="1">
      <c r="B439" s="13">
        <v>432</v>
      </c>
      <c r="C439" s="146"/>
      <c r="D439" s="147"/>
      <c r="E439" s="148"/>
      <c r="F439" s="145"/>
      <c r="G439" s="140">
        <f t="shared" si="72"/>
        <v>0</v>
      </c>
      <c r="H439" s="149"/>
      <c r="I439" s="150"/>
      <c r="J439" s="150"/>
      <c r="K439" s="150"/>
      <c r="L439" s="151"/>
      <c r="M439" s="151"/>
      <c r="N439" s="151"/>
      <c r="O439" s="150"/>
      <c r="P439" s="150"/>
      <c r="Q439" s="150"/>
      <c r="R439" s="150"/>
      <c r="S439" s="150"/>
      <c r="T439" s="150"/>
      <c r="U439" s="141">
        <f t="shared" si="75"/>
        <v>0</v>
      </c>
      <c r="V439" s="27">
        <f t="shared" si="67"/>
        <v>0</v>
      </c>
      <c r="W439" s="28">
        <f t="shared" si="74"/>
        <v>0</v>
      </c>
      <c r="X439" s="38" t="str">
        <f t="shared" si="73"/>
        <v>○</v>
      </c>
    </row>
    <row r="440" spans="2:24" ht="19.5" hidden="1" thickTop="1">
      <c r="B440" s="13">
        <v>433</v>
      </c>
      <c r="C440" s="146"/>
      <c r="D440" s="147"/>
      <c r="E440" s="148"/>
      <c r="F440" s="145"/>
      <c r="G440" s="140">
        <f t="shared" si="72"/>
        <v>0</v>
      </c>
      <c r="H440" s="149"/>
      <c r="I440" s="150"/>
      <c r="J440" s="150"/>
      <c r="K440" s="150"/>
      <c r="L440" s="151"/>
      <c r="M440" s="151"/>
      <c r="N440" s="151"/>
      <c r="O440" s="150"/>
      <c r="P440" s="150"/>
      <c r="Q440" s="150"/>
      <c r="R440" s="150"/>
      <c r="S440" s="150"/>
      <c r="T440" s="150"/>
      <c r="U440" s="141">
        <f t="shared" si="75"/>
        <v>0</v>
      </c>
      <c r="V440" s="27">
        <f t="shared" si="67"/>
        <v>0</v>
      </c>
      <c r="W440" s="28">
        <f t="shared" si="74"/>
        <v>0</v>
      </c>
      <c r="X440" s="38" t="str">
        <f t="shared" si="73"/>
        <v>○</v>
      </c>
    </row>
    <row r="441" spans="2:24" ht="19.5" hidden="1" thickTop="1">
      <c r="B441" s="13">
        <v>434</v>
      </c>
      <c r="C441" s="146"/>
      <c r="D441" s="147"/>
      <c r="E441" s="148"/>
      <c r="F441" s="145"/>
      <c r="G441" s="140">
        <f t="shared" si="72"/>
        <v>0</v>
      </c>
      <c r="H441" s="149"/>
      <c r="I441" s="150"/>
      <c r="J441" s="150"/>
      <c r="K441" s="150"/>
      <c r="L441" s="151"/>
      <c r="M441" s="151"/>
      <c r="N441" s="151"/>
      <c r="O441" s="150"/>
      <c r="P441" s="150"/>
      <c r="Q441" s="150"/>
      <c r="R441" s="150"/>
      <c r="S441" s="150"/>
      <c r="T441" s="150"/>
      <c r="U441" s="141">
        <f t="shared" si="75"/>
        <v>0</v>
      </c>
      <c r="V441" s="27">
        <f t="shared" si="67"/>
        <v>0</v>
      </c>
      <c r="W441" s="28">
        <f t="shared" si="74"/>
        <v>0</v>
      </c>
      <c r="X441" s="38" t="str">
        <f t="shared" si="73"/>
        <v>○</v>
      </c>
    </row>
    <row r="442" spans="2:24" ht="19.5" hidden="1" thickTop="1">
      <c r="B442" s="13">
        <v>435</v>
      </c>
      <c r="C442" s="146"/>
      <c r="D442" s="147"/>
      <c r="E442" s="148"/>
      <c r="F442" s="145"/>
      <c r="G442" s="140">
        <f t="shared" si="72"/>
        <v>0</v>
      </c>
      <c r="H442" s="149"/>
      <c r="I442" s="150"/>
      <c r="J442" s="150"/>
      <c r="K442" s="150"/>
      <c r="L442" s="151"/>
      <c r="M442" s="151"/>
      <c r="N442" s="151"/>
      <c r="O442" s="150"/>
      <c r="P442" s="150"/>
      <c r="Q442" s="150"/>
      <c r="R442" s="150"/>
      <c r="S442" s="150"/>
      <c r="T442" s="150"/>
      <c r="U442" s="141">
        <f t="shared" si="75"/>
        <v>0</v>
      </c>
      <c r="V442" s="27">
        <f t="shared" si="67"/>
        <v>0</v>
      </c>
      <c r="W442" s="28">
        <f t="shared" si="74"/>
        <v>0</v>
      </c>
      <c r="X442" s="38" t="str">
        <f t="shared" si="73"/>
        <v>○</v>
      </c>
    </row>
    <row r="443" spans="2:24" ht="19.5" hidden="1" thickTop="1">
      <c r="B443" s="13">
        <v>436</v>
      </c>
      <c r="C443" s="146"/>
      <c r="D443" s="147"/>
      <c r="E443" s="148"/>
      <c r="F443" s="145"/>
      <c r="G443" s="140">
        <f t="shared" si="72"/>
        <v>0</v>
      </c>
      <c r="H443" s="149"/>
      <c r="I443" s="150"/>
      <c r="J443" s="150"/>
      <c r="K443" s="150"/>
      <c r="L443" s="151"/>
      <c r="M443" s="151"/>
      <c r="N443" s="151"/>
      <c r="O443" s="150"/>
      <c r="P443" s="150"/>
      <c r="Q443" s="150"/>
      <c r="R443" s="150"/>
      <c r="S443" s="150"/>
      <c r="T443" s="150"/>
      <c r="U443" s="141">
        <f t="shared" si="75"/>
        <v>0</v>
      </c>
      <c r="V443" s="27">
        <f t="shared" si="67"/>
        <v>0</v>
      </c>
      <c r="W443" s="28">
        <f t="shared" si="74"/>
        <v>0</v>
      </c>
      <c r="X443" s="38" t="str">
        <f t="shared" si="73"/>
        <v>○</v>
      </c>
    </row>
    <row r="444" spans="2:24" ht="19.5" hidden="1" thickTop="1">
      <c r="B444" s="13">
        <v>437</v>
      </c>
      <c r="C444" s="146"/>
      <c r="D444" s="147"/>
      <c r="E444" s="148"/>
      <c r="F444" s="145"/>
      <c r="G444" s="140">
        <f t="shared" si="72"/>
        <v>0</v>
      </c>
      <c r="H444" s="149"/>
      <c r="I444" s="150"/>
      <c r="J444" s="150"/>
      <c r="K444" s="150"/>
      <c r="L444" s="151"/>
      <c r="M444" s="151"/>
      <c r="N444" s="151"/>
      <c r="O444" s="150"/>
      <c r="P444" s="150"/>
      <c r="Q444" s="150"/>
      <c r="R444" s="150"/>
      <c r="S444" s="150"/>
      <c r="T444" s="150"/>
      <c r="U444" s="141">
        <f t="shared" si="75"/>
        <v>0</v>
      </c>
      <c r="V444" s="27">
        <f t="shared" si="67"/>
        <v>0</v>
      </c>
      <c r="W444" s="28">
        <f t="shared" si="74"/>
        <v>0</v>
      </c>
      <c r="X444" s="38" t="str">
        <f t="shared" si="73"/>
        <v>○</v>
      </c>
    </row>
    <row r="445" spans="2:24" ht="19.5" hidden="1" thickTop="1">
      <c r="B445" s="13">
        <v>438</v>
      </c>
      <c r="C445" s="146"/>
      <c r="D445" s="147"/>
      <c r="E445" s="148"/>
      <c r="F445" s="145"/>
      <c r="G445" s="140">
        <f t="shared" si="72"/>
        <v>0</v>
      </c>
      <c r="H445" s="149"/>
      <c r="I445" s="150"/>
      <c r="J445" s="150"/>
      <c r="K445" s="150"/>
      <c r="L445" s="151"/>
      <c r="M445" s="151"/>
      <c r="N445" s="151"/>
      <c r="O445" s="150"/>
      <c r="P445" s="150"/>
      <c r="Q445" s="150"/>
      <c r="R445" s="150"/>
      <c r="S445" s="150"/>
      <c r="T445" s="150"/>
      <c r="U445" s="141">
        <f t="shared" si="75"/>
        <v>0</v>
      </c>
      <c r="V445" s="27">
        <f t="shared" si="67"/>
        <v>0</v>
      </c>
      <c r="W445" s="28">
        <f t="shared" si="74"/>
        <v>0</v>
      </c>
      <c r="X445" s="38" t="str">
        <f t="shared" si="73"/>
        <v>○</v>
      </c>
    </row>
    <row r="446" spans="2:24" ht="19.5" hidden="1" thickTop="1">
      <c r="B446" s="13">
        <v>439</v>
      </c>
      <c r="C446" s="146"/>
      <c r="D446" s="147"/>
      <c r="E446" s="148"/>
      <c r="F446" s="145"/>
      <c r="G446" s="140">
        <f t="shared" si="72"/>
        <v>0</v>
      </c>
      <c r="H446" s="149"/>
      <c r="I446" s="150"/>
      <c r="J446" s="150"/>
      <c r="K446" s="150"/>
      <c r="L446" s="151"/>
      <c r="M446" s="151"/>
      <c r="N446" s="151"/>
      <c r="O446" s="150"/>
      <c r="P446" s="150"/>
      <c r="Q446" s="150"/>
      <c r="R446" s="150"/>
      <c r="S446" s="150"/>
      <c r="T446" s="150"/>
      <c r="U446" s="141">
        <f t="shared" si="75"/>
        <v>0</v>
      </c>
      <c r="V446" s="27">
        <f t="shared" si="67"/>
        <v>0</v>
      </c>
      <c r="W446" s="28">
        <f t="shared" si="74"/>
        <v>0</v>
      </c>
      <c r="X446" s="38" t="str">
        <f t="shared" si="73"/>
        <v>○</v>
      </c>
    </row>
    <row r="447" spans="2:24" ht="19.5" hidden="1" thickTop="1">
      <c r="B447" s="13">
        <v>440</v>
      </c>
      <c r="C447" s="146"/>
      <c r="D447" s="147"/>
      <c r="E447" s="148"/>
      <c r="F447" s="145"/>
      <c r="G447" s="140">
        <f t="shared" si="72"/>
        <v>0</v>
      </c>
      <c r="H447" s="149"/>
      <c r="I447" s="150"/>
      <c r="J447" s="150"/>
      <c r="K447" s="150"/>
      <c r="L447" s="151"/>
      <c r="M447" s="151"/>
      <c r="N447" s="151"/>
      <c r="O447" s="150"/>
      <c r="P447" s="150"/>
      <c r="Q447" s="150"/>
      <c r="R447" s="150"/>
      <c r="S447" s="150"/>
      <c r="T447" s="150"/>
      <c r="U447" s="141">
        <f t="shared" si="75"/>
        <v>0</v>
      </c>
      <c r="V447" s="27">
        <f t="shared" si="67"/>
        <v>0</v>
      </c>
      <c r="W447" s="28">
        <f t="shared" si="74"/>
        <v>0</v>
      </c>
      <c r="X447" s="38" t="str">
        <f t="shared" si="73"/>
        <v>○</v>
      </c>
    </row>
    <row r="448" spans="2:24" ht="19.5" hidden="1" thickTop="1">
      <c r="B448" s="13">
        <v>441</v>
      </c>
      <c r="C448" s="146"/>
      <c r="D448" s="147"/>
      <c r="E448" s="148"/>
      <c r="F448" s="145"/>
      <c r="G448" s="140">
        <f t="shared" si="72"/>
        <v>0</v>
      </c>
      <c r="H448" s="149"/>
      <c r="I448" s="150"/>
      <c r="J448" s="150"/>
      <c r="K448" s="150"/>
      <c r="L448" s="151"/>
      <c r="M448" s="151"/>
      <c r="N448" s="151"/>
      <c r="O448" s="150"/>
      <c r="P448" s="150"/>
      <c r="Q448" s="150"/>
      <c r="R448" s="150"/>
      <c r="S448" s="150"/>
      <c r="T448" s="150"/>
      <c r="U448" s="141">
        <f t="shared" si="75"/>
        <v>0</v>
      </c>
      <c r="V448" s="27">
        <f t="shared" si="67"/>
        <v>0</v>
      </c>
      <c r="W448" s="28">
        <f t="shared" si="74"/>
        <v>0</v>
      </c>
      <c r="X448" s="38" t="str">
        <f t="shared" si="73"/>
        <v>○</v>
      </c>
    </row>
    <row r="449" spans="2:24" ht="19.5" hidden="1" thickTop="1">
      <c r="B449" s="13">
        <v>442</v>
      </c>
      <c r="C449" s="146"/>
      <c r="D449" s="147"/>
      <c r="E449" s="148"/>
      <c r="F449" s="145"/>
      <c r="G449" s="140">
        <f t="shared" si="72"/>
        <v>0</v>
      </c>
      <c r="H449" s="149"/>
      <c r="I449" s="150"/>
      <c r="J449" s="150"/>
      <c r="K449" s="150"/>
      <c r="L449" s="151"/>
      <c r="M449" s="151"/>
      <c r="N449" s="151"/>
      <c r="O449" s="150"/>
      <c r="P449" s="150"/>
      <c r="Q449" s="150"/>
      <c r="R449" s="150"/>
      <c r="S449" s="150"/>
      <c r="T449" s="150"/>
      <c r="U449" s="141">
        <f t="shared" si="75"/>
        <v>0</v>
      </c>
      <c r="V449" s="27">
        <f t="shared" si="67"/>
        <v>0</v>
      </c>
      <c r="W449" s="28">
        <f t="shared" si="74"/>
        <v>0</v>
      </c>
      <c r="X449" s="38" t="str">
        <f t="shared" si="73"/>
        <v>○</v>
      </c>
    </row>
    <row r="450" spans="2:24" ht="19.5" hidden="1" thickTop="1">
      <c r="B450" s="13">
        <v>443</v>
      </c>
      <c r="C450" s="146"/>
      <c r="D450" s="147"/>
      <c r="E450" s="148"/>
      <c r="F450" s="145"/>
      <c r="G450" s="140">
        <f t="shared" si="72"/>
        <v>0</v>
      </c>
      <c r="H450" s="149"/>
      <c r="I450" s="150"/>
      <c r="J450" s="150"/>
      <c r="K450" s="150"/>
      <c r="L450" s="151"/>
      <c r="M450" s="151"/>
      <c r="N450" s="151"/>
      <c r="O450" s="150"/>
      <c r="P450" s="150"/>
      <c r="Q450" s="150"/>
      <c r="R450" s="150"/>
      <c r="S450" s="150"/>
      <c r="T450" s="150"/>
      <c r="U450" s="141">
        <f t="shared" si="75"/>
        <v>0</v>
      </c>
      <c r="V450" s="27">
        <f t="shared" si="67"/>
        <v>0</v>
      </c>
      <c r="W450" s="28">
        <f t="shared" si="74"/>
        <v>0</v>
      </c>
      <c r="X450" s="38" t="str">
        <f t="shared" si="73"/>
        <v>○</v>
      </c>
    </row>
    <row r="451" spans="2:24" ht="19.5" hidden="1" thickTop="1">
      <c r="B451" s="13">
        <v>444</v>
      </c>
      <c r="C451" s="146"/>
      <c r="D451" s="147"/>
      <c r="E451" s="148"/>
      <c r="F451" s="145"/>
      <c r="G451" s="140">
        <f t="shared" si="72"/>
        <v>0</v>
      </c>
      <c r="H451" s="149"/>
      <c r="I451" s="150"/>
      <c r="J451" s="150"/>
      <c r="K451" s="150"/>
      <c r="L451" s="151"/>
      <c r="M451" s="151"/>
      <c r="N451" s="151"/>
      <c r="O451" s="150"/>
      <c r="P451" s="150"/>
      <c r="Q451" s="150"/>
      <c r="R451" s="150"/>
      <c r="S451" s="150"/>
      <c r="T451" s="150"/>
      <c r="U451" s="141">
        <f t="shared" si="75"/>
        <v>0</v>
      </c>
      <c r="V451" s="27">
        <f t="shared" si="67"/>
        <v>0</v>
      </c>
      <c r="W451" s="28">
        <f t="shared" si="74"/>
        <v>0</v>
      </c>
      <c r="X451" s="38" t="str">
        <f t="shared" si="73"/>
        <v>○</v>
      </c>
    </row>
    <row r="452" spans="2:24" ht="19.5" hidden="1" thickTop="1">
      <c r="B452" s="13">
        <v>445</v>
      </c>
      <c r="C452" s="146"/>
      <c r="D452" s="147"/>
      <c r="E452" s="148"/>
      <c r="F452" s="145"/>
      <c r="G452" s="140">
        <f t="shared" si="72"/>
        <v>0</v>
      </c>
      <c r="H452" s="149"/>
      <c r="I452" s="150"/>
      <c r="J452" s="150"/>
      <c r="K452" s="150"/>
      <c r="L452" s="151"/>
      <c r="M452" s="151"/>
      <c r="N452" s="151"/>
      <c r="O452" s="150"/>
      <c r="P452" s="150"/>
      <c r="Q452" s="150"/>
      <c r="R452" s="150"/>
      <c r="S452" s="150"/>
      <c r="T452" s="150"/>
      <c r="U452" s="141">
        <f t="shared" si="75"/>
        <v>0</v>
      </c>
      <c r="V452" s="27">
        <f t="shared" si="67"/>
        <v>0</v>
      </c>
      <c r="W452" s="28">
        <f t="shared" si="74"/>
        <v>0</v>
      </c>
      <c r="X452" s="38" t="str">
        <f t="shared" si="73"/>
        <v>○</v>
      </c>
    </row>
    <row r="453" spans="2:24" ht="19.5" hidden="1" thickTop="1">
      <c r="B453" s="13">
        <v>446</v>
      </c>
      <c r="C453" s="146"/>
      <c r="D453" s="147"/>
      <c r="E453" s="148"/>
      <c r="F453" s="145"/>
      <c r="G453" s="140">
        <f t="shared" si="72"/>
        <v>0</v>
      </c>
      <c r="H453" s="149"/>
      <c r="I453" s="150"/>
      <c r="J453" s="150"/>
      <c r="K453" s="150"/>
      <c r="L453" s="151"/>
      <c r="M453" s="151"/>
      <c r="N453" s="151"/>
      <c r="O453" s="150"/>
      <c r="P453" s="150"/>
      <c r="Q453" s="150"/>
      <c r="R453" s="150"/>
      <c r="S453" s="150"/>
      <c r="T453" s="150"/>
      <c r="U453" s="141">
        <f t="shared" si="75"/>
        <v>0</v>
      </c>
      <c r="V453" s="27">
        <f t="shared" si="67"/>
        <v>0</v>
      </c>
      <c r="W453" s="28">
        <f t="shared" si="74"/>
        <v>0</v>
      </c>
      <c r="X453" s="38" t="str">
        <f t="shared" si="73"/>
        <v>○</v>
      </c>
    </row>
    <row r="454" spans="2:24" ht="19.5" hidden="1" thickTop="1">
      <c r="B454" s="13">
        <v>447</v>
      </c>
      <c r="C454" s="146"/>
      <c r="D454" s="147"/>
      <c r="E454" s="148"/>
      <c r="F454" s="145"/>
      <c r="G454" s="140">
        <f t="shared" si="72"/>
        <v>0</v>
      </c>
      <c r="H454" s="149"/>
      <c r="I454" s="150"/>
      <c r="J454" s="150"/>
      <c r="K454" s="150"/>
      <c r="L454" s="151"/>
      <c r="M454" s="151"/>
      <c r="N454" s="151"/>
      <c r="O454" s="150"/>
      <c r="P454" s="150"/>
      <c r="Q454" s="150"/>
      <c r="R454" s="150"/>
      <c r="S454" s="150"/>
      <c r="T454" s="150"/>
      <c r="U454" s="141">
        <f t="shared" si="75"/>
        <v>0</v>
      </c>
      <c r="V454" s="27">
        <f t="shared" si="67"/>
        <v>0</v>
      </c>
      <c r="W454" s="28">
        <f t="shared" si="74"/>
        <v>0</v>
      </c>
      <c r="X454" s="38" t="str">
        <f t="shared" si="73"/>
        <v>○</v>
      </c>
    </row>
    <row r="455" spans="2:24" ht="19.5" hidden="1" thickTop="1">
      <c r="B455" s="13">
        <v>448</v>
      </c>
      <c r="C455" s="146"/>
      <c r="D455" s="147"/>
      <c r="E455" s="148"/>
      <c r="F455" s="145"/>
      <c r="G455" s="140">
        <f t="shared" si="72"/>
        <v>0</v>
      </c>
      <c r="H455" s="149"/>
      <c r="I455" s="150"/>
      <c r="J455" s="150"/>
      <c r="K455" s="150"/>
      <c r="L455" s="151"/>
      <c r="M455" s="151"/>
      <c r="N455" s="151"/>
      <c r="O455" s="150"/>
      <c r="P455" s="150"/>
      <c r="Q455" s="150"/>
      <c r="R455" s="150"/>
      <c r="S455" s="150"/>
      <c r="T455" s="150"/>
      <c r="U455" s="141">
        <f t="shared" si="75"/>
        <v>0</v>
      </c>
      <c r="V455" s="27">
        <f t="shared" si="67"/>
        <v>0</v>
      </c>
      <c r="W455" s="28">
        <f t="shared" si="74"/>
        <v>0</v>
      </c>
      <c r="X455" s="38" t="str">
        <f t="shared" si="73"/>
        <v>○</v>
      </c>
    </row>
    <row r="456" spans="2:24" ht="19.5" hidden="1" thickTop="1">
      <c r="B456" s="13">
        <v>449</v>
      </c>
      <c r="C456" s="146"/>
      <c r="D456" s="147"/>
      <c r="E456" s="148"/>
      <c r="F456" s="145"/>
      <c r="G456" s="140">
        <f t="shared" si="72"/>
        <v>0</v>
      </c>
      <c r="H456" s="149"/>
      <c r="I456" s="150"/>
      <c r="J456" s="150"/>
      <c r="K456" s="150"/>
      <c r="L456" s="151"/>
      <c r="M456" s="151"/>
      <c r="N456" s="151"/>
      <c r="O456" s="150"/>
      <c r="P456" s="150"/>
      <c r="Q456" s="150"/>
      <c r="R456" s="150"/>
      <c r="S456" s="150"/>
      <c r="T456" s="150"/>
      <c r="U456" s="141">
        <f t="shared" si="75"/>
        <v>0</v>
      </c>
      <c r="V456" s="27">
        <f t="shared" si="67"/>
        <v>0</v>
      </c>
      <c r="W456" s="28">
        <f t="shared" si="74"/>
        <v>0</v>
      </c>
      <c r="X456" s="38" t="str">
        <f t="shared" si="73"/>
        <v>○</v>
      </c>
    </row>
    <row r="457" spans="2:24" ht="19.5" hidden="1" thickTop="1">
      <c r="B457" s="13">
        <v>450</v>
      </c>
      <c r="C457" s="146"/>
      <c r="D457" s="147"/>
      <c r="E457" s="148"/>
      <c r="F457" s="145"/>
      <c r="G457" s="140">
        <f t="shared" si="72"/>
        <v>0</v>
      </c>
      <c r="H457" s="149"/>
      <c r="I457" s="150"/>
      <c r="J457" s="150"/>
      <c r="K457" s="150"/>
      <c r="L457" s="151"/>
      <c r="M457" s="151"/>
      <c r="N457" s="151"/>
      <c r="O457" s="150"/>
      <c r="P457" s="150"/>
      <c r="Q457" s="150"/>
      <c r="R457" s="150"/>
      <c r="S457" s="150"/>
      <c r="T457" s="150"/>
      <c r="U457" s="141">
        <f t="shared" si="75"/>
        <v>0</v>
      </c>
      <c r="V457" s="27">
        <f t="shared" si="67"/>
        <v>0</v>
      </c>
      <c r="W457" s="28">
        <f t="shared" si="74"/>
        <v>0</v>
      </c>
      <c r="X457" s="38" t="str">
        <f t="shared" si="73"/>
        <v>○</v>
      </c>
    </row>
    <row r="458" spans="2:24" ht="19.5" hidden="1" thickTop="1">
      <c r="B458" s="13">
        <v>451</v>
      </c>
      <c r="C458" s="146"/>
      <c r="D458" s="147"/>
      <c r="E458" s="148"/>
      <c r="F458" s="145"/>
      <c r="G458" s="140">
        <f t="shared" si="72"/>
        <v>0</v>
      </c>
      <c r="H458" s="149"/>
      <c r="I458" s="150"/>
      <c r="J458" s="150"/>
      <c r="K458" s="150"/>
      <c r="L458" s="151"/>
      <c r="M458" s="151"/>
      <c r="N458" s="151"/>
      <c r="O458" s="150"/>
      <c r="P458" s="150"/>
      <c r="Q458" s="150"/>
      <c r="R458" s="150"/>
      <c r="S458" s="150"/>
      <c r="T458" s="150"/>
      <c r="U458" s="141">
        <f t="shared" si="75"/>
        <v>0</v>
      </c>
      <c r="V458" s="27">
        <f t="shared" si="67"/>
        <v>0</v>
      </c>
      <c r="W458" s="28">
        <f t="shared" si="74"/>
        <v>0</v>
      </c>
      <c r="X458" s="38" t="str">
        <f t="shared" si="73"/>
        <v>○</v>
      </c>
    </row>
    <row r="459" spans="2:24" ht="19.5" hidden="1" thickTop="1">
      <c r="B459" s="13">
        <v>452</v>
      </c>
      <c r="C459" s="146"/>
      <c r="D459" s="147"/>
      <c r="E459" s="148"/>
      <c r="F459" s="145"/>
      <c r="G459" s="140">
        <f t="shared" si="72"/>
        <v>0</v>
      </c>
      <c r="H459" s="149"/>
      <c r="I459" s="150"/>
      <c r="J459" s="150"/>
      <c r="K459" s="150"/>
      <c r="L459" s="151"/>
      <c r="M459" s="151"/>
      <c r="N459" s="151"/>
      <c r="O459" s="150"/>
      <c r="P459" s="150"/>
      <c r="Q459" s="150"/>
      <c r="R459" s="150"/>
      <c r="S459" s="150"/>
      <c r="T459" s="150"/>
      <c r="U459" s="141">
        <f t="shared" si="75"/>
        <v>0</v>
      </c>
      <c r="V459" s="27">
        <f t="shared" si="67"/>
        <v>0</v>
      </c>
      <c r="W459" s="28">
        <f t="shared" si="74"/>
        <v>0</v>
      </c>
      <c r="X459" s="38" t="str">
        <f t="shared" si="73"/>
        <v>○</v>
      </c>
    </row>
    <row r="460" spans="2:24" ht="19.5" hidden="1" thickTop="1">
      <c r="B460" s="13">
        <v>453</v>
      </c>
      <c r="C460" s="146"/>
      <c r="D460" s="147"/>
      <c r="E460" s="148"/>
      <c r="F460" s="145"/>
      <c r="G460" s="140">
        <f t="shared" si="72"/>
        <v>0</v>
      </c>
      <c r="H460" s="149"/>
      <c r="I460" s="150"/>
      <c r="J460" s="150"/>
      <c r="K460" s="150"/>
      <c r="L460" s="151"/>
      <c r="M460" s="151"/>
      <c r="N460" s="151"/>
      <c r="O460" s="150"/>
      <c r="P460" s="150"/>
      <c r="Q460" s="150"/>
      <c r="R460" s="150"/>
      <c r="S460" s="150"/>
      <c r="T460" s="150"/>
      <c r="U460" s="141">
        <f t="shared" si="75"/>
        <v>0</v>
      </c>
      <c r="V460" s="27">
        <f t="shared" si="67"/>
        <v>0</v>
      </c>
      <c r="W460" s="28">
        <f t="shared" si="74"/>
        <v>0</v>
      </c>
      <c r="X460" s="38" t="str">
        <f t="shared" si="73"/>
        <v>○</v>
      </c>
    </row>
    <row r="461" spans="2:24" ht="19.5" hidden="1" thickTop="1">
      <c r="B461" s="13">
        <v>454</v>
      </c>
      <c r="C461" s="146"/>
      <c r="D461" s="147"/>
      <c r="E461" s="148"/>
      <c r="F461" s="145"/>
      <c r="G461" s="140">
        <f t="shared" si="72"/>
        <v>0</v>
      </c>
      <c r="H461" s="149"/>
      <c r="I461" s="150"/>
      <c r="J461" s="150"/>
      <c r="K461" s="150"/>
      <c r="L461" s="151"/>
      <c r="M461" s="151"/>
      <c r="N461" s="151"/>
      <c r="O461" s="150"/>
      <c r="P461" s="150"/>
      <c r="Q461" s="150"/>
      <c r="R461" s="150"/>
      <c r="S461" s="150"/>
      <c r="T461" s="150"/>
      <c r="U461" s="141">
        <f t="shared" si="75"/>
        <v>0</v>
      </c>
      <c r="V461" s="27">
        <f t="shared" si="67"/>
        <v>0</v>
      </c>
      <c r="W461" s="28">
        <f t="shared" si="74"/>
        <v>0</v>
      </c>
      <c r="X461" s="38" t="str">
        <f t="shared" si="73"/>
        <v>○</v>
      </c>
    </row>
    <row r="462" spans="2:24" ht="19.5" hidden="1" thickTop="1">
      <c r="B462" s="13">
        <v>455</v>
      </c>
      <c r="C462" s="146"/>
      <c r="D462" s="147"/>
      <c r="E462" s="148"/>
      <c r="F462" s="145"/>
      <c r="G462" s="140">
        <f t="shared" si="72"/>
        <v>0</v>
      </c>
      <c r="H462" s="149"/>
      <c r="I462" s="150"/>
      <c r="J462" s="150"/>
      <c r="K462" s="150"/>
      <c r="L462" s="151"/>
      <c r="M462" s="151"/>
      <c r="N462" s="151"/>
      <c r="O462" s="150"/>
      <c r="P462" s="150"/>
      <c r="Q462" s="150"/>
      <c r="R462" s="150"/>
      <c r="S462" s="150"/>
      <c r="T462" s="150"/>
      <c r="U462" s="141">
        <f t="shared" si="75"/>
        <v>0</v>
      </c>
      <c r="V462" s="27">
        <f t="shared" si="67"/>
        <v>0</v>
      </c>
      <c r="W462" s="28">
        <f t="shared" si="74"/>
        <v>0</v>
      </c>
      <c r="X462" s="38" t="str">
        <f t="shared" si="73"/>
        <v>○</v>
      </c>
    </row>
    <row r="463" spans="2:24" ht="19.5" hidden="1" thickTop="1">
      <c r="B463" s="13">
        <v>456</v>
      </c>
      <c r="C463" s="146"/>
      <c r="D463" s="147"/>
      <c r="E463" s="148"/>
      <c r="F463" s="145"/>
      <c r="G463" s="140">
        <f t="shared" si="72"/>
        <v>0</v>
      </c>
      <c r="H463" s="149"/>
      <c r="I463" s="150"/>
      <c r="J463" s="150"/>
      <c r="K463" s="150"/>
      <c r="L463" s="151"/>
      <c r="M463" s="151"/>
      <c r="N463" s="151"/>
      <c r="O463" s="150"/>
      <c r="P463" s="150"/>
      <c r="Q463" s="150"/>
      <c r="R463" s="150"/>
      <c r="S463" s="150"/>
      <c r="T463" s="150"/>
      <c r="U463" s="141">
        <f t="shared" si="75"/>
        <v>0</v>
      </c>
      <c r="V463" s="27">
        <f t="shared" si="67"/>
        <v>0</v>
      </c>
      <c r="W463" s="28">
        <f t="shared" si="74"/>
        <v>0</v>
      </c>
      <c r="X463" s="38" t="str">
        <f t="shared" si="73"/>
        <v>○</v>
      </c>
    </row>
    <row r="464" spans="2:24" ht="19.5" hidden="1" thickTop="1">
      <c r="B464" s="13">
        <v>457</v>
      </c>
      <c r="C464" s="146"/>
      <c r="D464" s="147"/>
      <c r="E464" s="148"/>
      <c r="F464" s="145"/>
      <c r="G464" s="140">
        <f t="shared" si="72"/>
        <v>0</v>
      </c>
      <c r="H464" s="149"/>
      <c r="I464" s="150"/>
      <c r="J464" s="150"/>
      <c r="K464" s="150"/>
      <c r="L464" s="151"/>
      <c r="M464" s="151"/>
      <c r="N464" s="151"/>
      <c r="O464" s="150"/>
      <c r="P464" s="150"/>
      <c r="Q464" s="150"/>
      <c r="R464" s="150"/>
      <c r="S464" s="150"/>
      <c r="T464" s="150"/>
      <c r="U464" s="141">
        <f t="shared" si="75"/>
        <v>0</v>
      </c>
      <c r="V464" s="27">
        <f t="shared" si="67"/>
        <v>0</v>
      </c>
      <c r="W464" s="28">
        <f t="shared" si="74"/>
        <v>0</v>
      </c>
      <c r="X464" s="38" t="str">
        <f t="shared" si="73"/>
        <v>○</v>
      </c>
    </row>
    <row r="465" spans="2:24" ht="19.5" hidden="1" thickTop="1">
      <c r="B465" s="13">
        <v>458</v>
      </c>
      <c r="C465" s="146"/>
      <c r="D465" s="147"/>
      <c r="E465" s="148"/>
      <c r="F465" s="145"/>
      <c r="G465" s="140">
        <f t="shared" si="72"/>
        <v>0</v>
      </c>
      <c r="H465" s="149"/>
      <c r="I465" s="150"/>
      <c r="J465" s="150"/>
      <c r="K465" s="150"/>
      <c r="L465" s="151"/>
      <c r="M465" s="151"/>
      <c r="N465" s="151"/>
      <c r="O465" s="150"/>
      <c r="P465" s="150"/>
      <c r="Q465" s="150"/>
      <c r="R465" s="150"/>
      <c r="S465" s="150"/>
      <c r="T465" s="150"/>
      <c r="U465" s="141">
        <f t="shared" si="75"/>
        <v>0</v>
      </c>
      <c r="V465" s="27">
        <f t="shared" si="67"/>
        <v>0</v>
      </c>
      <c r="W465" s="28">
        <f t="shared" si="74"/>
        <v>0</v>
      </c>
      <c r="X465" s="38" t="str">
        <f t="shared" si="73"/>
        <v>○</v>
      </c>
    </row>
    <row r="466" spans="2:24" ht="19.5" hidden="1" thickTop="1">
      <c r="B466" s="13">
        <v>459</v>
      </c>
      <c r="C466" s="146"/>
      <c r="D466" s="147"/>
      <c r="E466" s="148"/>
      <c r="F466" s="145"/>
      <c r="G466" s="140">
        <f t="shared" si="72"/>
        <v>0</v>
      </c>
      <c r="H466" s="149"/>
      <c r="I466" s="150"/>
      <c r="J466" s="150"/>
      <c r="K466" s="150"/>
      <c r="L466" s="151"/>
      <c r="M466" s="151"/>
      <c r="N466" s="151"/>
      <c r="O466" s="150"/>
      <c r="P466" s="150"/>
      <c r="Q466" s="150"/>
      <c r="R466" s="150"/>
      <c r="S466" s="150"/>
      <c r="T466" s="150"/>
      <c r="U466" s="141">
        <f t="shared" si="75"/>
        <v>0</v>
      </c>
      <c r="V466" s="27">
        <f t="shared" si="67"/>
        <v>0</v>
      </c>
      <c r="W466" s="28">
        <f t="shared" si="74"/>
        <v>0</v>
      </c>
      <c r="X466" s="38" t="str">
        <f t="shared" si="73"/>
        <v>○</v>
      </c>
    </row>
    <row r="467" spans="2:24" ht="19.5" hidden="1" thickTop="1">
      <c r="B467" s="13">
        <v>460</v>
      </c>
      <c r="C467" s="146"/>
      <c r="D467" s="147"/>
      <c r="E467" s="148"/>
      <c r="F467" s="145"/>
      <c r="G467" s="140">
        <f t="shared" si="72"/>
        <v>0</v>
      </c>
      <c r="H467" s="149"/>
      <c r="I467" s="150"/>
      <c r="J467" s="150"/>
      <c r="K467" s="150"/>
      <c r="L467" s="151"/>
      <c r="M467" s="151"/>
      <c r="N467" s="151"/>
      <c r="O467" s="150"/>
      <c r="P467" s="150"/>
      <c r="Q467" s="150"/>
      <c r="R467" s="150"/>
      <c r="S467" s="150"/>
      <c r="T467" s="150"/>
      <c r="U467" s="141">
        <f t="shared" si="75"/>
        <v>0</v>
      </c>
      <c r="V467" s="27">
        <f t="shared" si="67"/>
        <v>0</v>
      </c>
      <c r="W467" s="28">
        <f t="shared" si="74"/>
        <v>0</v>
      </c>
      <c r="X467" s="38" t="str">
        <f t="shared" si="73"/>
        <v>○</v>
      </c>
    </row>
    <row r="468" spans="2:24" ht="19.5" hidden="1" thickTop="1">
      <c r="B468" s="13">
        <v>461</v>
      </c>
      <c r="C468" s="146"/>
      <c r="D468" s="147"/>
      <c r="E468" s="148"/>
      <c r="F468" s="145"/>
      <c r="G468" s="140">
        <f t="shared" si="72"/>
        <v>0</v>
      </c>
      <c r="H468" s="149"/>
      <c r="I468" s="150"/>
      <c r="J468" s="150"/>
      <c r="K468" s="150"/>
      <c r="L468" s="151"/>
      <c r="M468" s="151"/>
      <c r="N468" s="151"/>
      <c r="O468" s="150"/>
      <c r="P468" s="150"/>
      <c r="Q468" s="150"/>
      <c r="R468" s="150"/>
      <c r="S468" s="150"/>
      <c r="T468" s="150"/>
      <c r="U468" s="141">
        <f t="shared" si="75"/>
        <v>0</v>
      </c>
      <c r="V468" s="27">
        <f t="shared" si="67"/>
        <v>0</v>
      </c>
      <c r="W468" s="28">
        <f t="shared" si="74"/>
        <v>0</v>
      </c>
      <c r="X468" s="38" t="str">
        <f t="shared" si="73"/>
        <v>○</v>
      </c>
    </row>
    <row r="469" spans="2:24" ht="19.5" hidden="1" thickTop="1">
      <c r="B469" s="13">
        <v>462</v>
      </c>
      <c r="C469" s="146"/>
      <c r="D469" s="147"/>
      <c r="E469" s="148"/>
      <c r="F469" s="145"/>
      <c r="G469" s="140">
        <f t="shared" si="72"/>
        <v>0</v>
      </c>
      <c r="H469" s="149"/>
      <c r="I469" s="150"/>
      <c r="J469" s="150"/>
      <c r="K469" s="150"/>
      <c r="L469" s="151"/>
      <c r="M469" s="151"/>
      <c r="N469" s="151"/>
      <c r="O469" s="150"/>
      <c r="P469" s="150"/>
      <c r="Q469" s="150"/>
      <c r="R469" s="150"/>
      <c r="S469" s="150"/>
      <c r="T469" s="150"/>
      <c r="U469" s="141">
        <f t="shared" si="75"/>
        <v>0</v>
      </c>
      <c r="V469" s="27">
        <f t="shared" si="67"/>
        <v>0</v>
      </c>
      <c r="W469" s="28">
        <f t="shared" si="74"/>
        <v>0</v>
      </c>
      <c r="X469" s="38" t="str">
        <f t="shared" si="73"/>
        <v>○</v>
      </c>
    </row>
    <row r="470" spans="2:24" ht="19.5" hidden="1" thickTop="1">
      <c r="B470" s="13">
        <v>463</v>
      </c>
      <c r="C470" s="146"/>
      <c r="D470" s="147"/>
      <c r="E470" s="148"/>
      <c r="F470" s="145"/>
      <c r="G470" s="140">
        <f t="shared" si="72"/>
        <v>0</v>
      </c>
      <c r="H470" s="149"/>
      <c r="I470" s="150"/>
      <c r="J470" s="150"/>
      <c r="K470" s="150"/>
      <c r="L470" s="151"/>
      <c r="M470" s="151"/>
      <c r="N470" s="151"/>
      <c r="O470" s="150"/>
      <c r="P470" s="150"/>
      <c r="Q470" s="150"/>
      <c r="R470" s="150"/>
      <c r="S470" s="150"/>
      <c r="T470" s="150"/>
      <c r="U470" s="141">
        <f t="shared" si="75"/>
        <v>0</v>
      </c>
      <c r="V470" s="27">
        <f t="shared" si="67"/>
        <v>0</v>
      </c>
      <c r="W470" s="28">
        <f t="shared" si="74"/>
        <v>0</v>
      </c>
      <c r="X470" s="38" t="str">
        <f t="shared" si="73"/>
        <v>○</v>
      </c>
    </row>
    <row r="471" spans="2:24" ht="19.5" hidden="1" thickTop="1">
      <c r="B471" s="13">
        <v>464</v>
      </c>
      <c r="C471" s="146"/>
      <c r="D471" s="147"/>
      <c r="E471" s="148"/>
      <c r="F471" s="145"/>
      <c r="G471" s="140">
        <f t="shared" si="72"/>
        <v>0</v>
      </c>
      <c r="H471" s="149"/>
      <c r="I471" s="150"/>
      <c r="J471" s="150"/>
      <c r="K471" s="150"/>
      <c r="L471" s="151"/>
      <c r="M471" s="151"/>
      <c r="N471" s="151"/>
      <c r="O471" s="150"/>
      <c r="P471" s="150"/>
      <c r="Q471" s="150"/>
      <c r="R471" s="150"/>
      <c r="S471" s="150"/>
      <c r="T471" s="150"/>
      <c r="U471" s="141">
        <f t="shared" si="75"/>
        <v>0</v>
      </c>
      <c r="V471" s="27">
        <f t="shared" si="67"/>
        <v>0</v>
      </c>
      <c r="W471" s="28">
        <f t="shared" si="74"/>
        <v>0</v>
      </c>
      <c r="X471" s="38" t="str">
        <f t="shared" si="73"/>
        <v>○</v>
      </c>
    </row>
    <row r="472" spans="2:24" ht="19.5" hidden="1" thickTop="1">
      <c r="B472" s="13">
        <v>465</v>
      </c>
      <c r="C472" s="146"/>
      <c r="D472" s="147"/>
      <c r="E472" s="148"/>
      <c r="F472" s="145"/>
      <c r="G472" s="140">
        <f t="shared" si="72"/>
        <v>0</v>
      </c>
      <c r="H472" s="149"/>
      <c r="I472" s="150"/>
      <c r="J472" s="150"/>
      <c r="K472" s="150"/>
      <c r="L472" s="151"/>
      <c r="M472" s="151"/>
      <c r="N472" s="151"/>
      <c r="O472" s="150"/>
      <c r="P472" s="150"/>
      <c r="Q472" s="150"/>
      <c r="R472" s="150"/>
      <c r="S472" s="150"/>
      <c r="T472" s="150"/>
      <c r="U472" s="141">
        <f t="shared" si="75"/>
        <v>0</v>
      </c>
      <c r="V472" s="27">
        <f t="shared" si="67"/>
        <v>0</v>
      </c>
      <c r="W472" s="28">
        <f t="shared" si="74"/>
        <v>0</v>
      </c>
      <c r="X472" s="38" t="str">
        <f t="shared" si="73"/>
        <v>○</v>
      </c>
    </row>
    <row r="473" spans="2:24" ht="19.5" hidden="1" thickTop="1">
      <c r="B473" s="13">
        <v>466</v>
      </c>
      <c r="C473" s="146"/>
      <c r="D473" s="147"/>
      <c r="E473" s="148"/>
      <c r="F473" s="145"/>
      <c r="G473" s="140">
        <f t="shared" si="72"/>
        <v>0</v>
      </c>
      <c r="H473" s="149"/>
      <c r="I473" s="150"/>
      <c r="J473" s="150"/>
      <c r="K473" s="150"/>
      <c r="L473" s="151"/>
      <c r="M473" s="151"/>
      <c r="N473" s="151"/>
      <c r="O473" s="150"/>
      <c r="P473" s="150"/>
      <c r="Q473" s="150"/>
      <c r="R473" s="150"/>
      <c r="S473" s="150"/>
      <c r="T473" s="150"/>
      <c r="U473" s="141">
        <f t="shared" si="75"/>
        <v>0</v>
      </c>
      <c r="V473" s="27">
        <f t="shared" ref="V473:V507" si="76">G473-U473</f>
        <v>0</v>
      </c>
      <c r="W473" s="28">
        <f t="shared" si="74"/>
        <v>0</v>
      </c>
      <c r="X473" s="38" t="str">
        <f t="shared" si="73"/>
        <v>○</v>
      </c>
    </row>
    <row r="474" spans="2:24" ht="19.5" hidden="1" thickTop="1">
      <c r="B474" s="13">
        <v>467</v>
      </c>
      <c r="C474" s="146"/>
      <c r="D474" s="147"/>
      <c r="E474" s="148"/>
      <c r="F474" s="145"/>
      <c r="G474" s="140">
        <f t="shared" si="72"/>
        <v>0</v>
      </c>
      <c r="H474" s="149"/>
      <c r="I474" s="150"/>
      <c r="J474" s="150"/>
      <c r="K474" s="150"/>
      <c r="L474" s="151"/>
      <c r="M474" s="151"/>
      <c r="N474" s="151"/>
      <c r="O474" s="150"/>
      <c r="P474" s="150"/>
      <c r="Q474" s="150"/>
      <c r="R474" s="150"/>
      <c r="S474" s="150"/>
      <c r="T474" s="150"/>
      <c r="U474" s="141">
        <f t="shared" si="75"/>
        <v>0</v>
      </c>
      <c r="V474" s="27">
        <f t="shared" si="76"/>
        <v>0</v>
      </c>
      <c r="W474" s="28">
        <f t="shared" si="74"/>
        <v>0</v>
      </c>
      <c r="X474" s="38" t="str">
        <f t="shared" si="73"/>
        <v>○</v>
      </c>
    </row>
    <row r="475" spans="2:24" ht="19.5" hidden="1" thickTop="1">
      <c r="B475" s="13">
        <v>468</v>
      </c>
      <c r="C475" s="146"/>
      <c r="D475" s="147"/>
      <c r="E475" s="148"/>
      <c r="F475" s="145"/>
      <c r="G475" s="140">
        <f t="shared" si="72"/>
        <v>0</v>
      </c>
      <c r="H475" s="149"/>
      <c r="I475" s="150"/>
      <c r="J475" s="150"/>
      <c r="K475" s="150"/>
      <c r="L475" s="151"/>
      <c r="M475" s="151"/>
      <c r="N475" s="151"/>
      <c r="O475" s="150"/>
      <c r="P475" s="150"/>
      <c r="Q475" s="150"/>
      <c r="R475" s="150"/>
      <c r="S475" s="150"/>
      <c r="T475" s="150"/>
      <c r="U475" s="141">
        <f t="shared" si="75"/>
        <v>0</v>
      </c>
      <c r="V475" s="27">
        <f t="shared" si="76"/>
        <v>0</v>
      </c>
      <c r="W475" s="28">
        <f t="shared" si="74"/>
        <v>0</v>
      </c>
      <c r="X475" s="38" t="str">
        <f t="shared" si="73"/>
        <v>○</v>
      </c>
    </row>
    <row r="476" spans="2:24" ht="19.5" hidden="1" thickTop="1">
      <c r="B476" s="13">
        <v>469</v>
      </c>
      <c r="C476" s="146"/>
      <c r="D476" s="147"/>
      <c r="E476" s="148"/>
      <c r="F476" s="145"/>
      <c r="G476" s="140">
        <f t="shared" si="72"/>
        <v>0</v>
      </c>
      <c r="H476" s="149"/>
      <c r="I476" s="150"/>
      <c r="J476" s="150"/>
      <c r="K476" s="150"/>
      <c r="L476" s="151"/>
      <c r="M476" s="151"/>
      <c r="N476" s="151"/>
      <c r="O476" s="150"/>
      <c r="P476" s="150"/>
      <c r="Q476" s="150"/>
      <c r="R476" s="150"/>
      <c r="S476" s="150"/>
      <c r="T476" s="150"/>
      <c r="U476" s="141">
        <f t="shared" si="75"/>
        <v>0</v>
      </c>
      <c r="V476" s="27">
        <f t="shared" si="76"/>
        <v>0</v>
      </c>
      <c r="W476" s="28">
        <f t="shared" si="74"/>
        <v>0</v>
      </c>
      <c r="X476" s="38" t="str">
        <f t="shared" si="73"/>
        <v>○</v>
      </c>
    </row>
    <row r="477" spans="2:24" ht="19.5" hidden="1" thickTop="1">
      <c r="B477" s="13">
        <v>470</v>
      </c>
      <c r="C477" s="146"/>
      <c r="D477" s="147"/>
      <c r="E477" s="148"/>
      <c r="F477" s="145"/>
      <c r="G477" s="140">
        <f t="shared" si="72"/>
        <v>0</v>
      </c>
      <c r="H477" s="149"/>
      <c r="I477" s="150"/>
      <c r="J477" s="150"/>
      <c r="K477" s="150"/>
      <c r="L477" s="151"/>
      <c r="M477" s="151"/>
      <c r="N477" s="151"/>
      <c r="O477" s="150"/>
      <c r="P477" s="150"/>
      <c r="Q477" s="150"/>
      <c r="R477" s="150"/>
      <c r="S477" s="150"/>
      <c r="T477" s="150"/>
      <c r="U477" s="141">
        <f t="shared" si="75"/>
        <v>0</v>
      </c>
      <c r="V477" s="27">
        <f t="shared" si="76"/>
        <v>0</v>
      </c>
      <c r="W477" s="28">
        <f t="shared" si="74"/>
        <v>0</v>
      </c>
      <c r="X477" s="38" t="str">
        <f t="shared" si="73"/>
        <v>○</v>
      </c>
    </row>
    <row r="478" spans="2:24" ht="19.5" hidden="1" thickTop="1">
      <c r="B478" s="13">
        <v>471</v>
      </c>
      <c r="C478" s="146"/>
      <c r="D478" s="147"/>
      <c r="E478" s="148"/>
      <c r="F478" s="145"/>
      <c r="G478" s="140">
        <f t="shared" si="72"/>
        <v>0</v>
      </c>
      <c r="H478" s="149"/>
      <c r="I478" s="150"/>
      <c r="J478" s="150"/>
      <c r="K478" s="150"/>
      <c r="L478" s="151"/>
      <c r="M478" s="151"/>
      <c r="N478" s="151"/>
      <c r="O478" s="150"/>
      <c r="P478" s="150"/>
      <c r="Q478" s="150"/>
      <c r="R478" s="150"/>
      <c r="S478" s="150"/>
      <c r="T478" s="150"/>
      <c r="U478" s="141">
        <f t="shared" si="75"/>
        <v>0</v>
      </c>
      <c r="V478" s="27">
        <f t="shared" si="76"/>
        <v>0</v>
      </c>
      <c r="W478" s="28">
        <f t="shared" si="74"/>
        <v>0</v>
      </c>
      <c r="X478" s="38" t="str">
        <f t="shared" si="73"/>
        <v>○</v>
      </c>
    </row>
    <row r="479" spans="2:24" ht="19.5" hidden="1" thickTop="1">
      <c r="B479" s="13">
        <v>472</v>
      </c>
      <c r="C479" s="146"/>
      <c r="D479" s="147"/>
      <c r="E479" s="148"/>
      <c r="F479" s="145"/>
      <c r="G479" s="140">
        <f t="shared" si="72"/>
        <v>0</v>
      </c>
      <c r="H479" s="149"/>
      <c r="I479" s="150"/>
      <c r="J479" s="150"/>
      <c r="K479" s="150"/>
      <c r="L479" s="151"/>
      <c r="M479" s="151"/>
      <c r="N479" s="151"/>
      <c r="O479" s="150"/>
      <c r="P479" s="150"/>
      <c r="Q479" s="150"/>
      <c r="R479" s="150"/>
      <c r="S479" s="150"/>
      <c r="T479" s="150"/>
      <c r="U479" s="141">
        <f t="shared" si="75"/>
        <v>0</v>
      </c>
      <c r="V479" s="27">
        <f t="shared" si="76"/>
        <v>0</v>
      </c>
      <c r="W479" s="28">
        <f t="shared" si="74"/>
        <v>0</v>
      </c>
      <c r="X479" s="38" t="str">
        <f t="shared" si="73"/>
        <v>○</v>
      </c>
    </row>
    <row r="480" spans="2:24" ht="19.5" hidden="1" thickTop="1">
      <c r="B480" s="13">
        <v>473</v>
      </c>
      <c r="C480" s="146"/>
      <c r="D480" s="147"/>
      <c r="E480" s="148"/>
      <c r="F480" s="145"/>
      <c r="G480" s="140">
        <f t="shared" si="72"/>
        <v>0</v>
      </c>
      <c r="H480" s="149"/>
      <c r="I480" s="150"/>
      <c r="J480" s="150"/>
      <c r="K480" s="150"/>
      <c r="L480" s="151"/>
      <c r="M480" s="151"/>
      <c r="N480" s="151"/>
      <c r="O480" s="150"/>
      <c r="P480" s="150"/>
      <c r="Q480" s="150"/>
      <c r="R480" s="150"/>
      <c r="S480" s="150"/>
      <c r="T480" s="150"/>
      <c r="U480" s="141">
        <f t="shared" si="75"/>
        <v>0</v>
      </c>
      <c r="V480" s="27">
        <f t="shared" si="76"/>
        <v>0</v>
      </c>
      <c r="W480" s="28">
        <f t="shared" si="74"/>
        <v>0</v>
      </c>
      <c r="X480" s="38" t="str">
        <f t="shared" si="73"/>
        <v>○</v>
      </c>
    </row>
    <row r="481" spans="2:24" ht="19.5" hidden="1" thickTop="1">
      <c r="B481" s="13">
        <v>474</v>
      </c>
      <c r="C481" s="146"/>
      <c r="D481" s="147"/>
      <c r="E481" s="148"/>
      <c r="F481" s="145"/>
      <c r="G481" s="140">
        <f t="shared" si="72"/>
        <v>0</v>
      </c>
      <c r="H481" s="149"/>
      <c r="I481" s="150"/>
      <c r="J481" s="150"/>
      <c r="K481" s="150"/>
      <c r="L481" s="151"/>
      <c r="M481" s="151"/>
      <c r="N481" s="151"/>
      <c r="O481" s="150"/>
      <c r="P481" s="150"/>
      <c r="Q481" s="150"/>
      <c r="R481" s="150"/>
      <c r="S481" s="150"/>
      <c r="T481" s="150"/>
      <c r="U481" s="141">
        <f t="shared" si="75"/>
        <v>0</v>
      </c>
      <c r="V481" s="27">
        <f t="shared" si="76"/>
        <v>0</v>
      </c>
      <c r="W481" s="28">
        <f t="shared" si="74"/>
        <v>0</v>
      </c>
      <c r="X481" s="38" t="str">
        <f t="shared" si="73"/>
        <v>○</v>
      </c>
    </row>
    <row r="482" spans="2:24" ht="19.5" hidden="1" thickTop="1">
      <c r="B482" s="13">
        <v>475</v>
      </c>
      <c r="C482" s="146"/>
      <c r="D482" s="147"/>
      <c r="E482" s="148"/>
      <c r="F482" s="145"/>
      <c r="G482" s="140">
        <f t="shared" si="72"/>
        <v>0</v>
      </c>
      <c r="H482" s="149"/>
      <c r="I482" s="150"/>
      <c r="J482" s="150"/>
      <c r="K482" s="150"/>
      <c r="L482" s="151"/>
      <c r="M482" s="151"/>
      <c r="N482" s="151"/>
      <c r="O482" s="150"/>
      <c r="P482" s="150"/>
      <c r="Q482" s="150"/>
      <c r="R482" s="150"/>
      <c r="S482" s="150"/>
      <c r="T482" s="150"/>
      <c r="U482" s="141">
        <f t="shared" si="75"/>
        <v>0</v>
      </c>
      <c r="V482" s="27">
        <f t="shared" si="76"/>
        <v>0</v>
      </c>
      <c r="W482" s="28">
        <f t="shared" si="74"/>
        <v>0</v>
      </c>
      <c r="X482" s="38" t="str">
        <f t="shared" si="73"/>
        <v>○</v>
      </c>
    </row>
    <row r="483" spans="2:24" ht="19.5" hidden="1" thickTop="1">
      <c r="B483" s="13">
        <v>476</v>
      </c>
      <c r="C483" s="146"/>
      <c r="D483" s="147"/>
      <c r="E483" s="148"/>
      <c r="F483" s="145"/>
      <c r="G483" s="140">
        <f t="shared" si="72"/>
        <v>0</v>
      </c>
      <c r="H483" s="149"/>
      <c r="I483" s="150"/>
      <c r="J483" s="150"/>
      <c r="K483" s="150"/>
      <c r="L483" s="151"/>
      <c r="M483" s="151"/>
      <c r="N483" s="151"/>
      <c r="O483" s="150"/>
      <c r="P483" s="150"/>
      <c r="Q483" s="150"/>
      <c r="R483" s="150"/>
      <c r="S483" s="150"/>
      <c r="T483" s="150"/>
      <c r="U483" s="141">
        <f t="shared" si="75"/>
        <v>0</v>
      </c>
      <c r="V483" s="27">
        <f t="shared" si="76"/>
        <v>0</v>
      </c>
      <c r="W483" s="28">
        <f t="shared" si="74"/>
        <v>0</v>
      </c>
      <c r="X483" s="38" t="str">
        <f t="shared" si="73"/>
        <v>○</v>
      </c>
    </row>
    <row r="484" spans="2:24" ht="19.5" hidden="1" thickTop="1">
      <c r="B484" s="13">
        <v>477</v>
      </c>
      <c r="C484" s="146"/>
      <c r="D484" s="147"/>
      <c r="E484" s="148"/>
      <c r="F484" s="145"/>
      <c r="G484" s="140">
        <f t="shared" si="72"/>
        <v>0</v>
      </c>
      <c r="H484" s="149"/>
      <c r="I484" s="150"/>
      <c r="J484" s="150"/>
      <c r="K484" s="150"/>
      <c r="L484" s="151"/>
      <c r="M484" s="151"/>
      <c r="N484" s="151"/>
      <c r="O484" s="150"/>
      <c r="P484" s="150"/>
      <c r="Q484" s="150"/>
      <c r="R484" s="150"/>
      <c r="S484" s="150"/>
      <c r="T484" s="150"/>
      <c r="U484" s="141">
        <f t="shared" si="75"/>
        <v>0</v>
      </c>
      <c r="V484" s="27">
        <f t="shared" si="76"/>
        <v>0</v>
      </c>
      <c r="W484" s="28">
        <f t="shared" si="74"/>
        <v>0</v>
      </c>
      <c r="X484" s="38" t="str">
        <f t="shared" si="73"/>
        <v>○</v>
      </c>
    </row>
    <row r="485" spans="2:24" ht="19.5" hidden="1" thickTop="1">
      <c r="B485" s="13">
        <v>478</v>
      </c>
      <c r="C485" s="146"/>
      <c r="D485" s="147"/>
      <c r="E485" s="148"/>
      <c r="F485" s="145"/>
      <c r="G485" s="140">
        <f t="shared" si="72"/>
        <v>0</v>
      </c>
      <c r="H485" s="149"/>
      <c r="I485" s="150"/>
      <c r="J485" s="150"/>
      <c r="K485" s="150"/>
      <c r="L485" s="151"/>
      <c r="M485" s="151"/>
      <c r="N485" s="151"/>
      <c r="O485" s="150"/>
      <c r="P485" s="150"/>
      <c r="Q485" s="150"/>
      <c r="R485" s="150"/>
      <c r="S485" s="150"/>
      <c r="T485" s="150"/>
      <c r="U485" s="141">
        <f t="shared" si="75"/>
        <v>0</v>
      </c>
      <c r="V485" s="27">
        <f t="shared" si="76"/>
        <v>0</v>
      </c>
      <c r="W485" s="28">
        <f t="shared" si="74"/>
        <v>0</v>
      </c>
      <c r="X485" s="38" t="str">
        <f t="shared" si="73"/>
        <v>○</v>
      </c>
    </row>
    <row r="486" spans="2:24" ht="19.5" hidden="1" thickTop="1">
      <c r="B486" s="13">
        <v>479</v>
      </c>
      <c r="C486" s="146"/>
      <c r="D486" s="147"/>
      <c r="E486" s="148"/>
      <c r="F486" s="145"/>
      <c r="G486" s="140">
        <f t="shared" si="72"/>
        <v>0</v>
      </c>
      <c r="H486" s="149"/>
      <c r="I486" s="150"/>
      <c r="J486" s="150"/>
      <c r="K486" s="150"/>
      <c r="L486" s="151"/>
      <c r="M486" s="151"/>
      <c r="N486" s="151"/>
      <c r="O486" s="150"/>
      <c r="P486" s="150"/>
      <c r="Q486" s="150"/>
      <c r="R486" s="150"/>
      <c r="S486" s="150"/>
      <c r="T486" s="150"/>
      <c r="U486" s="141">
        <f t="shared" si="75"/>
        <v>0</v>
      </c>
      <c r="V486" s="27">
        <f t="shared" si="76"/>
        <v>0</v>
      </c>
      <c r="W486" s="28">
        <f t="shared" si="74"/>
        <v>0</v>
      </c>
      <c r="X486" s="38" t="str">
        <f t="shared" si="73"/>
        <v>○</v>
      </c>
    </row>
    <row r="487" spans="2:24" ht="19.5" hidden="1" thickTop="1">
      <c r="B487" s="13">
        <v>480</v>
      </c>
      <c r="C487" s="146"/>
      <c r="D487" s="147"/>
      <c r="E487" s="148"/>
      <c r="F487" s="145"/>
      <c r="G487" s="140">
        <f t="shared" si="72"/>
        <v>0</v>
      </c>
      <c r="H487" s="149"/>
      <c r="I487" s="150"/>
      <c r="J487" s="150"/>
      <c r="K487" s="150"/>
      <c r="L487" s="151"/>
      <c r="M487" s="151"/>
      <c r="N487" s="151"/>
      <c r="O487" s="150"/>
      <c r="P487" s="150"/>
      <c r="Q487" s="150"/>
      <c r="R487" s="150"/>
      <c r="S487" s="150"/>
      <c r="T487" s="150"/>
      <c r="U487" s="141">
        <f t="shared" si="75"/>
        <v>0</v>
      </c>
      <c r="V487" s="27">
        <f t="shared" si="76"/>
        <v>0</v>
      </c>
      <c r="W487" s="28">
        <f t="shared" si="74"/>
        <v>0</v>
      </c>
      <c r="X487" s="38" t="str">
        <f t="shared" si="73"/>
        <v>○</v>
      </c>
    </row>
    <row r="488" spans="2:24" ht="19.5" hidden="1" thickTop="1">
      <c r="B488" s="13">
        <v>481</v>
      </c>
      <c r="C488" s="146"/>
      <c r="D488" s="147"/>
      <c r="E488" s="148"/>
      <c r="F488" s="145"/>
      <c r="G488" s="140">
        <f t="shared" si="72"/>
        <v>0</v>
      </c>
      <c r="H488" s="149"/>
      <c r="I488" s="150"/>
      <c r="J488" s="150"/>
      <c r="K488" s="150"/>
      <c r="L488" s="151"/>
      <c r="M488" s="151"/>
      <c r="N488" s="151"/>
      <c r="O488" s="150"/>
      <c r="P488" s="150"/>
      <c r="Q488" s="150"/>
      <c r="R488" s="150"/>
      <c r="S488" s="150"/>
      <c r="T488" s="150"/>
      <c r="U488" s="141">
        <f t="shared" si="75"/>
        <v>0</v>
      </c>
      <c r="V488" s="27">
        <f t="shared" si="76"/>
        <v>0</v>
      </c>
      <c r="W488" s="28">
        <f t="shared" si="74"/>
        <v>0</v>
      </c>
      <c r="X488" s="38" t="str">
        <f t="shared" si="73"/>
        <v>○</v>
      </c>
    </row>
    <row r="489" spans="2:24" ht="19.5" hidden="1" thickTop="1">
      <c r="B489" s="13">
        <v>482</v>
      </c>
      <c r="C489" s="146"/>
      <c r="D489" s="147"/>
      <c r="E489" s="148"/>
      <c r="F489" s="145"/>
      <c r="G489" s="140">
        <f t="shared" si="72"/>
        <v>0</v>
      </c>
      <c r="H489" s="149"/>
      <c r="I489" s="150"/>
      <c r="J489" s="150"/>
      <c r="K489" s="150"/>
      <c r="L489" s="151"/>
      <c r="M489" s="151"/>
      <c r="N489" s="151"/>
      <c r="O489" s="150"/>
      <c r="P489" s="150"/>
      <c r="Q489" s="150"/>
      <c r="R489" s="150"/>
      <c r="S489" s="150"/>
      <c r="T489" s="150"/>
      <c r="U489" s="141">
        <f t="shared" si="75"/>
        <v>0</v>
      </c>
      <c r="V489" s="27">
        <f t="shared" si="76"/>
        <v>0</v>
      </c>
      <c r="W489" s="28">
        <f t="shared" si="74"/>
        <v>0</v>
      </c>
      <c r="X489" s="38" t="str">
        <f t="shared" si="73"/>
        <v>○</v>
      </c>
    </row>
    <row r="490" spans="2:24" ht="19.5" hidden="1" thickTop="1">
      <c r="B490" s="13">
        <v>483</v>
      </c>
      <c r="C490" s="146"/>
      <c r="D490" s="147"/>
      <c r="E490" s="148"/>
      <c r="F490" s="145"/>
      <c r="G490" s="140">
        <f t="shared" si="72"/>
        <v>0</v>
      </c>
      <c r="H490" s="149"/>
      <c r="I490" s="150"/>
      <c r="J490" s="150"/>
      <c r="K490" s="150"/>
      <c r="L490" s="151"/>
      <c r="M490" s="151"/>
      <c r="N490" s="151"/>
      <c r="O490" s="150"/>
      <c r="P490" s="150"/>
      <c r="Q490" s="150"/>
      <c r="R490" s="150"/>
      <c r="S490" s="150"/>
      <c r="T490" s="150"/>
      <c r="U490" s="141">
        <f t="shared" si="75"/>
        <v>0</v>
      </c>
      <c r="V490" s="27">
        <f t="shared" si="76"/>
        <v>0</v>
      </c>
      <c r="W490" s="28">
        <f t="shared" si="74"/>
        <v>0</v>
      </c>
      <c r="X490" s="38" t="str">
        <f t="shared" si="73"/>
        <v>○</v>
      </c>
    </row>
    <row r="491" spans="2:24" ht="19.5" hidden="1" thickTop="1">
      <c r="B491" s="13">
        <v>484</v>
      </c>
      <c r="C491" s="146"/>
      <c r="D491" s="147"/>
      <c r="E491" s="148"/>
      <c r="F491" s="145"/>
      <c r="G491" s="140">
        <f t="shared" ref="G491:G507" si="77">E491*F491</f>
        <v>0</v>
      </c>
      <c r="H491" s="149"/>
      <c r="I491" s="150"/>
      <c r="J491" s="150"/>
      <c r="K491" s="150"/>
      <c r="L491" s="151"/>
      <c r="M491" s="151"/>
      <c r="N491" s="151"/>
      <c r="O491" s="150"/>
      <c r="P491" s="150"/>
      <c r="Q491" s="150"/>
      <c r="R491" s="150"/>
      <c r="S491" s="150"/>
      <c r="T491" s="150"/>
      <c r="U491" s="141">
        <f t="shared" si="75"/>
        <v>0</v>
      </c>
      <c r="V491" s="27">
        <f t="shared" si="76"/>
        <v>0</v>
      </c>
      <c r="W491" s="28">
        <f t="shared" si="74"/>
        <v>0</v>
      </c>
      <c r="X491" s="38" t="str">
        <f t="shared" ref="X491:X525" si="78">IF(G491=W491,"○","×")</f>
        <v>○</v>
      </c>
    </row>
    <row r="492" spans="2:24" ht="19.5" hidden="1" thickTop="1">
      <c r="B492" s="13">
        <v>485</v>
      </c>
      <c r="C492" s="146"/>
      <c r="D492" s="147"/>
      <c r="E492" s="148"/>
      <c r="F492" s="145"/>
      <c r="G492" s="140">
        <f t="shared" si="77"/>
        <v>0</v>
      </c>
      <c r="H492" s="149"/>
      <c r="I492" s="150"/>
      <c r="J492" s="150"/>
      <c r="K492" s="150"/>
      <c r="L492" s="151"/>
      <c r="M492" s="151"/>
      <c r="N492" s="151"/>
      <c r="O492" s="150"/>
      <c r="P492" s="150"/>
      <c r="Q492" s="150"/>
      <c r="R492" s="150"/>
      <c r="S492" s="150"/>
      <c r="T492" s="150"/>
      <c r="U492" s="141">
        <f t="shared" si="75"/>
        <v>0</v>
      </c>
      <c r="V492" s="27">
        <f t="shared" si="76"/>
        <v>0</v>
      </c>
      <c r="W492" s="28">
        <f t="shared" ref="W492:W507" si="79">SUM(U492,V492)</f>
        <v>0</v>
      </c>
      <c r="X492" s="38" t="str">
        <f t="shared" si="78"/>
        <v>○</v>
      </c>
    </row>
    <row r="493" spans="2:24" ht="19.5" hidden="1" thickTop="1">
      <c r="B493" s="13">
        <v>486</v>
      </c>
      <c r="C493" s="146"/>
      <c r="D493" s="147"/>
      <c r="E493" s="148"/>
      <c r="F493" s="145"/>
      <c r="G493" s="140">
        <f t="shared" si="77"/>
        <v>0</v>
      </c>
      <c r="H493" s="149"/>
      <c r="I493" s="150"/>
      <c r="J493" s="150"/>
      <c r="K493" s="150"/>
      <c r="L493" s="151"/>
      <c r="M493" s="151"/>
      <c r="N493" s="151"/>
      <c r="O493" s="150"/>
      <c r="P493" s="150"/>
      <c r="Q493" s="150"/>
      <c r="R493" s="150"/>
      <c r="S493" s="150"/>
      <c r="T493" s="150"/>
      <c r="U493" s="141">
        <f t="shared" si="75"/>
        <v>0</v>
      </c>
      <c r="V493" s="27">
        <f t="shared" si="76"/>
        <v>0</v>
      </c>
      <c r="W493" s="28">
        <f t="shared" si="79"/>
        <v>0</v>
      </c>
      <c r="X493" s="38" t="str">
        <f t="shared" si="78"/>
        <v>○</v>
      </c>
    </row>
    <row r="494" spans="2:24" ht="19.5" hidden="1" thickTop="1">
      <c r="B494" s="13">
        <v>487</v>
      </c>
      <c r="C494" s="146"/>
      <c r="D494" s="147"/>
      <c r="E494" s="148"/>
      <c r="F494" s="145"/>
      <c r="G494" s="140">
        <f t="shared" si="77"/>
        <v>0</v>
      </c>
      <c r="H494" s="149"/>
      <c r="I494" s="150"/>
      <c r="J494" s="150"/>
      <c r="K494" s="150"/>
      <c r="L494" s="151"/>
      <c r="M494" s="151"/>
      <c r="N494" s="151"/>
      <c r="O494" s="150"/>
      <c r="P494" s="150"/>
      <c r="Q494" s="150"/>
      <c r="R494" s="150"/>
      <c r="S494" s="150"/>
      <c r="T494" s="150"/>
      <c r="U494" s="141">
        <f t="shared" si="75"/>
        <v>0</v>
      </c>
      <c r="V494" s="27">
        <f t="shared" si="76"/>
        <v>0</v>
      </c>
      <c r="W494" s="28">
        <f t="shared" si="79"/>
        <v>0</v>
      </c>
      <c r="X494" s="38" t="str">
        <f t="shared" si="78"/>
        <v>○</v>
      </c>
    </row>
    <row r="495" spans="2:24" ht="19.5" hidden="1" thickTop="1">
      <c r="B495" s="13">
        <v>488</v>
      </c>
      <c r="C495" s="146"/>
      <c r="D495" s="147"/>
      <c r="E495" s="148"/>
      <c r="F495" s="145"/>
      <c r="G495" s="140">
        <f t="shared" si="77"/>
        <v>0</v>
      </c>
      <c r="H495" s="149"/>
      <c r="I495" s="150"/>
      <c r="J495" s="150"/>
      <c r="K495" s="150"/>
      <c r="L495" s="151"/>
      <c r="M495" s="151"/>
      <c r="N495" s="151"/>
      <c r="O495" s="150"/>
      <c r="P495" s="150"/>
      <c r="Q495" s="150"/>
      <c r="R495" s="150"/>
      <c r="S495" s="150"/>
      <c r="T495" s="150"/>
      <c r="U495" s="141">
        <f t="shared" si="75"/>
        <v>0</v>
      </c>
      <c r="V495" s="27">
        <f t="shared" si="76"/>
        <v>0</v>
      </c>
      <c r="W495" s="28">
        <f t="shared" si="79"/>
        <v>0</v>
      </c>
      <c r="X495" s="38" t="str">
        <f t="shared" si="78"/>
        <v>○</v>
      </c>
    </row>
    <row r="496" spans="2:24" ht="19.5" hidden="1" thickTop="1">
      <c r="B496" s="13">
        <v>489</v>
      </c>
      <c r="C496" s="146"/>
      <c r="D496" s="147"/>
      <c r="E496" s="148"/>
      <c r="F496" s="145"/>
      <c r="G496" s="140">
        <f t="shared" si="77"/>
        <v>0</v>
      </c>
      <c r="H496" s="149"/>
      <c r="I496" s="150"/>
      <c r="J496" s="150"/>
      <c r="K496" s="150"/>
      <c r="L496" s="151"/>
      <c r="M496" s="151"/>
      <c r="N496" s="151"/>
      <c r="O496" s="150"/>
      <c r="P496" s="150"/>
      <c r="Q496" s="150"/>
      <c r="R496" s="150"/>
      <c r="S496" s="150"/>
      <c r="T496" s="150"/>
      <c r="U496" s="141">
        <f t="shared" si="75"/>
        <v>0</v>
      </c>
      <c r="V496" s="27">
        <f t="shared" si="76"/>
        <v>0</v>
      </c>
      <c r="W496" s="28">
        <f t="shared" si="79"/>
        <v>0</v>
      </c>
      <c r="X496" s="38" t="str">
        <f t="shared" si="78"/>
        <v>○</v>
      </c>
    </row>
    <row r="497" spans="2:24" ht="19.5" hidden="1" thickTop="1">
      <c r="B497" s="13">
        <v>490</v>
      </c>
      <c r="C497" s="146"/>
      <c r="D497" s="147"/>
      <c r="E497" s="148"/>
      <c r="F497" s="145"/>
      <c r="G497" s="140">
        <f t="shared" si="77"/>
        <v>0</v>
      </c>
      <c r="H497" s="149"/>
      <c r="I497" s="150"/>
      <c r="J497" s="150"/>
      <c r="K497" s="150"/>
      <c r="L497" s="151"/>
      <c r="M497" s="151"/>
      <c r="N497" s="151"/>
      <c r="O497" s="150"/>
      <c r="P497" s="150"/>
      <c r="Q497" s="150"/>
      <c r="R497" s="150"/>
      <c r="S497" s="150"/>
      <c r="T497" s="150"/>
      <c r="U497" s="141">
        <f t="shared" si="75"/>
        <v>0</v>
      </c>
      <c r="V497" s="27">
        <f t="shared" si="76"/>
        <v>0</v>
      </c>
      <c r="W497" s="28">
        <f t="shared" si="79"/>
        <v>0</v>
      </c>
      <c r="X497" s="38" t="str">
        <f t="shared" si="78"/>
        <v>○</v>
      </c>
    </row>
    <row r="498" spans="2:24" ht="19.5" hidden="1" thickTop="1">
      <c r="B498" s="13">
        <v>491</v>
      </c>
      <c r="C498" s="146"/>
      <c r="D498" s="147"/>
      <c r="E498" s="148"/>
      <c r="F498" s="145"/>
      <c r="G498" s="140">
        <f t="shared" si="77"/>
        <v>0</v>
      </c>
      <c r="H498" s="149"/>
      <c r="I498" s="150"/>
      <c r="J498" s="150"/>
      <c r="K498" s="150"/>
      <c r="L498" s="151"/>
      <c r="M498" s="151"/>
      <c r="N498" s="151"/>
      <c r="O498" s="150"/>
      <c r="P498" s="150"/>
      <c r="Q498" s="150"/>
      <c r="R498" s="150"/>
      <c r="S498" s="150"/>
      <c r="T498" s="150"/>
      <c r="U498" s="141">
        <f t="shared" si="75"/>
        <v>0</v>
      </c>
      <c r="V498" s="27">
        <f t="shared" si="76"/>
        <v>0</v>
      </c>
      <c r="W498" s="28">
        <f t="shared" si="79"/>
        <v>0</v>
      </c>
      <c r="X498" s="38" t="str">
        <f t="shared" si="78"/>
        <v>○</v>
      </c>
    </row>
    <row r="499" spans="2:24" ht="19.5" hidden="1" thickTop="1">
      <c r="B499" s="13">
        <v>492</v>
      </c>
      <c r="C499" s="146"/>
      <c r="D499" s="147"/>
      <c r="E499" s="148"/>
      <c r="F499" s="145"/>
      <c r="G499" s="140">
        <f t="shared" si="77"/>
        <v>0</v>
      </c>
      <c r="H499" s="149"/>
      <c r="I499" s="150"/>
      <c r="J499" s="150"/>
      <c r="K499" s="150"/>
      <c r="L499" s="151"/>
      <c r="M499" s="151"/>
      <c r="N499" s="151"/>
      <c r="O499" s="150"/>
      <c r="P499" s="150"/>
      <c r="Q499" s="150"/>
      <c r="R499" s="150"/>
      <c r="S499" s="150"/>
      <c r="T499" s="150"/>
      <c r="U499" s="141">
        <f t="shared" si="75"/>
        <v>0</v>
      </c>
      <c r="V499" s="27">
        <f t="shared" si="76"/>
        <v>0</v>
      </c>
      <c r="W499" s="28">
        <f t="shared" si="79"/>
        <v>0</v>
      </c>
      <c r="X499" s="38" t="str">
        <f t="shared" si="78"/>
        <v>○</v>
      </c>
    </row>
    <row r="500" spans="2:24" ht="19.5" hidden="1" thickTop="1">
      <c r="B500" s="13">
        <v>493</v>
      </c>
      <c r="C500" s="146"/>
      <c r="D500" s="147"/>
      <c r="E500" s="148"/>
      <c r="F500" s="145"/>
      <c r="G500" s="140">
        <f t="shared" si="77"/>
        <v>0</v>
      </c>
      <c r="H500" s="149"/>
      <c r="I500" s="150"/>
      <c r="J500" s="150"/>
      <c r="K500" s="150"/>
      <c r="L500" s="151"/>
      <c r="M500" s="151"/>
      <c r="N500" s="151"/>
      <c r="O500" s="150"/>
      <c r="P500" s="150"/>
      <c r="Q500" s="150"/>
      <c r="R500" s="150"/>
      <c r="S500" s="150"/>
      <c r="T500" s="150"/>
      <c r="U500" s="141">
        <f t="shared" si="75"/>
        <v>0</v>
      </c>
      <c r="V500" s="27">
        <f t="shared" si="76"/>
        <v>0</v>
      </c>
      <c r="W500" s="28">
        <f t="shared" si="79"/>
        <v>0</v>
      </c>
      <c r="X500" s="38" t="str">
        <f t="shared" si="78"/>
        <v>○</v>
      </c>
    </row>
    <row r="501" spans="2:24" ht="19.5" hidden="1" thickTop="1">
      <c r="B501" s="13">
        <v>494</v>
      </c>
      <c r="C501" s="146"/>
      <c r="D501" s="147"/>
      <c r="E501" s="148"/>
      <c r="F501" s="145"/>
      <c r="G501" s="140">
        <f t="shared" si="77"/>
        <v>0</v>
      </c>
      <c r="H501" s="149"/>
      <c r="I501" s="150"/>
      <c r="J501" s="150"/>
      <c r="K501" s="150"/>
      <c r="L501" s="151"/>
      <c r="M501" s="151"/>
      <c r="N501" s="151"/>
      <c r="O501" s="150"/>
      <c r="P501" s="150"/>
      <c r="Q501" s="150"/>
      <c r="R501" s="150"/>
      <c r="S501" s="150"/>
      <c r="T501" s="150"/>
      <c r="U501" s="141">
        <f t="shared" si="75"/>
        <v>0</v>
      </c>
      <c r="V501" s="27">
        <f t="shared" si="76"/>
        <v>0</v>
      </c>
      <c r="W501" s="28">
        <f t="shared" si="79"/>
        <v>0</v>
      </c>
      <c r="X501" s="38" t="str">
        <f t="shared" si="78"/>
        <v>○</v>
      </c>
    </row>
    <row r="502" spans="2:24" ht="19.5" hidden="1" thickTop="1">
      <c r="B502" s="13">
        <v>495</v>
      </c>
      <c r="C502" s="146"/>
      <c r="D502" s="147"/>
      <c r="E502" s="148"/>
      <c r="F502" s="145"/>
      <c r="G502" s="140">
        <f t="shared" si="77"/>
        <v>0</v>
      </c>
      <c r="H502" s="149"/>
      <c r="I502" s="150"/>
      <c r="J502" s="150"/>
      <c r="K502" s="150"/>
      <c r="L502" s="151"/>
      <c r="M502" s="151"/>
      <c r="N502" s="151"/>
      <c r="O502" s="150"/>
      <c r="P502" s="150"/>
      <c r="Q502" s="150"/>
      <c r="R502" s="150"/>
      <c r="S502" s="150"/>
      <c r="T502" s="150"/>
      <c r="U502" s="141">
        <f t="shared" ref="U502:U507" si="80">SUM(I502:T502)</f>
        <v>0</v>
      </c>
      <c r="V502" s="27">
        <f t="shared" si="76"/>
        <v>0</v>
      </c>
      <c r="W502" s="28">
        <f t="shared" si="79"/>
        <v>0</v>
      </c>
      <c r="X502" s="38" t="str">
        <f t="shared" si="78"/>
        <v>○</v>
      </c>
    </row>
    <row r="503" spans="2:24" ht="19.5" hidden="1" thickTop="1">
      <c r="B503" s="13">
        <v>496</v>
      </c>
      <c r="C503" s="146"/>
      <c r="D503" s="147"/>
      <c r="E503" s="148"/>
      <c r="F503" s="145"/>
      <c r="G503" s="140">
        <f t="shared" si="77"/>
        <v>0</v>
      </c>
      <c r="H503" s="149"/>
      <c r="I503" s="150"/>
      <c r="J503" s="150"/>
      <c r="K503" s="150"/>
      <c r="L503" s="151"/>
      <c r="M503" s="151"/>
      <c r="N503" s="151"/>
      <c r="O503" s="150"/>
      <c r="P503" s="150"/>
      <c r="Q503" s="150"/>
      <c r="R503" s="150"/>
      <c r="S503" s="150"/>
      <c r="T503" s="150"/>
      <c r="U503" s="141">
        <f t="shared" si="80"/>
        <v>0</v>
      </c>
      <c r="V503" s="27">
        <f t="shared" si="76"/>
        <v>0</v>
      </c>
      <c r="W503" s="28">
        <f t="shared" si="79"/>
        <v>0</v>
      </c>
      <c r="X503" s="38" t="str">
        <f t="shared" si="78"/>
        <v>○</v>
      </c>
    </row>
    <row r="504" spans="2:24" ht="19.5" hidden="1" thickTop="1">
      <c r="B504" s="13">
        <v>497</v>
      </c>
      <c r="C504" s="146"/>
      <c r="D504" s="147"/>
      <c r="E504" s="148"/>
      <c r="F504" s="145"/>
      <c r="G504" s="140">
        <f t="shared" si="77"/>
        <v>0</v>
      </c>
      <c r="H504" s="149"/>
      <c r="I504" s="150"/>
      <c r="J504" s="150"/>
      <c r="K504" s="150"/>
      <c r="L504" s="151"/>
      <c r="M504" s="151"/>
      <c r="N504" s="151"/>
      <c r="O504" s="150"/>
      <c r="P504" s="150"/>
      <c r="Q504" s="150"/>
      <c r="R504" s="150"/>
      <c r="S504" s="150"/>
      <c r="T504" s="150"/>
      <c r="U504" s="141">
        <f t="shared" si="80"/>
        <v>0</v>
      </c>
      <c r="V504" s="27">
        <f t="shared" si="76"/>
        <v>0</v>
      </c>
      <c r="W504" s="28">
        <f t="shared" si="79"/>
        <v>0</v>
      </c>
      <c r="X504" s="38" t="str">
        <f t="shared" si="78"/>
        <v>○</v>
      </c>
    </row>
    <row r="505" spans="2:24" ht="19.5" hidden="1" thickTop="1">
      <c r="B505" s="13">
        <v>498</v>
      </c>
      <c r="C505" s="146"/>
      <c r="D505" s="147"/>
      <c r="E505" s="148"/>
      <c r="F505" s="145"/>
      <c r="G505" s="140">
        <f t="shared" si="77"/>
        <v>0</v>
      </c>
      <c r="H505" s="149"/>
      <c r="I505" s="150"/>
      <c r="J505" s="150"/>
      <c r="K505" s="150"/>
      <c r="L505" s="151"/>
      <c r="M505" s="151"/>
      <c r="N505" s="151"/>
      <c r="O505" s="150"/>
      <c r="P505" s="150"/>
      <c r="Q505" s="150"/>
      <c r="R505" s="150"/>
      <c r="S505" s="150"/>
      <c r="T505" s="150"/>
      <c r="U505" s="141">
        <f t="shared" si="80"/>
        <v>0</v>
      </c>
      <c r="V505" s="27">
        <f t="shared" si="76"/>
        <v>0</v>
      </c>
      <c r="W505" s="28">
        <f t="shared" si="79"/>
        <v>0</v>
      </c>
      <c r="X505" s="38" t="str">
        <f t="shared" si="78"/>
        <v>○</v>
      </c>
    </row>
    <row r="506" spans="2:24" ht="19.5" hidden="1" thickTop="1">
      <c r="B506" s="13">
        <v>499</v>
      </c>
      <c r="C506" s="146"/>
      <c r="D506" s="147"/>
      <c r="E506" s="148"/>
      <c r="F506" s="145"/>
      <c r="G506" s="140">
        <f t="shared" si="77"/>
        <v>0</v>
      </c>
      <c r="H506" s="149"/>
      <c r="I506" s="150"/>
      <c r="J506" s="150"/>
      <c r="K506" s="150"/>
      <c r="L506" s="151"/>
      <c r="M506" s="151"/>
      <c r="N506" s="151"/>
      <c r="O506" s="150"/>
      <c r="P506" s="150"/>
      <c r="Q506" s="150"/>
      <c r="R506" s="150"/>
      <c r="S506" s="150"/>
      <c r="T506" s="150"/>
      <c r="U506" s="141">
        <f t="shared" si="80"/>
        <v>0</v>
      </c>
      <c r="V506" s="27">
        <f t="shared" si="76"/>
        <v>0</v>
      </c>
      <c r="W506" s="28">
        <f t="shared" si="79"/>
        <v>0</v>
      </c>
      <c r="X506" s="38" t="str">
        <f t="shared" si="78"/>
        <v>○</v>
      </c>
    </row>
    <row r="507" spans="2:24" ht="19.5" hidden="1" thickTop="1">
      <c r="B507" s="13">
        <v>500</v>
      </c>
      <c r="C507" s="146"/>
      <c r="D507" s="147"/>
      <c r="E507" s="148"/>
      <c r="F507" s="145"/>
      <c r="G507" s="140">
        <f t="shared" si="77"/>
        <v>0</v>
      </c>
      <c r="H507" s="149"/>
      <c r="I507" s="150"/>
      <c r="J507" s="150"/>
      <c r="K507" s="150"/>
      <c r="L507" s="151"/>
      <c r="M507" s="151"/>
      <c r="N507" s="151"/>
      <c r="O507" s="150"/>
      <c r="P507" s="150"/>
      <c r="Q507" s="150"/>
      <c r="R507" s="150"/>
      <c r="S507" s="150"/>
      <c r="T507" s="150"/>
      <c r="U507" s="141">
        <f t="shared" si="80"/>
        <v>0</v>
      </c>
      <c r="V507" s="27">
        <f t="shared" si="76"/>
        <v>0</v>
      </c>
      <c r="W507" s="28">
        <f t="shared" si="79"/>
        <v>0</v>
      </c>
      <c r="X507" s="38" t="str">
        <f t="shared" si="78"/>
        <v>○</v>
      </c>
    </row>
    <row r="508" spans="2:24" ht="20.100000000000001" hidden="1" customHeight="1">
      <c r="B508" s="13">
        <v>501</v>
      </c>
      <c r="C508" s="188"/>
      <c r="D508" s="189"/>
      <c r="E508" s="190"/>
      <c r="F508" s="191"/>
      <c r="G508" s="140">
        <f>E508*F508</f>
        <v>0</v>
      </c>
      <c r="H508" s="149"/>
      <c r="I508" s="150"/>
      <c r="J508" s="150"/>
      <c r="K508" s="150"/>
      <c r="L508" s="151"/>
      <c r="M508" s="151"/>
      <c r="N508" s="151"/>
      <c r="O508" s="150"/>
      <c r="P508" s="150"/>
      <c r="Q508" s="150"/>
      <c r="R508" s="150"/>
      <c r="S508" s="150"/>
      <c r="T508" s="150"/>
      <c r="U508" s="141">
        <f>SUM(I508:T508)</f>
        <v>0</v>
      </c>
      <c r="V508" s="27">
        <f>G508-U508</f>
        <v>0</v>
      </c>
      <c r="W508" s="28">
        <f>SUM(U508,V508)</f>
        <v>0</v>
      </c>
      <c r="X508" s="38" t="str">
        <f t="shared" si="78"/>
        <v>○</v>
      </c>
    </row>
    <row r="509" spans="2:24" ht="20.100000000000001" hidden="1" customHeight="1">
      <c r="B509" s="13">
        <v>502</v>
      </c>
      <c r="C509" s="142"/>
      <c r="D509" s="143"/>
      <c r="E509" s="144"/>
      <c r="F509" s="145"/>
      <c r="G509" s="140">
        <f t="shared" ref="G509:G525" si="81">E509*F509</f>
        <v>0</v>
      </c>
      <c r="H509" s="149"/>
      <c r="I509" s="150"/>
      <c r="J509" s="150"/>
      <c r="K509" s="150"/>
      <c r="L509" s="151"/>
      <c r="M509" s="151"/>
      <c r="N509" s="151"/>
      <c r="O509" s="150"/>
      <c r="P509" s="150"/>
      <c r="Q509" s="150"/>
      <c r="R509" s="150"/>
      <c r="S509" s="150"/>
      <c r="T509" s="150"/>
      <c r="U509" s="141">
        <f t="shared" ref="U509:U515" si="82">SUM(I509:T509)</f>
        <v>0</v>
      </c>
      <c r="V509" s="27">
        <f t="shared" ref="V509:V572" si="83">G509-U509</f>
        <v>0</v>
      </c>
      <c r="W509" s="28">
        <f t="shared" ref="W509:W517" si="84">SUM(U509,V509)</f>
        <v>0</v>
      </c>
      <c r="X509" s="38" t="str">
        <f t="shared" si="78"/>
        <v>○</v>
      </c>
    </row>
    <row r="510" spans="2:24" ht="20.100000000000001" hidden="1" customHeight="1">
      <c r="B510" s="13">
        <v>503</v>
      </c>
      <c r="C510" s="142"/>
      <c r="D510" s="143"/>
      <c r="E510" s="144"/>
      <c r="F510" s="145"/>
      <c r="G510" s="140">
        <f t="shared" si="81"/>
        <v>0</v>
      </c>
      <c r="H510" s="149"/>
      <c r="I510" s="150"/>
      <c r="J510" s="150"/>
      <c r="K510" s="150"/>
      <c r="L510" s="151"/>
      <c r="M510" s="151"/>
      <c r="N510" s="151"/>
      <c r="O510" s="150"/>
      <c r="P510" s="150"/>
      <c r="Q510" s="150"/>
      <c r="R510" s="150"/>
      <c r="S510" s="150"/>
      <c r="T510" s="150"/>
      <c r="U510" s="141">
        <f t="shared" si="82"/>
        <v>0</v>
      </c>
      <c r="V510" s="27">
        <f t="shared" si="83"/>
        <v>0</v>
      </c>
      <c r="W510" s="28">
        <f t="shared" si="84"/>
        <v>0</v>
      </c>
      <c r="X510" s="38" t="str">
        <f t="shared" si="78"/>
        <v>○</v>
      </c>
    </row>
    <row r="511" spans="2:24" ht="20.100000000000001" hidden="1" customHeight="1">
      <c r="B511" s="13">
        <v>504</v>
      </c>
      <c r="C511" s="142"/>
      <c r="D511" s="143"/>
      <c r="E511" s="144"/>
      <c r="F511" s="145"/>
      <c r="G511" s="140">
        <f t="shared" si="81"/>
        <v>0</v>
      </c>
      <c r="H511" s="149"/>
      <c r="I511" s="150"/>
      <c r="J511" s="150"/>
      <c r="K511" s="150"/>
      <c r="L511" s="151"/>
      <c r="M511" s="151"/>
      <c r="N511" s="151"/>
      <c r="O511" s="150"/>
      <c r="P511" s="150"/>
      <c r="Q511" s="150"/>
      <c r="R511" s="150"/>
      <c r="S511" s="150"/>
      <c r="T511" s="150"/>
      <c r="U511" s="141">
        <f t="shared" si="82"/>
        <v>0</v>
      </c>
      <c r="V511" s="27">
        <f t="shared" si="83"/>
        <v>0</v>
      </c>
      <c r="W511" s="28">
        <f t="shared" si="84"/>
        <v>0</v>
      </c>
      <c r="X511" s="38" t="str">
        <f t="shared" si="78"/>
        <v>○</v>
      </c>
    </row>
    <row r="512" spans="2:24" ht="20.100000000000001" hidden="1" customHeight="1">
      <c r="B512" s="13">
        <v>505</v>
      </c>
      <c r="C512" s="142"/>
      <c r="D512" s="143"/>
      <c r="E512" s="144"/>
      <c r="F512" s="145"/>
      <c r="G512" s="140">
        <f t="shared" si="81"/>
        <v>0</v>
      </c>
      <c r="H512" s="149"/>
      <c r="I512" s="150"/>
      <c r="J512" s="150"/>
      <c r="K512" s="150"/>
      <c r="L512" s="151"/>
      <c r="M512" s="151"/>
      <c r="N512" s="151"/>
      <c r="O512" s="150"/>
      <c r="P512" s="150"/>
      <c r="Q512" s="150"/>
      <c r="R512" s="150"/>
      <c r="S512" s="150"/>
      <c r="T512" s="150"/>
      <c r="U512" s="141">
        <f t="shared" si="82"/>
        <v>0</v>
      </c>
      <c r="V512" s="27">
        <f t="shared" si="83"/>
        <v>0</v>
      </c>
      <c r="W512" s="28">
        <f t="shared" si="84"/>
        <v>0</v>
      </c>
      <c r="X512" s="38" t="str">
        <f t="shared" si="78"/>
        <v>○</v>
      </c>
    </row>
    <row r="513" spans="2:24" ht="20.100000000000001" hidden="1" customHeight="1">
      <c r="B513" s="13">
        <v>506</v>
      </c>
      <c r="C513" s="142"/>
      <c r="D513" s="143"/>
      <c r="E513" s="144"/>
      <c r="F513" s="145"/>
      <c r="G513" s="140">
        <f t="shared" si="81"/>
        <v>0</v>
      </c>
      <c r="H513" s="149"/>
      <c r="I513" s="150"/>
      <c r="J513" s="150"/>
      <c r="K513" s="150"/>
      <c r="L513" s="151"/>
      <c r="M513" s="151"/>
      <c r="N513" s="151"/>
      <c r="O513" s="150"/>
      <c r="P513" s="150"/>
      <c r="Q513" s="150"/>
      <c r="R513" s="150"/>
      <c r="S513" s="150"/>
      <c r="T513" s="150"/>
      <c r="U513" s="141">
        <f t="shared" si="82"/>
        <v>0</v>
      </c>
      <c r="V513" s="27">
        <f t="shared" si="83"/>
        <v>0</v>
      </c>
      <c r="W513" s="28">
        <f t="shared" si="84"/>
        <v>0</v>
      </c>
      <c r="X513" s="38" t="str">
        <f t="shared" si="78"/>
        <v>○</v>
      </c>
    </row>
    <row r="514" spans="2:24" ht="20.100000000000001" hidden="1" customHeight="1">
      <c r="B514" s="13">
        <v>507</v>
      </c>
      <c r="C514" s="142"/>
      <c r="D514" s="143"/>
      <c r="E514" s="144"/>
      <c r="F514" s="145"/>
      <c r="G514" s="140">
        <f t="shared" si="81"/>
        <v>0</v>
      </c>
      <c r="H514" s="149"/>
      <c r="I514" s="150"/>
      <c r="J514" s="150"/>
      <c r="K514" s="150"/>
      <c r="L514" s="151"/>
      <c r="M514" s="151"/>
      <c r="N514" s="151"/>
      <c r="O514" s="150"/>
      <c r="P514" s="150"/>
      <c r="Q514" s="150"/>
      <c r="R514" s="150"/>
      <c r="S514" s="150"/>
      <c r="T514" s="150"/>
      <c r="U514" s="141">
        <f t="shared" si="82"/>
        <v>0</v>
      </c>
      <c r="V514" s="27">
        <f t="shared" si="83"/>
        <v>0</v>
      </c>
      <c r="W514" s="28">
        <f t="shared" si="84"/>
        <v>0</v>
      </c>
      <c r="X514" s="38" t="str">
        <f t="shared" si="78"/>
        <v>○</v>
      </c>
    </row>
    <row r="515" spans="2:24" ht="20.100000000000001" hidden="1" customHeight="1">
      <c r="B515" s="13">
        <v>508</v>
      </c>
      <c r="C515" s="142"/>
      <c r="D515" s="143"/>
      <c r="E515" s="144"/>
      <c r="F515" s="145"/>
      <c r="G515" s="140">
        <f t="shared" si="81"/>
        <v>0</v>
      </c>
      <c r="H515" s="149"/>
      <c r="I515" s="150"/>
      <c r="J515" s="150"/>
      <c r="K515" s="150"/>
      <c r="L515" s="151"/>
      <c r="M515" s="151"/>
      <c r="N515" s="151"/>
      <c r="O515" s="150"/>
      <c r="P515" s="150"/>
      <c r="Q515" s="150"/>
      <c r="R515" s="150"/>
      <c r="S515" s="150"/>
      <c r="T515" s="150"/>
      <c r="U515" s="141">
        <f t="shared" si="82"/>
        <v>0</v>
      </c>
      <c r="V515" s="27">
        <f t="shared" si="83"/>
        <v>0</v>
      </c>
      <c r="W515" s="28">
        <f t="shared" si="84"/>
        <v>0</v>
      </c>
      <c r="X515" s="38" t="str">
        <f t="shared" si="78"/>
        <v>○</v>
      </c>
    </row>
    <row r="516" spans="2:24" ht="19.5" hidden="1" thickTop="1">
      <c r="B516" s="13">
        <v>509</v>
      </c>
      <c r="C516" s="142"/>
      <c r="D516" s="143"/>
      <c r="E516" s="144"/>
      <c r="F516" s="145"/>
      <c r="G516" s="140">
        <f t="shared" si="81"/>
        <v>0</v>
      </c>
      <c r="H516" s="149"/>
      <c r="I516" s="150"/>
      <c r="J516" s="150"/>
      <c r="K516" s="150"/>
      <c r="L516" s="151"/>
      <c r="M516" s="151"/>
      <c r="N516" s="151"/>
      <c r="O516" s="150"/>
      <c r="P516" s="150"/>
      <c r="Q516" s="150"/>
      <c r="R516" s="150"/>
      <c r="S516" s="150"/>
      <c r="T516" s="150"/>
      <c r="U516" s="141">
        <f t="shared" ref="U516:U521" si="85">SUM(I516:T516)</f>
        <v>0</v>
      </c>
      <c r="V516" s="27">
        <f t="shared" si="83"/>
        <v>0</v>
      </c>
      <c r="W516" s="28">
        <f t="shared" si="84"/>
        <v>0</v>
      </c>
      <c r="X516" s="38" t="str">
        <f t="shared" si="78"/>
        <v>○</v>
      </c>
    </row>
    <row r="517" spans="2:24" ht="19.5" hidden="1" thickTop="1">
      <c r="B517" s="13">
        <v>510</v>
      </c>
      <c r="C517" s="142"/>
      <c r="D517" s="143"/>
      <c r="E517" s="144"/>
      <c r="F517" s="145"/>
      <c r="G517" s="140">
        <f t="shared" si="81"/>
        <v>0</v>
      </c>
      <c r="H517" s="149"/>
      <c r="I517" s="150"/>
      <c r="J517" s="150"/>
      <c r="K517" s="150"/>
      <c r="L517" s="151"/>
      <c r="M517" s="151"/>
      <c r="N517" s="151"/>
      <c r="O517" s="150"/>
      <c r="P517" s="150"/>
      <c r="Q517" s="150"/>
      <c r="R517" s="150"/>
      <c r="S517" s="150"/>
      <c r="T517" s="150"/>
      <c r="U517" s="141">
        <f t="shared" si="85"/>
        <v>0</v>
      </c>
      <c r="V517" s="27">
        <f t="shared" si="83"/>
        <v>0</v>
      </c>
      <c r="W517" s="28">
        <f t="shared" si="84"/>
        <v>0</v>
      </c>
      <c r="X517" s="38" t="str">
        <f t="shared" si="78"/>
        <v>○</v>
      </c>
    </row>
    <row r="518" spans="2:24" ht="19.5" hidden="1" thickTop="1">
      <c r="B518" s="13">
        <v>511</v>
      </c>
      <c r="C518" s="142"/>
      <c r="D518" s="143"/>
      <c r="E518" s="144"/>
      <c r="F518" s="145"/>
      <c r="G518" s="140">
        <f t="shared" si="81"/>
        <v>0</v>
      </c>
      <c r="H518" s="149"/>
      <c r="I518" s="150"/>
      <c r="J518" s="150"/>
      <c r="K518" s="150"/>
      <c r="L518" s="151"/>
      <c r="M518" s="151"/>
      <c r="N518" s="151"/>
      <c r="O518" s="150"/>
      <c r="P518" s="150"/>
      <c r="Q518" s="150"/>
      <c r="R518" s="150"/>
      <c r="S518" s="150"/>
      <c r="T518" s="150"/>
      <c r="U518" s="141">
        <f t="shared" si="85"/>
        <v>0</v>
      </c>
      <c r="V518" s="27">
        <f t="shared" si="83"/>
        <v>0</v>
      </c>
      <c r="W518" s="28">
        <f>SUM(U518,V518)</f>
        <v>0</v>
      </c>
      <c r="X518" s="38" t="str">
        <f t="shared" si="78"/>
        <v>○</v>
      </c>
    </row>
    <row r="519" spans="2:24" ht="19.5" hidden="1" thickTop="1">
      <c r="B519" s="13">
        <v>512</v>
      </c>
      <c r="C519" s="146"/>
      <c r="D519" s="147"/>
      <c r="E519" s="148"/>
      <c r="F519" s="145"/>
      <c r="G519" s="140">
        <f t="shared" si="81"/>
        <v>0</v>
      </c>
      <c r="H519" s="149"/>
      <c r="I519" s="150"/>
      <c r="J519" s="150"/>
      <c r="K519" s="150"/>
      <c r="L519" s="151"/>
      <c r="M519" s="151"/>
      <c r="N519" s="151"/>
      <c r="O519" s="150"/>
      <c r="P519" s="150"/>
      <c r="Q519" s="150"/>
      <c r="R519" s="150"/>
      <c r="S519" s="150"/>
      <c r="T519" s="150"/>
      <c r="U519" s="141">
        <f t="shared" si="85"/>
        <v>0</v>
      </c>
      <c r="V519" s="27">
        <f t="shared" si="83"/>
        <v>0</v>
      </c>
      <c r="W519" s="28">
        <f t="shared" ref="W519:W525" si="86">SUM(U519,V519)</f>
        <v>0</v>
      </c>
      <c r="X519" s="38" t="str">
        <f t="shared" si="78"/>
        <v>○</v>
      </c>
    </row>
    <row r="520" spans="2:24" ht="19.5" hidden="1" thickTop="1">
      <c r="B520" s="13">
        <v>513</v>
      </c>
      <c r="C520" s="146"/>
      <c r="D520" s="147"/>
      <c r="E520" s="148"/>
      <c r="F520" s="145"/>
      <c r="G520" s="140">
        <f t="shared" si="81"/>
        <v>0</v>
      </c>
      <c r="H520" s="149"/>
      <c r="I520" s="150"/>
      <c r="J520" s="150"/>
      <c r="K520" s="150"/>
      <c r="L520" s="151"/>
      <c r="M520" s="151"/>
      <c r="N520" s="151"/>
      <c r="O520" s="150"/>
      <c r="P520" s="150"/>
      <c r="Q520" s="150"/>
      <c r="R520" s="150"/>
      <c r="S520" s="150"/>
      <c r="T520" s="150"/>
      <c r="U520" s="141">
        <f t="shared" si="85"/>
        <v>0</v>
      </c>
      <c r="V520" s="27">
        <f t="shared" si="83"/>
        <v>0</v>
      </c>
      <c r="W520" s="28">
        <f t="shared" si="86"/>
        <v>0</v>
      </c>
      <c r="X520" s="38" t="str">
        <f t="shared" si="78"/>
        <v>○</v>
      </c>
    </row>
    <row r="521" spans="2:24" ht="19.5" hidden="1" thickTop="1">
      <c r="B521" s="13">
        <v>514</v>
      </c>
      <c r="C521" s="146"/>
      <c r="D521" s="147"/>
      <c r="E521" s="148"/>
      <c r="F521" s="145"/>
      <c r="G521" s="140">
        <f t="shared" si="81"/>
        <v>0</v>
      </c>
      <c r="H521" s="149"/>
      <c r="I521" s="150"/>
      <c r="J521" s="150"/>
      <c r="K521" s="150"/>
      <c r="L521" s="151"/>
      <c r="M521" s="151"/>
      <c r="N521" s="151"/>
      <c r="O521" s="150"/>
      <c r="P521" s="150"/>
      <c r="Q521" s="150"/>
      <c r="R521" s="150"/>
      <c r="S521" s="150"/>
      <c r="T521" s="150"/>
      <c r="U521" s="141">
        <f t="shared" si="85"/>
        <v>0</v>
      </c>
      <c r="V521" s="27">
        <f t="shared" si="83"/>
        <v>0</v>
      </c>
      <c r="W521" s="28">
        <f t="shared" si="86"/>
        <v>0</v>
      </c>
      <c r="X521" s="38" t="str">
        <f t="shared" si="78"/>
        <v>○</v>
      </c>
    </row>
    <row r="522" spans="2:24" ht="19.5" hidden="1" thickTop="1">
      <c r="B522" s="13">
        <v>515</v>
      </c>
      <c r="C522" s="146"/>
      <c r="D522" s="147"/>
      <c r="E522" s="148"/>
      <c r="F522" s="145"/>
      <c r="G522" s="140">
        <f t="shared" si="81"/>
        <v>0</v>
      </c>
      <c r="H522" s="149"/>
      <c r="I522" s="150"/>
      <c r="J522" s="150"/>
      <c r="K522" s="150"/>
      <c r="L522" s="151"/>
      <c r="M522" s="151"/>
      <c r="N522" s="151"/>
      <c r="O522" s="150"/>
      <c r="P522" s="150"/>
      <c r="Q522" s="150"/>
      <c r="R522" s="150"/>
      <c r="S522" s="150"/>
      <c r="T522" s="150"/>
      <c r="U522" s="141">
        <f t="shared" ref="U522:U536" si="87">SUM(I522:T522)</f>
        <v>0</v>
      </c>
      <c r="V522" s="27">
        <f t="shared" si="83"/>
        <v>0</v>
      </c>
      <c r="W522" s="28">
        <f t="shared" si="86"/>
        <v>0</v>
      </c>
      <c r="X522" s="38" t="str">
        <f t="shared" si="78"/>
        <v>○</v>
      </c>
    </row>
    <row r="523" spans="2:24" ht="19.5" hidden="1" thickTop="1">
      <c r="B523" s="13">
        <v>516</v>
      </c>
      <c r="C523" s="146"/>
      <c r="D523" s="147"/>
      <c r="E523" s="148"/>
      <c r="F523" s="145"/>
      <c r="G523" s="140">
        <f t="shared" si="81"/>
        <v>0</v>
      </c>
      <c r="H523" s="149"/>
      <c r="I523" s="150"/>
      <c r="J523" s="150"/>
      <c r="K523" s="150"/>
      <c r="L523" s="151"/>
      <c r="M523" s="151"/>
      <c r="N523" s="151"/>
      <c r="O523" s="150"/>
      <c r="P523" s="150"/>
      <c r="Q523" s="150"/>
      <c r="R523" s="150"/>
      <c r="S523" s="150"/>
      <c r="T523" s="150"/>
      <c r="U523" s="141">
        <f t="shared" si="87"/>
        <v>0</v>
      </c>
      <c r="V523" s="27">
        <f t="shared" si="83"/>
        <v>0</v>
      </c>
      <c r="W523" s="28">
        <f t="shared" si="86"/>
        <v>0</v>
      </c>
      <c r="X523" s="38" t="str">
        <f t="shared" si="78"/>
        <v>○</v>
      </c>
    </row>
    <row r="524" spans="2:24" ht="19.5" hidden="1" thickTop="1">
      <c r="B524" s="13">
        <v>517</v>
      </c>
      <c r="C524" s="146"/>
      <c r="D524" s="147"/>
      <c r="E524" s="148"/>
      <c r="F524" s="145"/>
      <c r="G524" s="140">
        <f t="shared" si="81"/>
        <v>0</v>
      </c>
      <c r="H524" s="149"/>
      <c r="I524" s="150"/>
      <c r="J524" s="150"/>
      <c r="K524" s="150"/>
      <c r="L524" s="151"/>
      <c r="M524" s="151"/>
      <c r="N524" s="151"/>
      <c r="O524" s="150"/>
      <c r="P524" s="150"/>
      <c r="Q524" s="150"/>
      <c r="R524" s="150"/>
      <c r="S524" s="150"/>
      <c r="T524" s="150"/>
      <c r="U524" s="141">
        <f t="shared" si="87"/>
        <v>0</v>
      </c>
      <c r="V524" s="27">
        <f t="shared" si="83"/>
        <v>0</v>
      </c>
      <c r="W524" s="28">
        <f t="shared" si="86"/>
        <v>0</v>
      </c>
      <c r="X524" s="38" t="str">
        <f t="shared" si="78"/>
        <v>○</v>
      </c>
    </row>
    <row r="525" spans="2:24" ht="19.5" hidden="1" thickTop="1">
      <c r="B525" s="13">
        <v>518</v>
      </c>
      <c r="C525" s="146"/>
      <c r="D525" s="147"/>
      <c r="E525" s="148"/>
      <c r="F525" s="145"/>
      <c r="G525" s="140">
        <f t="shared" si="81"/>
        <v>0</v>
      </c>
      <c r="H525" s="149"/>
      <c r="I525" s="150"/>
      <c r="J525" s="150"/>
      <c r="K525" s="150"/>
      <c r="L525" s="151"/>
      <c r="M525" s="151"/>
      <c r="N525" s="151"/>
      <c r="O525" s="150"/>
      <c r="P525" s="150"/>
      <c r="Q525" s="150"/>
      <c r="R525" s="150"/>
      <c r="S525" s="150"/>
      <c r="T525" s="150"/>
      <c r="U525" s="141">
        <f t="shared" si="87"/>
        <v>0</v>
      </c>
      <c r="V525" s="27">
        <f t="shared" si="83"/>
        <v>0</v>
      </c>
      <c r="W525" s="28">
        <f t="shared" si="86"/>
        <v>0</v>
      </c>
      <c r="X525" s="38" t="str">
        <f t="shared" si="78"/>
        <v>○</v>
      </c>
    </row>
    <row r="526" spans="2:24" ht="19.5" hidden="1" thickTop="1">
      <c r="B526" s="13">
        <v>519</v>
      </c>
      <c r="C526" s="146"/>
      <c r="D526" s="147"/>
      <c r="E526" s="148"/>
      <c r="F526" s="145"/>
      <c r="G526" s="140">
        <f>E526*F526</f>
        <v>0</v>
      </c>
      <c r="H526" s="149"/>
      <c r="I526" s="150"/>
      <c r="J526" s="150"/>
      <c r="K526" s="150"/>
      <c r="L526" s="151"/>
      <c r="M526" s="151"/>
      <c r="N526" s="151"/>
      <c r="O526" s="150"/>
      <c r="P526" s="150"/>
      <c r="Q526" s="150"/>
      <c r="R526" s="150"/>
      <c r="S526" s="150"/>
      <c r="T526" s="150"/>
      <c r="U526" s="141">
        <f t="shared" si="87"/>
        <v>0</v>
      </c>
      <c r="V526" s="27">
        <f t="shared" si="83"/>
        <v>0</v>
      </c>
      <c r="W526" s="28">
        <f>SUM(U526,V526)</f>
        <v>0</v>
      </c>
      <c r="X526" s="38" t="str">
        <f>IF(G526=W526,"○","×")</f>
        <v>○</v>
      </c>
    </row>
    <row r="527" spans="2:24" ht="19.5" hidden="1" thickTop="1">
      <c r="B527" s="13">
        <v>520</v>
      </c>
      <c r="C527" s="146"/>
      <c r="D527" s="147"/>
      <c r="E527" s="148"/>
      <c r="F527" s="145"/>
      <c r="G527" s="140">
        <f t="shared" ref="G527:G590" si="88">E527*F527</f>
        <v>0</v>
      </c>
      <c r="H527" s="149"/>
      <c r="I527" s="150"/>
      <c r="J527" s="150"/>
      <c r="K527" s="150"/>
      <c r="L527" s="151"/>
      <c r="M527" s="151"/>
      <c r="N527" s="151"/>
      <c r="O527" s="150"/>
      <c r="P527" s="150"/>
      <c r="Q527" s="150"/>
      <c r="R527" s="150"/>
      <c r="S527" s="150"/>
      <c r="T527" s="150"/>
      <c r="U527" s="141">
        <f t="shared" si="87"/>
        <v>0</v>
      </c>
      <c r="V527" s="27">
        <f t="shared" si="83"/>
        <v>0</v>
      </c>
      <c r="W527" s="28">
        <f>SUM(U527,V527)</f>
        <v>0</v>
      </c>
      <c r="X527" s="38" t="str">
        <f t="shared" ref="X527:X590" si="89">IF(G527=W527,"○","×")</f>
        <v>○</v>
      </c>
    </row>
    <row r="528" spans="2:24" ht="19.5" hidden="1" thickTop="1">
      <c r="B528" s="13">
        <v>521</v>
      </c>
      <c r="C528" s="146"/>
      <c r="D528" s="147"/>
      <c r="E528" s="148"/>
      <c r="F528" s="145"/>
      <c r="G528" s="140">
        <f t="shared" si="88"/>
        <v>0</v>
      </c>
      <c r="H528" s="149"/>
      <c r="I528" s="150"/>
      <c r="J528" s="150"/>
      <c r="K528" s="150"/>
      <c r="L528" s="151"/>
      <c r="M528" s="151"/>
      <c r="N528" s="151"/>
      <c r="O528" s="150"/>
      <c r="P528" s="150"/>
      <c r="Q528" s="150"/>
      <c r="R528" s="150"/>
      <c r="S528" s="150"/>
      <c r="T528" s="150"/>
      <c r="U528" s="141">
        <f t="shared" si="87"/>
        <v>0</v>
      </c>
      <c r="V528" s="27">
        <f t="shared" si="83"/>
        <v>0</v>
      </c>
      <c r="W528" s="28">
        <f t="shared" ref="W528:W591" si="90">SUM(U528,V528)</f>
        <v>0</v>
      </c>
      <c r="X528" s="38" t="str">
        <f t="shared" si="89"/>
        <v>○</v>
      </c>
    </row>
    <row r="529" spans="2:24" ht="19.5" hidden="1" thickTop="1">
      <c r="B529" s="13">
        <v>522</v>
      </c>
      <c r="C529" s="146"/>
      <c r="D529" s="147"/>
      <c r="E529" s="148"/>
      <c r="F529" s="145"/>
      <c r="G529" s="140">
        <f t="shared" si="88"/>
        <v>0</v>
      </c>
      <c r="H529" s="149"/>
      <c r="I529" s="150"/>
      <c r="J529" s="150"/>
      <c r="K529" s="150"/>
      <c r="L529" s="151"/>
      <c r="M529" s="151"/>
      <c r="N529" s="151"/>
      <c r="O529" s="150"/>
      <c r="P529" s="150"/>
      <c r="Q529" s="150"/>
      <c r="R529" s="150"/>
      <c r="S529" s="150"/>
      <c r="T529" s="150"/>
      <c r="U529" s="141">
        <f t="shared" si="87"/>
        <v>0</v>
      </c>
      <c r="V529" s="27">
        <f t="shared" si="83"/>
        <v>0</v>
      </c>
      <c r="W529" s="28">
        <f t="shared" si="90"/>
        <v>0</v>
      </c>
      <c r="X529" s="38" t="str">
        <f t="shared" si="89"/>
        <v>○</v>
      </c>
    </row>
    <row r="530" spans="2:24" ht="19.5" hidden="1" thickTop="1">
      <c r="B530" s="13">
        <v>523</v>
      </c>
      <c r="C530" s="146"/>
      <c r="D530" s="147"/>
      <c r="E530" s="148"/>
      <c r="F530" s="145"/>
      <c r="G530" s="140">
        <f t="shared" si="88"/>
        <v>0</v>
      </c>
      <c r="H530" s="149"/>
      <c r="I530" s="150"/>
      <c r="J530" s="150"/>
      <c r="K530" s="150"/>
      <c r="L530" s="151"/>
      <c r="M530" s="151"/>
      <c r="N530" s="151"/>
      <c r="O530" s="150"/>
      <c r="P530" s="150"/>
      <c r="Q530" s="150"/>
      <c r="R530" s="150"/>
      <c r="S530" s="150"/>
      <c r="T530" s="150"/>
      <c r="U530" s="141">
        <f t="shared" si="87"/>
        <v>0</v>
      </c>
      <c r="V530" s="27">
        <f t="shared" si="83"/>
        <v>0</v>
      </c>
      <c r="W530" s="28">
        <f t="shared" si="90"/>
        <v>0</v>
      </c>
      <c r="X530" s="38" t="str">
        <f t="shared" si="89"/>
        <v>○</v>
      </c>
    </row>
    <row r="531" spans="2:24" ht="19.5" hidden="1" thickTop="1">
      <c r="B531" s="13">
        <v>524</v>
      </c>
      <c r="C531" s="146"/>
      <c r="D531" s="147"/>
      <c r="E531" s="148"/>
      <c r="F531" s="145"/>
      <c r="G531" s="140">
        <f t="shared" si="88"/>
        <v>0</v>
      </c>
      <c r="H531" s="149"/>
      <c r="I531" s="150"/>
      <c r="J531" s="150"/>
      <c r="K531" s="150"/>
      <c r="L531" s="151"/>
      <c r="M531" s="151"/>
      <c r="N531" s="151"/>
      <c r="O531" s="150"/>
      <c r="P531" s="150"/>
      <c r="Q531" s="150"/>
      <c r="R531" s="150"/>
      <c r="S531" s="150"/>
      <c r="T531" s="150"/>
      <c r="U531" s="141">
        <f t="shared" si="87"/>
        <v>0</v>
      </c>
      <c r="V531" s="27">
        <f t="shared" si="83"/>
        <v>0</v>
      </c>
      <c r="W531" s="28">
        <f t="shared" si="90"/>
        <v>0</v>
      </c>
      <c r="X531" s="38" t="str">
        <f t="shared" si="89"/>
        <v>○</v>
      </c>
    </row>
    <row r="532" spans="2:24" ht="19.5" hidden="1" thickTop="1">
      <c r="B532" s="13">
        <v>525</v>
      </c>
      <c r="C532" s="146"/>
      <c r="D532" s="147"/>
      <c r="E532" s="148"/>
      <c r="F532" s="145"/>
      <c r="G532" s="140">
        <f t="shared" si="88"/>
        <v>0</v>
      </c>
      <c r="H532" s="149"/>
      <c r="I532" s="150"/>
      <c r="J532" s="150"/>
      <c r="K532" s="150"/>
      <c r="L532" s="151"/>
      <c r="M532" s="151"/>
      <c r="N532" s="151"/>
      <c r="O532" s="150"/>
      <c r="P532" s="150"/>
      <c r="Q532" s="150"/>
      <c r="R532" s="150"/>
      <c r="S532" s="150"/>
      <c r="T532" s="150"/>
      <c r="U532" s="141">
        <f t="shared" si="87"/>
        <v>0</v>
      </c>
      <c r="V532" s="27">
        <f t="shared" si="83"/>
        <v>0</v>
      </c>
      <c r="W532" s="28">
        <f t="shared" si="90"/>
        <v>0</v>
      </c>
      <c r="X532" s="38" t="str">
        <f t="shared" si="89"/>
        <v>○</v>
      </c>
    </row>
    <row r="533" spans="2:24" ht="19.5" hidden="1" thickTop="1">
      <c r="B533" s="13">
        <v>526</v>
      </c>
      <c r="C533" s="146"/>
      <c r="D533" s="147"/>
      <c r="E533" s="148"/>
      <c r="F533" s="145"/>
      <c r="G533" s="140">
        <f t="shared" si="88"/>
        <v>0</v>
      </c>
      <c r="H533" s="149"/>
      <c r="I533" s="150"/>
      <c r="J533" s="150"/>
      <c r="K533" s="150"/>
      <c r="L533" s="151"/>
      <c r="M533" s="151"/>
      <c r="N533" s="151"/>
      <c r="O533" s="150"/>
      <c r="P533" s="150"/>
      <c r="Q533" s="150"/>
      <c r="R533" s="150"/>
      <c r="S533" s="150"/>
      <c r="T533" s="150"/>
      <c r="U533" s="141">
        <f t="shared" si="87"/>
        <v>0</v>
      </c>
      <c r="V533" s="27">
        <f t="shared" si="83"/>
        <v>0</v>
      </c>
      <c r="W533" s="28">
        <f t="shared" si="90"/>
        <v>0</v>
      </c>
      <c r="X533" s="38" t="str">
        <f t="shared" si="89"/>
        <v>○</v>
      </c>
    </row>
    <row r="534" spans="2:24" ht="19.5" hidden="1" thickTop="1">
      <c r="B534" s="13">
        <v>527</v>
      </c>
      <c r="C534" s="146"/>
      <c r="D534" s="147"/>
      <c r="E534" s="148"/>
      <c r="F534" s="145"/>
      <c r="G534" s="140">
        <f t="shared" si="88"/>
        <v>0</v>
      </c>
      <c r="H534" s="149"/>
      <c r="I534" s="150"/>
      <c r="J534" s="150"/>
      <c r="K534" s="150"/>
      <c r="L534" s="151"/>
      <c r="M534" s="151"/>
      <c r="N534" s="151"/>
      <c r="O534" s="150"/>
      <c r="P534" s="150"/>
      <c r="Q534" s="150"/>
      <c r="R534" s="150"/>
      <c r="S534" s="150"/>
      <c r="T534" s="150"/>
      <c r="U534" s="141">
        <f t="shared" si="87"/>
        <v>0</v>
      </c>
      <c r="V534" s="27">
        <f t="shared" si="83"/>
        <v>0</v>
      </c>
      <c r="W534" s="28">
        <f t="shared" si="90"/>
        <v>0</v>
      </c>
      <c r="X534" s="38" t="str">
        <f t="shared" si="89"/>
        <v>○</v>
      </c>
    </row>
    <row r="535" spans="2:24" ht="19.5" hidden="1" thickTop="1">
      <c r="B535" s="13">
        <v>528</v>
      </c>
      <c r="C535" s="146"/>
      <c r="D535" s="147"/>
      <c r="E535" s="148"/>
      <c r="F535" s="145"/>
      <c r="G535" s="140">
        <f t="shared" si="88"/>
        <v>0</v>
      </c>
      <c r="H535" s="149"/>
      <c r="I535" s="150"/>
      <c r="J535" s="150"/>
      <c r="K535" s="150"/>
      <c r="L535" s="151"/>
      <c r="M535" s="151"/>
      <c r="N535" s="151"/>
      <c r="O535" s="150"/>
      <c r="P535" s="150"/>
      <c r="Q535" s="150"/>
      <c r="R535" s="150"/>
      <c r="S535" s="150"/>
      <c r="T535" s="150"/>
      <c r="U535" s="141">
        <f t="shared" si="87"/>
        <v>0</v>
      </c>
      <c r="V535" s="27">
        <f t="shared" si="83"/>
        <v>0</v>
      </c>
      <c r="W535" s="28">
        <f t="shared" si="90"/>
        <v>0</v>
      </c>
      <c r="X535" s="38" t="str">
        <f t="shared" si="89"/>
        <v>○</v>
      </c>
    </row>
    <row r="536" spans="2:24" ht="19.5" hidden="1" thickTop="1">
      <c r="B536" s="13">
        <v>529</v>
      </c>
      <c r="C536" s="146"/>
      <c r="D536" s="147"/>
      <c r="E536" s="148"/>
      <c r="F536" s="145"/>
      <c r="G536" s="140">
        <f t="shared" si="88"/>
        <v>0</v>
      </c>
      <c r="H536" s="149"/>
      <c r="I536" s="150"/>
      <c r="J536" s="150"/>
      <c r="K536" s="150"/>
      <c r="L536" s="151"/>
      <c r="M536" s="151"/>
      <c r="N536" s="151"/>
      <c r="O536" s="150"/>
      <c r="P536" s="150"/>
      <c r="Q536" s="150"/>
      <c r="R536" s="150"/>
      <c r="S536" s="150"/>
      <c r="T536" s="150"/>
      <c r="U536" s="141">
        <f t="shared" si="87"/>
        <v>0</v>
      </c>
      <c r="V536" s="27">
        <f t="shared" si="83"/>
        <v>0</v>
      </c>
      <c r="W536" s="28">
        <f t="shared" si="90"/>
        <v>0</v>
      </c>
      <c r="X536" s="38" t="str">
        <f t="shared" si="89"/>
        <v>○</v>
      </c>
    </row>
    <row r="537" spans="2:24" ht="19.5" hidden="1" thickTop="1">
      <c r="B537" s="13">
        <v>530</v>
      </c>
      <c r="C537" s="146"/>
      <c r="D537" s="147"/>
      <c r="E537" s="148"/>
      <c r="F537" s="145"/>
      <c r="G537" s="140">
        <f t="shared" si="88"/>
        <v>0</v>
      </c>
      <c r="H537" s="149"/>
      <c r="I537" s="150"/>
      <c r="J537" s="150"/>
      <c r="K537" s="150"/>
      <c r="L537" s="151"/>
      <c r="M537" s="151"/>
      <c r="N537" s="151"/>
      <c r="O537" s="150"/>
      <c r="P537" s="150"/>
      <c r="Q537" s="150"/>
      <c r="R537" s="150"/>
      <c r="S537" s="150"/>
      <c r="T537" s="150"/>
      <c r="U537" s="141">
        <f>SUM(I537:T537)</f>
        <v>0</v>
      </c>
      <c r="V537" s="27">
        <f t="shared" si="83"/>
        <v>0</v>
      </c>
      <c r="W537" s="28">
        <f t="shared" si="90"/>
        <v>0</v>
      </c>
      <c r="X537" s="38" t="str">
        <f t="shared" si="89"/>
        <v>○</v>
      </c>
    </row>
    <row r="538" spans="2:24" ht="19.5" hidden="1" thickTop="1">
      <c r="B538" s="13">
        <v>531</v>
      </c>
      <c r="C538" s="146"/>
      <c r="D538" s="147"/>
      <c r="E538" s="148"/>
      <c r="F538" s="145"/>
      <c r="G538" s="140">
        <f t="shared" si="88"/>
        <v>0</v>
      </c>
      <c r="H538" s="149"/>
      <c r="I538" s="150"/>
      <c r="J538" s="150"/>
      <c r="K538" s="150"/>
      <c r="L538" s="151"/>
      <c r="M538" s="151"/>
      <c r="N538" s="151"/>
      <c r="O538" s="150"/>
      <c r="P538" s="150"/>
      <c r="Q538" s="150"/>
      <c r="R538" s="150"/>
      <c r="S538" s="150"/>
      <c r="T538" s="150"/>
      <c r="U538" s="141">
        <f t="shared" ref="U538:U601" si="91">SUM(I538:T538)</f>
        <v>0</v>
      </c>
      <c r="V538" s="27">
        <f t="shared" si="83"/>
        <v>0</v>
      </c>
      <c r="W538" s="28">
        <f t="shared" si="90"/>
        <v>0</v>
      </c>
      <c r="X538" s="38" t="str">
        <f t="shared" si="89"/>
        <v>○</v>
      </c>
    </row>
    <row r="539" spans="2:24" ht="19.5" hidden="1" thickTop="1">
      <c r="B539" s="13">
        <v>532</v>
      </c>
      <c r="C539" s="146"/>
      <c r="D539" s="147"/>
      <c r="E539" s="148"/>
      <c r="F539" s="145"/>
      <c r="G539" s="140">
        <f t="shared" si="88"/>
        <v>0</v>
      </c>
      <c r="H539" s="149"/>
      <c r="I539" s="150"/>
      <c r="J539" s="150"/>
      <c r="K539" s="150"/>
      <c r="L539" s="151"/>
      <c r="M539" s="151"/>
      <c r="N539" s="151"/>
      <c r="O539" s="150"/>
      <c r="P539" s="150"/>
      <c r="Q539" s="150"/>
      <c r="R539" s="150"/>
      <c r="S539" s="150"/>
      <c r="T539" s="150"/>
      <c r="U539" s="141">
        <f t="shared" si="91"/>
        <v>0</v>
      </c>
      <c r="V539" s="27">
        <f t="shared" si="83"/>
        <v>0</v>
      </c>
      <c r="W539" s="28">
        <f t="shared" si="90"/>
        <v>0</v>
      </c>
      <c r="X539" s="38" t="str">
        <f t="shared" si="89"/>
        <v>○</v>
      </c>
    </row>
    <row r="540" spans="2:24" ht="19.5" hidden="1" thickTop="1">
      <c r="B540" s="13">
        <v>533</v>
      </c>
      <c r="C540" s="146"/>
      <c r="D540" s="147"/>
      <c r="E540" s="148"/>
      <c r="F540" s="145"/>
      <c r="G540" s="140">
        <f t="shared" si="88"/>
        <v>0</v>
      </c>
      <c r="H540" s="149"/>
      <c r="I540" s="150"/>
      <c r="J540" s="150"/>
      <c r="K540" s="150"/>
      <c r="L540" s="151"/>
      <c r="M540" s="151"/>
      <c r="N540" s="151"/>
      <c r="O540" s="150"/>
      <c r="P540" s="150"/>
      <c r="Q540" s="150"/>
      <c r="R540" s="150"/>
      <c r="S540" s="150"/>
      <c r="T540" s="150"/>
      <c r="U540" s="141">
        <f t="shared" si="91"/>
        <v>0</v>
      </c>
      <c r="V540" s="27">
        <f t="shared" si="83"/>
        <v>0</v>
      </c>
      <c r="W540" s="28">
        <f t="shared" si="90"/>
        <v>0</v>
      </c>
      <c r="X540" s="38" t="str">
        <f t="shared" si="89"/>
        <v>○</v>
      </c>
    </row>
    <row r="541" spans="2:24" ht="19.5" hidden="1" thickTop="1">
      <c r="B541" s="13">
        <v>534</v>
      </c>
      <c r="C541" s="146"/>
      <c r="D541" s="147"/>
      <c r="E541" s="148"/>
      <c r="F541" s="145"/>
      <c r="G541" s="140">
        <f t="shared" si="88"/>
        <v>0</v>
      </c>
      <c r="H541" s="149"/>
      <c r="I541" s="150"/>
      <c r="J541" s="150"/>
      <c r="K541" s="150"/>
      <c r="L541" s="151"/>
      <c r="M541" s="151"/>
      <c r="N541" s="151"/>
      <c r="O541" s="150"/>
      <c r="P541" s="150"/>
      <c r="Q541" s="150"/>
      <c r="R541" s="150"/>
      <c r="S541" s="150"/>
      <c r="T541" s="150"/>
      <c r="U541" s="141">
        <f t="shared" si="91"/>
        <v>0</v>
      </c>
      <c r="V541" s="27">
        <f t="shared" si="83"/>
        <v>0</v>
      </c>
      <c r="W541" s="28">
        <f t="shared" si="90"/>
        <v>0</v>
      </c>
      <c r="X541" s="38" t="str">
        <f t="shared" si="89"/>
        <v>○</v>
      </c>
    </row>
    <row r="542" spans="2:24" ht="19.5" hidden="1" thickTop="1">
      <c r="B542" s="13">
        <v>535</v>
      </c>
      <c r="C542" s="146"/>
      <c r="D542" s="147"/>
      <c r="E542" s="148"/>
      <c r="F542" s="145"/>
      <c r="G542" s="140">
        <f t="shared" si="88"/>
        <v>0</v>
      </c>
      <c r="H542" s="149"/>
      <c r="I542" s="150"/>
      <c r="J542" s="150"/>
      <c r="K542" s="150"/>
      <c r="L542" s="151"/>
      <c r="M542" s="151"/>
      <c r="N542" s="151"/>
      <c r="O542" s="150"/>
      <c r="P542" s="150"/>
      <c r="Q542" s="150"/>
      <c r="R542" s="150"/>
      <c r="S542" s="150"/>
      <c r="T542" s="150"/>
      <c r="U542" s="141">
        <f t="shared" si="91"/>
        <v>0</v>
      </c>
      <c r="V542" s="27">
        <f t="shared" si="83"/>
        <v>0</v>
      </c>
      <c r="W542" s="28">
        <f t="shared" si="90"/>
        <v>0</v>
      </c>
      <c r="X542" s="38" t="str">
        <f t="shared" si="89"/>
        <v>○</v>
      </c>
    </row>
    <row r="543" spans="2:24" ht="19.5" hidden="1" thickTop="1">
      <c r="B543" s="13">
        <v>536</v>
      </c>
      <c r="C543" s="146"/>
      <c r="D543" s="147"/>
      <c r="E543" s="148"/>
      <c r="F543" s="145"/>
      <c r="G543" s="140">
        <f t="shared" si="88"/>
        <v>0</v>
      </c>
      <c r="H543" s="149"/>
      <c r="I543" s="150"/>
      <c r="J543" s="150"/>
      <c r="K543" s="150"/>
      <c r="L543" s="151"/>
      <c r="M543" s="151"/>
      <c r="N543" s="151"/>
      <c r="O543" s="150"/>
      <c r="P543" s="150"/>
      <c r="Q543" s="150"/>
      <c r="R543" s="150"/>
      <c r="S543" s="150"/>
      <c r="T543" s="150"/>
      <c r="U543" s="141">
        <f t="shared" si="91"/>
        <v>0</v>
      </c>
      <c r="V543" s="27">
        <f t="shared" si="83"/>
        <v>0</v>
      </c>
      <c r="W543" s="28">
        <f t="shared" si="90"/>
        <v>0</v>
      </c>
      <c r="X543" s="38" t="str">
        <f t="shared" si="89"/>
        <v>○</v>
      </c>
    </row>
    <row r="544" spans="2:24" ht="19.5" hidden="1" thickTop="1">
      <c r="B544" s="13">
        <v>537</v>
      </c>
      <c r="C544" s="146"/>
      <c r="D544" s="147"/>
      <c r="E544" s="148"/>
      <c r="F544" s="145"/>
      <c r="G544" s="140">
        <f t="shared" si="88"/>
        <v>0</v>
      </c>
      <c r="H544" s="149"/>
      <c r="I544" s="150"/>
      <c r="J544" s="150"/>
      <c r="K544" s="150"/>
      <c r="L544" s="151"/>
      <c r="M544" s="151"/>
      <c r="N544" s="151"/>
      <c r="O544" s="150"/>
      <c r="P544" s="150"/>
      <c r="Q544" s="150"/>
      <c r="R544" s="150"/>
      <c r="S544" s="150"/>
      <c r="T544" s="150"/>
      <c r="U544" s="141">
        <f t="shared" si="91"/>
        <v>0</v>
      </c>
      <c r="V544" s="27">
        <f t="shared" si="83"/>
        <v>0</v>
      </c>
      <c r="W544" s="28">
        <f t="shared" si="90"/>
        <v>0</v>
      </c>
      <c r="X544" s="38" t="str">
        <f t="shared" si="89"/>
        <v>○</v>
      </c>
    </row>
    <row r="545" spans="2:24" ht="19.5" hidden="1" thickTop="1">
      <c r="B545" s="13">
        <v>538</v>
      </c>
      <c r="C545" s="146"/>
      <c r="D545" s="147"/>
      <c r="E545" s="148"/>
      <c r="F545" s="145"/>
      <c r="G545" s="140">
        <f t="shared" si="88"/>
        <v>0</v>
      </c>
      <c r="H545" s="149"/>
      <c r="I545" s="150"/>
      <c r="J545" s="150"/>
      <c r="K545" s="150"/>
      <c r="L545" s="151"/>
      <c r="M545" s="151"/>
      <c r="N545" s="151"/>
      <c r="O545" s="150"/>
      <c r="P545" s="150"/>
      <c r="Q545" s="150"/>
      <c r="R545" s="150"/>
      <c r="S545" s="150"/>
      <c r="T545" s="150"/>
      <c r="U545" s="141">
        <f t="shared" si="91"/>
        <v>0</v>
      </c>
      <c r="V545" s="27">
        <f t="shared" si="83"/>
        <v>0</v>
      </c>
      <c r="W545" s="28">
        <f t="shared" si="90"/>
        <v>0</v>
      </c>
      <c r="X545" s="38" t="str">
        <f t="shared" si="89"/>
        <v>○</v>
      </c>
    </row>
    <row r="546" spans="2:24" ht="19.5" hidden="1" thickTop="1">
      <c r="B546" s="13">
        <v>539</v>
      </c>
      <c r="C546" s="146"/>
      <c r="D546" s="147"/>
      <c r="E546" s="148"/>
      <c r="F546" s="145"/>
      <c r="G546" s="140">
        <f t="shared" si="88"/>
        <v>0</v>
      </c>
      <c r="H546" s="149"/>
      <c r="I546" s="150"/>
      <c r="J546" s="150"/>
      <c r="K546" s="150"/>
      <c r="L546" s="151"/>
      <c r="M546" s="151"/>
      <c r="N546" s="151"/>
      <c r="O546" s="150"/>
      <c r="P546" s="150"/>
      <c r="Q546" s="150"/>
      <c r="R546" s="150"/>
      <c r="S546" s="150"/>
      <c r="T546" s="150"/>
      <c r="U546" s="141">
        <f t="shared" si="91"/>
        <v>0</v>
      </c>
      <c r="V546" s="27">
        <f t="shared" si="83"/>
        <v>0</v>
      </c>
      <c r="W546" s="28">
        <f t="shared" si="90"/>
        <v>0</v>
      </c>
      <c r="X546" s="38" t="str">
        <f t="shared" si="89"/>
        <v>○</v>
      </c>
    </row>
    <row r="547" spans="2:24" ht="19.5" hidden="1" thickTop="1">
      <c r="B547" s="13">
        <v>540</v>
      </c>
      <c r="C547" s="146"/>
      <c r="D547" s="147"/>
      <c r="E547" s="148"/>
      <c r="F547" s="145"/>
      <c r="G547" s="140">
        <f t="shared" si="88"/>
        <v>0</v>
      </c>
      <c r="H547" s="149"/>
      <c r="I547" s="150"/>
      <c r="J547" s="150"/>
      <c r="K547" s="150"/>
      <c r="L547" s="151"/>
      <c r="M547" s="151"/>
      <c r="N547" s="151"/>
      <c r="O547" s="150"/>
      <c r="P547" s="150"/>
      <c r="Q547" s="150"/>
      <c r="R547" s="150"/>
      <c r="S547" s="150"/>
      <c r="T547" s="150"/>
      <c r="U547" s="141">
        <f t="shared" si="91"/>
        <v>0</v>
      </c>
      <c r="V547" s="27">
        <f t="shared" si="83"/>
        <v>0</v>
      </c>
      <c r="W547" s="28">
        <f t="shared" si="90"/>
        <v>0</v>
      </c>
      <c r="X547" s="38" t="str">
        <f t="shared" si="89"/>
        <v>○</v>
      </c>
    </row>
    <row r="548" spans="2:24" ht="19.5" hidden="1" thickTop="1">
      <c r="B548" s="13">
        <v>541</v>
      </c>
      <c r="C548" s="146"/>
      <c r="D548" s="147"/>
      <c r="E548" s="148"/>
      <c r="F548" s="145"/>
      <c r="G548" s="140">
        <f t="shared" si="88"/>
        <v>0</v>
      </c>
      <c r="H548" s="149"/>
      <c r="I548" s="150"/>
      <c r="J548" s="150"/>
      <c r="K548" s="150"/>
      <c r="L548" s="151"/>
      <c r="M548" s="151"/>
      <c r="N548" s="151"/>
      <c r="O548" s="150"/>
      <c r="P548" s="150"/>
      <c r="Q548" s="150"/>
      <c r="R548" s="150"/>
      <c r="S548" s="150"/>
      <c r="T548" s="150"/>
      <c r="U548" s="141">
        <f t="shared" si="91"/>
        <v>0</v>
      </c>
      <c r="V548" s="27">
        <f t="shared" si="83"/>
        <v>0</v>
      </c>
      <c r="W548" s="28">
        <f t="shared" si="90"/>
        <v>0</v>
      </c>
      <c r="X548" s="38" t="str">
        <f t="shared" si="89"/>
        <v>○</v>
      </c>
    </row>
    <row r="549" spans="2:24" ht="19.5" hidden="1" thickTop="1">
      <c r="B549" s="13">
        <v>542</v>
      </c>
      <c r="C549" s="146"/>
      <c r="D549" s="147"/>
      <c r="E549" s="148"/>
      <c r="F549" s="145"/>
      <c r="G549" s="140">
        <f t="shared" si="88"/>
        <v>0</v>
      </c>
      <c r="H549" s="149"/>
      <c r="I549" s="150"/>
      <c r="J549" s="150"/>
      <c r="K549" s="150"/>
      <c r="L549" s="151"/>
      <c r="M549" s="151"/>
      <c r="N549" s="151"/>
      <c r="O549" s="150"/>
      <c r="P549" s="150"/>
      <c r="Q549" s="150"/>
      <c r="R549" s="150"/>
      <c r="S549" s="150"/>
      <c r="T549" s="150"/>
      <c r="U549" s="141">
        <f t="shared" si="91"/>
        <v>0</v>
      </c>
      <c r="V549" s="27">
        <f t="shared" si="83"/>
        <v>0</v>
      </c>
      <c r="W549" s="28">
        <f t="shared" si="90"/>
        <v>0</v>
      </c>
      <c r="X549" s="38" t="str">
        <f t="shared" si="89"/>
        <v>○</v>
      </c>
    </row>
    <row r="550" spans="2:24" ht="19.5" hidden="1" thickTop="1">
      <c r="B550" s="13">
        <v>543</v>
      </c>
      <c r="C550" s="146"/>
      <c r="D550" s="147"/>
      <c r="E550" s="148"/>
      <c r="F550" s="145"/>
      <c r="G550" s="140">
        <f t="shared" si="88"/>
        <v>0</v>
      </c>
      <c r="H550" s="149"/>
      <c r="I550" s="150"/>
      <c r="J550" s="150"/>
      <c r="K550" s="150"/>
      <c r="L550" s="151"/>
      <c r="M550" s="151"/>
      <c r="N550" s="151"/>
      <c r="O550" s="150"/>
      <c r="P550" s="150"/>
      <c r="Q550" s="150"/>
      <c r="R550" s="150"/>
      <c r="S550" s="150"/>
      <c r="T550" s="150"/>
      <c r="U550" s="141">
        <f t="shared" si="91"/>
        <v>0</v>
      </c>
      <c r="V550" s="27">
        <f t="shared" si="83"/>
        <v>0</v>
      </c>
      <c r="W550" s="28">
        <f t="shared" si="90"/>
        <v>0</v>
      </c>
      <c r="X550" s="38" t="str">
        <f t="shared" si="89"/>
        <v>○</v>
      </c>
    </row>
    <row r="551" spans="2:24" ht="19.5" hidden="1" thickTop="1">
      <c r="B551" s="13">
        <v>544</v>
      </c>
      <c r="C551" s="146"/>
      <c r="D551" s="147"/>
      <c r="E551" s="148"/>
      <c r="F551" s="145"/>
      <c r="G551" s="140">
        <f t="shared" si="88"/>
        <v>0</v>
      </c>
      <c r="H551" s="149"/>
      <c r="I551" s="150"/>
      <c r="J551" s="150"/>
      <c r="K551" s="150"/>
      <c r="L551" s="151"/>
      <c r="M551" s="151"/>
      <c r="N551" s="151"/>
      <c r="O551" s="150"/>
      <c r="P551" s="150"/>
      <c r="Q551" s="150"/>
      <c r="R551" s="150"/>
      <c r="S551" s="150"/>
      <c r="T551" s="150"/>
      <c r="U551" s="141">
        <f t="shared" si="91"/>
        <v>0</v>
      </c>
      <c r="V551" s="27">
        <f t="shared" si="83"/>
        <v>0</v>
      </c>
      <c r="W551" s="28">
        <f t="shared" si="90"/>
        <v>0</v>
      </c>
      <c r="X551" s="38" t="str">
        <f t="shared" si="89"/>
        <v>○</v>
      </c>
    </row>
    <row r="552" spans="2:24" ht="19.5" hidden="1" thickTop="1">
      <c r="B552" s="13">
        <v>545</v>
      </c>
      <c r="C552" s="146"/>
      <c r="D552" s="147"/>
      <c r="E552" s="148"/>
      <c r="F552" s="145"/>
      <c r="G552" s="140">
        <f t="shared" si="88"/>
        <v>0</v>
      </c>
      <c r="H552" s="149"/>
      <c r="I552" s="150"/>
      <c r="J552" s="150"/>
      <c r="K552" s="150"/>
      <c r="L552" s="151"/>
      <c r="M552" s="151"/>
      <c r="N552" s="151"/>
      <c r="O552" s="150"/>
      <c r="P552" s="150"/>
      <c r="Q552" s="150"/>
      <c r="R552" s="150"/>
      <c r="S552" s="150"/>
      <c r="T552" s="150"/>
      <c r="U552" s="141">
        <f t="shared" si="91"/>
        <v>0</v>
      </c>
      <c r="V552" s="27">
        <f t="shared" si="83"/>
        <v>0</v>
      </c>
      <c r="W552" s="28">
        <f t="shared" si="90"/>
        <v>0</v>
      </c>
      <c r="X552" s="38" t="str">
        <f t="shared" si="89"/>
        <v>○</v>
      </c>
    </row>
    <row r="553" spans="2:24" ht="19.5" hidden="1" thickTop="1">
      <c r="B553" s="13">
        <v>546</v>
      </c>
      <c r="C553" s="146"/>
      <c r="D553" s="147"/>
      <c r="E553" s="148"/>
      <c r="F553" s="145"/>
      <c r="G553" s="140">
        <f t="shared" si="88"/>
        <v>0</v>
      </c>
      <c r="H553" s="149"/>
      <c r="I553" s="150"/>
      <c r="J553" s="150"/>
      <c r="K553" s="150"/>
      <c r="L553" s="151"/>
      <c r="M553" s="151"/>
      <c r="N553" s="151"/>
      <c r="O553" s="150"/>
      <c r="P553" s="150"/>
      <c r="Q553" s="150"/>
      <c r="R553" s="150"/>
      <c r="S553" s="150"/>
      <c r="T553" s="150"/>
      <c r="U553" s="141">
        <f t="shared" si="91"/>
        <v>0</v>
      </c>
      <c r="V553" s="27">
        <f t="shared" si="83"/>
        <v>0</v>
      </c>
      <c r="W553" s="28">
        <f t="shared" si="90"/>
        <v>0</v>
      </c>
      <c r="X553" s="38" t="str">
        <f t="shared" si="89"/>
        <v>○</v>
      </c>
    </row>
    <row r="554" spans="2:24" ht="19.5" hidden="1" thickTop="1">
      <c r="B554" s="13">
        <v>547</v>
      </c>
      <c r="C554" s="146"/>
      <c r="D554" s="147"/>
      <c r="E554" s="148"/>
      <c r="F554" s="145"/>
      <c r="G554" s="140">
        <f t="shared" si="88"/>
        <v>0</v>
      </c>
      <c r="H554" s="149"/>
      <c r="I554" s="150"/>
      <c r="J554" s="150"/>
      <c r="K554" s="150"/>
      <c r="L554" s="151"/>
      <c r="M554" s="151"/>
      <c r="N554" s="151"/>
      <c r="O554" s="150"/>
      <c r="P554" s="150"/>
      <c r="Q554" s="150"/>
      <c r="R554" s="150"/>
      <c r="S554" s="150"/>
      <c r="T554" s="150"/>
      <c r="U554" s="141">
        <f t="shared" si="91"/>
        <v>0</v>
      </c>
      <c r="V554" s="27">
        <f t="shared" si="83"/>
        <v>0</v>
      </c>
      <c r="W554" s="28">
        <f t="shared" si="90"/>
        <v>0</v>
      </c>
      <c r="X554" s="38" t="str">
        <f t="shared" si="89"/>
        <v>○</v>
      </c>
    </row>
    <row r="555" spans="2:24" ht="19.5" hidden="1" thickTop="1">
      <c r="B555" s="13">
        <v>548</v>
      </c>
      <c r="C555" s="146"/>
      <c r="D555" s="147"/>
      <c r="E555" s="148"/>
      <c r="F555" s="145"/>
      <c r="G555" s="140">
        <f t="shared" si="88"/>
        <v>0</v>
      </c>
      <c r="H555" s="149"/>
      <c r="I555" s="150"/>
      <c r="J555" s="150"/>
      <c r="K555" s="150"/>
      <c r="L555" s="151"/>
      <c r="M555" s="151"/>
      <c r="N555" s="151"/>
      <c r="O555" s="150"/>
      <c r="P555" s="150"/>
      <c r="Q555" s="150"/>
      <c r="R555" s="150"/>
      <c r="S555" s="150"/>
      <c r="T555" s="150"/>
      <c r="U555" s="141">
        <f t="shared" si="91"/>
        <v>0</v>
      </c>
      <c r="V555" s="27">
        <f t="shared" si="83"/>
        <v>0</v>
      </c>
      <c r="W555" s="28">
        <f t="shared" si="90"/>
        <v>0</v>
      </c>
      <c r="X555" s="38" t="str">
        <f t="shared" si="89"/>
        <v>○</v>
      </c>
    </row>
    <row r="556" spans="2:24" ht="19.5" hidden="1" thickTop="1">
      <c r="B556" s="13">
        <v>549</v>
      </c>
      <c r="C556" s="146"/>
      <c r="D556" s="147"/>
      <c r="E556" s="148"/>
      <c r="F556" s="145"/>
      <c r="G556" s="140">
        <f t="shared" si="88"/>
        <v>0</v>
      </c>
      <c r="H556" s="149"/>
      <c r="I556" s="150"/>
      <c r="J556" s="150"/>
      <c r="K556" s="150"/>
      <c r="L556" s="151"/>
      <c r="M556" s="151"/>
      <c r="N556" s="151"/>
      <c r="O556" s="150"/>
      <c r="P556" s="150"/>
      <c r="Q556" s="150"/>
      <c r="R556" s="150"/>
      <c r="S556" s="150"/>
      <c r="T556" s="150"/>
      <c r="U556" s="141">
        <f t="shared" si="91"/>
        <v>0</v>
      </c>
      <c r="V556" s="27">
        <f t="shared" si="83"/>
        <v>0</v>
      </c>
      <c r="W556" s="28">
        <f t="shared" si="90"/>
        <v>0</v>
      </c>
      <c r="X556" s="38" t="str">
        <f t="shared" si="89"/>
        <v>○</v>
      </c>
    </row>
    <row r="557" spans="2:24" ht="19.5" hidden="1" thickTop="1">
      <c r="B557" s="13">
        <v>550</v>
      </c>
      <c r="C557" s="146"/>
      <c r="D557" s="147"/>
      <c r="E557" s="148"/>
      <c r="F557" s="145"/>
      <c r="G557" s="140">
        <f t="shared" si="88"/>
        <v>0</v>
      </c>
      <c r="H557" s="149"/>
      <c r="I557" s="150"/>
      <c r="J557" s="150"/>
      <c r="K557" s="150"/>
      <c r="L557" s="151"/>
      <c r="M557" s="151"/>
      <c r="N557" s="151"/>
      <c r="O557" s="150"/>
      <c r="P557" s="150"/>
      <c r="Q557" s="150"/>
      <c r="R557" s="150"/>
      <c r="S557" s="150"/>
      <c r="T557" s="150"/>
      <c r="U557" s="141">
        <f t="shared" si="91"/>
        <v>0</v>
      </c>
      <c r="V557" s="27">
        <f t="shared" si="83"/>
        <v>0</v>
      </c>
      <c r="W557" s="28">
        <f t="shared" si="90"/>
        <v>0</v>
      </c>
      <c r="X557" s="38" t="str">
        <f t="shared" si="89"/>
        <v>○</v>
      </c>
    </row>
    <row r="558" spans="2:24" ht="19.5" hidden="1" thickTop="1">
      <c r="B558" s="13">
        <v>551</v>
      </c>
      <c r="C558" s="146"/>
      <c r="D558" s="147"/>
      <c r="E558" s="148"/>
      <c r="F558" s="145"/>
      <c r="G558" s="140">
        <f t="shared" si="88"/>
        <v>0</v>
      </c>
      <c r="H558" s="149"/>
      <c r="I558" s="150"/>
      <c r="J558" s="150"/>
      <c r="K558" s="150"/>
      <c r="L558" s="151"/>
      <c r="M558" s="151"/>
      <c r="N558" s="151"/>
      <c r="O558" s="150"/>
      <c r="P558" s="150"/>
      <c r="Q558" s="150"/>
      <c r="R558" s="150"/>
      <c r="S558" s="150"/>
      <c r="T558" s="150"/>
      <c r="U558" s="141">
        <f t="shared" si="91"/>
        <v>0</v>
      </c>
      <c r="V558" s="27">
        <f t="shared" si="83"/>
        <v>0</v>
      </c>
      <c r="W558" s="28">
        <f t="shared" si="90"/>
        <v>0</v>
      </c>
      <c r="X558" s="38" t="str">
        <f t="shared" si="89"/>
        <v>○</v>
      </c>
    </row>
    <row r="559" spans="2:24" ht="19.5" hidden="1" thickTop="1">
      <c r="B559" s="13">
        <v>552</v>
      </c>
      <c r="C559" s="146"/>
      <c r="D559" s="147"/>
      <c r="E559" s="148"/>
      <c r="F559" s="145"/>
      <c r="G559" s="140">
        <f t="shared" si="88"/>
        <v>0</v>
      </c>
      <c r="H559" s="149"/>
      <c r="I559" s="150"/>
      <c r="J559" s="150"/>
      <c r="K559" s="150"/>
      <c r="L559" s="151"/>
      <c r="M559" s="151"/>
      <c r="N559" s="151"/>
      <c r="O559" s="150"/>
      <c r="P559" s="150"/>
      <c r="Q559" s="150"/>
      <c r="R559" s="150"/>
      <c r="S559" s="150"/>
      <c r="T559" s="150"/>
      <c r="U559" s="141">
        <f t="shared" si="91"/>
        <v>0</v>
      </c>
      <c r="V559" s="27">
        <f t="shared" si="83"/>
        <v>0</v>
      </c>
      <c r="W559" s="28">
        <f t="shared" si="90"/>
        <v>0</v>
      </c>
      <c r="X559" s="38" t="str">
        <f t="shared" si="89"/>
        <v>○</v>
      </c>
    </row>
    <row r="560" spans="2:24" ht="19.5" hidden="1" thickTop="1">
      <c r="B560" s="13">
        <v>553</v>
      </c>
      <c r="C560" s="146"/>
      <c r="D560" s="147"/>
      <c r="E560" s="148"/>
      <c r="F560" s="145"/>
      <c r="G560" s="140">
        <f t="shared" si="88"/>
        <v>0</v>
      </c>
      <c r="H560" s="149"/>
      <c r="I560" s="150"/>
      <c r="J560" s="150"/>
      <c r="K560" s="150"/>
      <c r="L560" s="151"/>
      <c r="M560" s="151"/>
      <c r="N560" s="151"/>
      <c r="O560" s="150"/>
      <c r="P560" s="150"/>
      <c r="Q560" s="150"/>
      <c r="R560" s="150"/>
      <c r="S560" s="150"/>
      <c r="T560" s="150"/>
      <c r="U560" s="141">
        <f t="shared" si="91"/>
        <v>0</v>
      </c>
      <c r="V560" s="27">
        <f t="shared" si="83"/>
        <v>0</v>
      </c>
      <c r="W560" s="28">
        <f t="shared" si="90"/>
        <v>0</v>
      </c>
      <c r="X560" s="38" t="str">
        <f t="shared" si="89"/>
        <v>○</v>
      </c>
    </row>
    <row r="561" spans="2:24" ht="19.5" hidden="1" thickTop="1">
      <c r="B561" s="13">
        <v>554</v>
      </c>
      <c r="C561" s="146"/>
      <c r="D561" s="147"/>
      <c r="E561" s="148"/>
      <c r="F561" s="145"/>
      <c r="G561" s="140">
        <f t="shared" si="88"/>
        <v>0</v>
      </c>
      <c r="H561" s="149"/>
      <c r="I561" s="150"/>
      <c r="J561" s="150"/>
      <c r="K561" s="150"/>
      <c r="L561" s="151"/>
      <c r="M561" s="151"/>
      <c r="N561" s="151"/>
      <c r="O561" s="150"/>
      <c r="P561" s="150"/>
      <c r="Q561" s="150"/>
      <c r="R561" s="150"/>
      <c r="S561" s="150"/>
      <c r="T561" s="150"/>
      <c r="U561" s="141">
        <f t="shared" si="91"/>
        <v>0</v>
      </c>
      <c r="V561" s="27">
        <f t="shared" si="83"/>
        <v>0</v>
      </c>
      <c r="W561" s="28">
        <f t="shared" si="90"/>
        <v>0</v>
      </c>
      <c r="X561" s="38" t="str">
        <f t="shared" si="89"/>
        <v>○</v>
      </c>
    </row>
    <row r="562" spans="2:24" ht="19.5" hidden="1" thickTop="1">
      <c r="B562" s="13">
        <v>555</v>
      </c>
      <c r="C562" s="146"/>
      <c r="D562" s="147"/>
      <c r="E562" s="148"/>
      <c r="F562" s="145"/>
      <c r="G562" s="140">
        <f t="shared" si="88"/>
        <v>0</v>
      </c>
      <c r="H562" s="149"/>
      <c r="I562" s="150"/>
      <c r="J562" s="150"/>
      <c r="K562" s="150"/>
      <c r="L562" s="151"/>
      <c r="M562" s="151"/>
      <c r="N562" s="151"/>
      <c r="O562" s="150"/>
      <c r="P562" s="150"/>
      <c r="Q562" s="150"/>
      <c r="R562" s="150"/>
      <c r="S562" s="150"/>
      <c r="T562" s="150"/>
      <c r="U562" s="141">
        <f t="shared" si="91"/>
        <v>0</v>
      </c>
      <c r="V562" s="27">
        <f t="shared" si="83"/>
        <v>0</v>
      </c>
      <c r="W562" s="28">
        <f t="shared" si="90"/>
        <v>0</v>
      </c>
      <c r="X562" s="38" t="str">
        <f t="shared" si="89"/>
        <v>○</v>
      </c>
    </row>
    <row r="563" spans="2:24" ht="19.5" hidden="1" thickTop="1">
      <c r="B563" s="13">
        <v>556</v>
      </c>
      <c r="C563" s="146"/>
      <c r="D563" s="147"/>
      <c r="E563" s="148"/>
      <c r="F563" s="145"/>
      <c r="G563" s="140">
        <f t="shared" si="88"/>
        <v>0</v>
      </c>
      <c r="H563" s="149"/>
      <c r="I563" s="150"/>
      <c r="J563" s="150"/>
      <c r="K563" s="150"/>
      <c r="L563" s="151"/>
      <c r="M563" s="151"/>
      <c r="N563" s="151"/>
      <c r="O563" s="150"/>
      <c r="P563" s="150"/>
      <c r="Q563" s="150"/>
      <c r="R563" s="150"/>
      <c r="S563" s="150"/>
      <c r="T563" s="150"/>
      <c r="U563" s="141">
        <f t="shared" si="91"/>
        <v>0</v>
      </c>
      <c r="V563" s="27">
        <f t="shared" si="83"/>
        <v>0</v>
      </c>
      <c r="W563" s="28">
        <f t="shared" si="90"/>
        <v>0</v>
      </c>
      <c r="X563" s="38" t="str">
        <f t="shared" si="89"/>
        <v>○</v>
      </c>
    </row>
    <row r="564" spans="2:24" ht="19.5" hidden="1" thickTop="1">
      <c r="B564" s="13">
        <v>557</v>
      </c>
      <c r="C564" s="146"/>
      <c r="D564" s="147"/>
      <c r="E564" s="148"/>
      <c r="F564" s="145"/>
      <c r="G564" s="140">
        <f t="shared" si="88"/>
        <v>0</v>
      </c>
      <c r="H564" s="149"/>
      <c r="I564" s="150"/>
      <c r="J564" s="150"/>
      <c r="K564" s="150"/>
      <c r="L564" s="151"/>
      <c r="M564" s="151"/>
      <c r="N564" s="151"/>
      <c r="O564" s="150"/>
      <c r="P564" s="150"/>
      <c r="Q564" s="150"/>
      <c r="R564" s="150"/>
      <c r="S564" s="150"/>
      <c r="T564" s="150"/>
      <c r="U564" s="141">
        <f t="shared" si="91"/>
        <v>0</v>
      </c>
      <c r="V564" s="27">
        <f t="shared" si="83"/>
        <v>0</v>
      </c>
      <c r="W564" s="28">
        <f t="shared" si="90"/>
        <v>0</v>
      </c>
      <c r="X564" s="38" t="str">
        <f t="shared" si="89"/>
        <v>○</v>
      </c>
    </row>
    <row r="565" spans="2:24" ht="19.5" hidden="1" thickTop="1">
      <c r="B565" s="13">
        <v>558</v>
      </c>
      <c r="C565" s="146"/>
      <c r="D565" s="147"/>
      <c r="E565" s="148"/>
      <c r="F565" s="145"/>
      <c r="G565" s="140">
        <f t="shared" si="88"/>
        <v>0</v>
      </c>
      <c r="H565" s="149"/>
      <c r="I565" s="150"/>
      <c r="J565" s="150"/>
      <c r="K565" s="150"/>
      <c r="L565" s="151"/>
      <c r="M565" s="151"/>
      <c r="N565" s="151"/>
      <c r="O565" s="150"/>
      <c r="P565" s="150"/>
      <c r="Q565" s="150"/>
      <c r="R565" s="150"/>
      <c r="S565" s="150"/>
      <c r="T565" s="150"/>
      <c r="U565" s="141">
        <f t="shared" si="91"/>
        <v>0</v>
      </c>
      <c r="V565" s="27">
        <f t="shared" si="83"/>
        <v>0</v>
      </c>
      <c r="W565" s="28">
        <f t="shared" si="90"/>
        <v>0</v>
      </c>
      <c r="X565" s="38" t="str">
        <f t="shared" si="89"/>
        <v>○</v>
      </c>
    </row>
    <row r="566" spans="2:24" ht="19.5" hidden="1" thickTop="1">
      <c r="B566" s="13">
        <v>559</v>
      </c>
      <c r="C566" s="146"/>
      <c r="D566" s="147"/>
      <c r="E566" s="148"/>
      <c r="F566" s="145"/>
      <c r="G566" s="140">
        <f t="shared" si="88"/>
        <v>0</v>
      </c>
      <c r="H566" s="149"/>
      <c r="I566" s="150"/>
      <c r="J566" s="150"/>
      <c r="K566" s="150"/>
      <c r="L566" s="151"/>
      <c r="M566" s="151"/>
      <c r="N566" s="151"/>
      <c r="O566" s="150"/>
      <c r="P566" s="150"/>
      <c r="Q566" s="150"/>
      <c r="R566" s="150"/>
      <c r="S566" s="150"/>
      <c r="T566" s="150"/>
      <c r="U566" s="141">
        <f t="shared" si="91"/>
        <v>0</v>
      </c>
      <c r="V566" s="27">
        <f t="shared" si="83"/>
        <v>0</v>
      </c>
      <c r="W566" s="28">
        <f t="shared" si="90"/>
        <v>0</v>
      </c>
      <c r="X566" s="38" t="str">
        <f t="shared" si="89"/>
        <v>○</v>
      </c>
    </row>
    <row r="567" spans="2:24" ht="19.5" hidden="1" thickTop="1">
      <c r="B567" s="13">
        <v>560</v>
      </c>
      <c r="C567" s="146"/>
      <c r="D567" s="147"/>
      <c r="E567" s="148"/>
      <c r="F567" s="145"/>
      <c r="G567" s="140">
        <f t="shared" si="88"/>
        <v>0</v>
      </c>
      <c r="H567" s="149"/>
      <c r="I567" s="150"/>
      <c r="J567" s="150"/>
      <c r="K567" s="150"/>
      <c r="L567" s="151"/>
      <c r="M567" s="151"/>
      <c r="N567" s="151"/>
      <c r="O567" s="150"/>
      <c r="P567" s="150"/>
      <c r="Q567" s="150"/>
      <c r="R567" s="150"/>
      <c r="S567" s="150"/>
      <c r="T567" s="150"/>
      <c r="U567" s="141">
        <f t="shared" si="91"/>
        <v>0</v>
      </c>
      <c r="V567" s="27">
        <f t="shared" si="83"/>
        <v>0</v>
      </c>
      <c r="W567" s="28">
        <f t="shared" si="90"/>
        <v>0</v>
      </c>
      <c r="X567" s="38" t="str">
        <f t="shared" si="89"/>
        <v>○</v>
      </c>
    </row>
    <row r="568" spans="2:24" ht="19.5" hidden="1" thickTop="1">
      <c r="B568" s="13">
        <v>561</v>
      </c>
      <c r="C568" s="146"/>
      <c r="D568" s="147"/>
      <c r="E568" s="148"/>
      <c r="F568" s="145"/>
      <c r="G568" s="140">
        <f t="shared" si="88"/>
        <v>0</v>
      </c>
      <c r="H568" s="149"/>
      <c r="I568" s="150"/>
      <c r="J568" s="150"/>
      <c r="K568" s="150"/>
      <c r="L568" s="151"/>
      <c r="M568" s="151"/>
      <c r="N568" s="151"/>
      <c r="O568" s="150"/>
      <c r="P568" s="150"/>
      <c r="Q568" s="150"/>
      <c r="R568" s="150"/>
      <c r="S568" s="150"/>
      <c r="T568" s="150"/>
      <c r="U568" s="141">
        <f t="shared" si="91"/>
        <v>0</v>
      </c>
      <c r="V568" s="27">
        <f t="shared" si="83"/>
        <v>0</v>
      </c>
      <c r="W568" s="28">
        <f t="shared" si="90"/>
        <v>0</v>
      </c>
      <c r="X568" s="38" t="str">
        <f t="shared" si="89"/>
        <v>○</v>
      </c>
    </row>
    <row r="569" spans="2:24" ht="19.5" hidden="1" thickTop="1">
      <c r="B569" s="13">
        <v>562</v>
      </c>
      <c r="C569" s="146"/>
      <c r="D569" s="147"/>
      <c r="E569" s="148"/>
      <c r="F569" s="145"/>
      <c r="G569" s="140">
        <f t="shared" si="88"/>
        <v>0</v>
      </c>
      <c r="H569" s="149"/>
      <c r="I569" s="150"/>
      <c r="J569" s="150"/>
      <c r="K569" s="150"/>
      <c r="L569" s="151"/>
      <c r="M569" s="151"/>
      <c r="N569" s="151"/>
      <c r="O569" s="150"/>
      <c r="P569" s="150"/>
      <c r="Q569" s="150"/>
      <c r="R569" s="150"/>
      <c r="S569" s="150"/>
      <c r="T569" s="150"/>
      <c r="U569" s="141">
        <f t="shared" si="91"/>
        <v>0</v>
      </c>
      <c r="V569" s="27">
        <f t="shared" si="83"/>
        <v>0</v>
      </c>
      <c r="W569" s="28">
        <f t="shared" si="90"/>
        <v>0</v>
      </c>
      <c r="X569" s="38" t="str">
        <f t="shared" si="89"/>
        <v>○</v>
      </c>
    </row>
    <row r="570" spans="2:24" ht="19.5" hidden="1" thickTop="1">
      <c r="B570" s="13">
        <v>563</v>
      </c>
      <c r="C570" s="146"/>
      <c r="D570" s="147"/>
      <c r="E570" s="148"/>
      <c r="F570" s="145"/>
      <c r="G570" s="140">
        <f t="shared" si="88"/>
        <v>0</v>
      </c>
      <c r="H570" s="149"/>
      <c r="I570" s="150"/>
      <c r="J570" s="150"/>
      <c r="K570" s="150"/>
      <c r="L570" s="151"/>
      <c r="M570" s="151"/>
      <c r="N570" s="151"/>
      <c r="O570" s="150"/>
      <c r="P570" s="150"/>
      <c r="Q570" s="150"/>
      <c r="R570" s="150"/>
      <c r="S570" s="150"/>
      <c r="T570" s="150"/>
      <c r="U570" s="141">
        <f t="shared" si="91"/>
        <v>0</v>
      </c>
      <c r="V570" s="27">
        <f t="shared" si="83"/>
        <v>0</v>
      </c>
      <c r="W570" s="28">
        <f t="shared" si="90"/>
        <v>0</v>
      </c>
      <c r="X570" s="38" t="str">
        <f t="shared" si="89"/>
        <v>○</v>
      </c>
    </row>
    <row r="571" spans="2:24" ht="19.5" hidden="1" thickTop="1">
      <c r="B571" s="13">
        <v>564</v>
      </c>
      <c r="C571" s="146"/>
      <c r="D571" s="147"/>
      <c r="E571" s="148"/>
      <c r="F571" s="145"/>
      <c r="G571" s="140">
        <f t="shared" si="88"/>
        <v>0</v>
      </c>
      <c r="H571" s="149"/>
      <c r="I571" s="150"/>
      <c r="J571" s="150"/>
      <c r="K571" s="150"/>
      <c r="L571" s="151"/>
      <c r="M571" s="151"/>
      <c r="N571" s="151"/>
      <c r="O571" s="150"/>
      <c r="P571" s="150"/>
      <c r="Q571" s="150"/>
      <c r="R571" s="150"/>
      <c r="S571" s="150"/>
      <c r="T571" s="150"/>
      <c r="U571" s="141">
        <f t="shared" si="91"/>
        <v>0</v>
      </c>
      <c r="V571" s="27">
        <f t="shared" si="83"/>
        <v>0</v>
      </c>
      <c r="W571" s="28">
        <f t="shared" si="90"/>
        <v>0</v>
      </c>
      <c r="X571" s="38" t="str">
        <f t="shared" si="89"/>
        <v>○</v>
      </c>
    </row>
    <row r="572" spans="2:24" ht="19.5" hidden="1" thickTop="1">
      <c r="B572" s="13">
        <v>565</v>
      </c>
      <c r="C572" s="146"/>
      <c r="D572" s="147"/>
      <c r="E572" s="148"/>
      <c r="F572" s="145"/>
      <c r="G572" s="140">
        <f t="shared" si="88"/>
        <v>0</v>
      </c>
      <c r="H572" s="149"/>
      <c r="I572" s="150"/>
      <c r="J572" s="150"/>
      <c r="K572" s="150"/>
      <c r="L572" s="151"/>
      <c r="M572" s="151"/>
      <c r="N572" s="151"/>
      <c r="O572" s="150"/>
      <c r="P572" s="150"/>
      <c r="Q572" s="150"/>
      <c r="R572" s="150"/>
      <c r="S572" s="150"/>
      <c r="T572" s="150"/>
      <c r="U572" s="141">
        <f t="shared" si="91"/>
        <v>0</v>
      </c>
      <c r="V572" s="27">
        <f t="shared" si="83"/>
        <v>0</v>
      </c>
      <c r="W572" s="28">
        <f t="shared" si="90"/>
        <v>0</v>
      </c>
      <c r="X572" s="38" t="str">
        <f t="shared" si="89"/>
        <v>○</v>
      </c>
    </row>
    <row r="573" spans="2:24" ht="19.5" hidden="1" thickTop="1">
      <c r="B573" s="13">
        <v>566</v>
      </c>
      <c r="C573" s="146"/>
      <c r="D573" s="147"/>
      <c r="E573" s="148"/>
      <c r="F573" s="145"/>
      <c r="G573" s="140">
        <f t="shared" si="88"/>
        <v>0</v>
      </c>
      <c r="H573" s="149"/>
      <c r="I573" s="150"/>
      <c r="J573" s="150"/>
      <c r="K573" s="150"/>
      <c r="L573" s="151"/>
      <c r="M573" s="151"/>
      <c r="N573" s="151"/>
      <c r="O573" s="150"/>
      <c r="P573" s="150"/>
      <c r="Q573" s="150"/>
      <c r="R573" s="150"/>
      <c r="S573" s="150"/>
      <c r="T573" s="150"/>
      <c r="U573" s="141">
        <f t="shared" si="91"/>
        <v>0</v>
      </c>
      <c r="V573" s="27">
        <f t="shared" ref="V573:V607" si="92">G573-U573</f>
        <v>0</v>
      </c>
      <c r="W573" s="28">
        <f t="shared" si="90"/>
        <v>0</v>
      </c>
      <c r="X573" s="38" t="str">
        <f t="shared" si="89"/>
        <v>○</v>
      </c>
    </row>
    <row r="574" spans="2:24" ht="19.5" hidden="1" thickTop="1">
      <c r="B574" s="13">
        <v>567</v>
      </c>
      <c r="C574" s="146"/>
      <c r="D574" s="147"/>
      <c r="E574" s="148"/>
      <c r="F574" s="145"/>
      <c r="G574" s="140">
        <f t="shared" si="88"/>
        <v>0</v>
      </c>
      <c r="H574" s="149"/>
      <c r="I574" s="150"/>
      <c r="J574" s="150"/>
      <c r="K574" s="150"/>
      <c r="L574" s="151"/>
      <c r="M574" s="151"/>
      <c r="N574" s="151"/>
      <c r="O574" s="150"/>
      <c r="P574" s="150"/>
      <c r="Q574" s="150"/>
      <c r="R574" s="150"/>
      <c r="S574" s="150"/>
      <c r="T574" s="150"/>
      <c r="U574" s="141">
        <f t="shared" si="91"/>
        <v>0</v>
      </c>
      <c r="V574" s="27">
        <f t="shared" si="92"/>
        <v>0</v>
      </c>
      <c r="W574" s="28">
        <f t="shared" si="90"/>
        <v>0</v>
      </c>
      <c r="X574" s="38" t="str">
        <f t="shared" si="89"/>
        <v>○</v>
      </c>
    </row>
    <row r="575" spans="2:24" ht="19.5" hidden="1" thickTop="1">
      <c r="B575" s="13">
        <v>568</v>
      </c>
      <c r="C575" s="146"/>
      <c r="D575" s="147"/>
      <c r="E575" s="148"/>
      <c r="F575" s="145"/>
      <c r="G575" s="140">
        <f t="shared" si="88"/>
        <v>0</v>
      </c>
      <c r="H575" s="149"/>
      <c r="I575" s="150"/>
      <c r="J575" s="150"/>
      <c r="K575" s="150"/>
      <c r="L575" s="151"/>
      <c r="M575" s="151"/>
      <c r="N575" s="151"/>
      <c r="O575" s="150"/>
      <c r="P575" s="150"/>
      <c r="Q575" s="150"/>
      <c r="R575" s="150"/>
      <c r="S575" s="150"/>
      <c r="T575" s="150"/>
      <c r="U575" s="141">
        <f t="shared" si="91"/>
        <v>0</v>
      </c>
      <c r="V575" s="27">
        <f t="shared" si="92"/>
        <v>0</v>
      </c>
      <c r="W575" s="28">
        <f t="shared" si="90"/>
        <v>0</v>
      </c>
      <c r="X575" s="38" t="str">
        <f t="shared" si="89"/>
        <v>○</v>
      </c>
    </row>
    <row r="576" spans="2:24" ht="19.5" hidden="1" thickTop="1">
      <c r="B576" s="13">
        <v>569</v>
      </c>
      <c r="C576" s="146"/>
      <c r="D576" s="147"/>
      <c r="E576" s="148"/>
      <c r="F576" s="145"/>
      <c r="G576" s="140">
        <f t="shared" si="88"/>
        <v>0</v>
      </c>
      <c r="H576" s="149"/>
      <c r="I576" s="150"/>
      <c r="J576" s="150"/>
      <c r="K576" s="150"/>
      <c r="L576" s="151"/>
      <c r="M576" s="151"/>
      <c r="N576" s="151"/>
      <c r="O576" s="150"/>
      <c r="P576" s="150"/>
      <c r="Q576" s="150"/>
      <c r="R576" s="150"/>
      <c r="S576" s="150"/>
      <c r="T576" s="150"/>
      <c r="U576" s="141">
        <f t="shared" si="91"/>
        <v>0</v>
      </c>
      <c r="V576" s="27">
        <f t="shared" si="92"/>
        <v>0</v>
      </c>
      <c r="W576" s="28">
        <f t="shared" si="90"/>
        <v>0</v>
      </c>
      <c r="X576" s="38" t="str">
        <f t="shared" si="89"/>
        <v>○</v>
      </c>
    </row>
    <row r="577" spans="2:24" ht="19.5" hidden="1" thickTop="1">
      <c r="B577" s="13">
        <v>570</v>
      </c>
      <c r="C577" s="146"/>
      <c r="D577" s="147"/>
      <c r="E577" s="148"/>
      <c r="F577" s="145"/>
      <c r="G577" s="140">
        <f t="shared" si="88"/>
        <v>0</v>
      </c>
      <c r="H577" s="149"/>
      <c r="I577" s="150"/>
      <c r="J577" s="150"/>
      <c r="K577" s="150"/>
      <c r="L577" s="151"/>
      <c r="M577" s="151"/>
      <c r="N577" s="151"/>
      <c r="O577" s="150"/>
      <c r="P577" s="150"/>
      <c r="Q577" s="150"/>
      <c r="R577" s="150"/>
      <c r="S577" s="150"/>
      <c r="T577" s="150"/>
      <c r="U577" s="141">
        <f t="shared" si="91"/>
        <v>0</v>
      </c>
      <c r="V577" s="27">
        <f t="shared" si="92"/>
        <v>0</v>
      </c>
      <c r="W577" s="28">
        <f t="shared" si="90"/>
        <v>0</v>
      </c>
      <c r="X577" s="38" t="str">
        <f t="shared" si="89"/>
        <v>○</v>
      </c>
    </row>
    <row r="578" spans="2:24" ht="19.5" hidden="1" thickTop="1">
      <c r="B578" s="13">
        <v>571</v>
      </c>
      <c r="C578" s="146"/>
      <c r="D578" s="147"/>
      <c r="E578" s="148"/>
      <c r="F578" s="145"/>
      <c r="G578" s="140">
        <f t="shared" si="88"/>
        <v>0</v>
      </c>
      <c r="H578" s="149"/>
      <c r="I578" s="150"/>
      <c r="J578" s="150"/>
      <c r="K578" s="150"/>
      <c r="L578" s="151"/>
      <c r="M578" s="151"/>
      <c r="N578" s="151"/>
      <c r="O578" s="150"/>
      <c r="P578" s="150"/>
      <c r="Q578" s="150"/>
      <c r="R578" s="150"/>
      <c r="S578" s="150"/>
      <c r="T578" s="150"/>
      <c r="U578" s="141">
        <f t="shared" si="91"/>
        <v>0</v>
      </c>
      <c r="V578" s="27">
        <f t="shared" si="92"/>
        <v>0</v>
      </c>
      <c r="W578" s="28">
        <f t="shared" si="90"/>
        <v>0</v>
      </c>
      <c r="X578" s="38" t="str">
        <f t="shared" si="89"/>
        <v>○</v>
      </c>
    </row>
    <row r="579" spans="2:24" ht="19.5" hidden="1" thickTop="1">
      <c r="B579" s="13">
        <v>572</v>
      </c>
      <c r="C579" s="146"/>
      <c r="D579" s="147"/>
      <c r="E579" s="148"/>
      <c r="F579" s="145"/>
      <c r="G579" s="140">
        <f t="shared" si="88"/>
        <v>0</v>
      </c>
      <c r="H579" s="149"/>
      <c r="I579" s="150"/>
      <c r="J579" s="150"/>
      <c r="K579" s="150"/>
      <c r="L579" s="151"/>
      <c r="M579" s="151"/>
      <c r="N579" s="151"/>
      <c r="O579" s="150"/>
      <c r="P579" s="150"/>
      <c r="Q579" s="150"/>
      <c r="R579" s="150"/>
      <c r="S579" s="150"/>
      <c r="T579" s="150"/>
      <c r="U579" s="141">
        <f t="shared" si="91"/>
        <v>0</v>
      </c>
      <c r="V579" s="27">
        <f t="shared" si="92"/>
        <v>0</v>
      </c>
      <c r="W579" s="28">
        <f t="shared" si="90"/>
        <v>0</v>
      </c>
      <c r="X579" s="38" t="str">
        <f t="shared" si="89"/>
        <v>○</v>
      </c>
    </row>
    <row r="580" spans="2:24" ht="19.5" hidden="1" thickTop="1">
      <c r="B580" s="13">
        <v>573</v>
      </c>
      <c r="C580" s="146"/>
      <c r="D580" s="147"/>
      <c r="E580" s="148"/>
      <c r="F580" s="145"/>
      <c r="G580" s="140">
        <f t="shared" si="88"/>
        <v>0</v>
      </c>
      <c r="H580" s="149"/>
      <c r="I580" s="150"/>
      <c r="J580" s="150"/>
      <c r="K580" s="150"/>
      <c r="L580" s="151"/>
      <c r="M580" s="151"/>
      <c r="N580" s="151"/>
      <c r="O580" s="150"/>
      <c r="P580" s="150"/>
      <c r="Q580" s="150"/>
      <c r="R580" s="150"/>
      <c r="S580" s="150"/>
      <c r="T580" s="150"/>
      <c r="U580" s="141">
        <f t="shared" si="91"/>
        <v>0</v>
      </c>
      <c r="V580" s="27">
        <f t="shared" si="92"/>
        <v>0</v>
      </c>
      <c r="W580" s="28">
        <f t="shared" si="90"/>
        <v>0</v>
      </c>
      <c r="X580" s="38" t="str">
        <f t="shared" si="89"/>
        <v>○</v>
      </c>
    </row>
    <row r="581" spans="2:24" ht="19.5" hidden="1" thickTop="1">
      <c r="B581" s="13">
        <v>574</v>
      </c>
      <c r="C581" s="146"/>
      <c r="D581" s="147"/>
      <c r="E581" s="148"/>
      <c r="F581" s="145"/>
      <c r="G581" s="140">
        <f t="shared" si="88"/>
        <v>0</v>
      </c>
      <c r="H581" s="149"/>
      <c r="I581" s="150"/>
      <c r="J581" s="150"/>
      <c r="K581" s="150"/>
      <c r="L581" s="151"/>
      <c r="M581" s="151"/>
      <c r="N581" s="151"/>
      <c r="O581" s="150"/>
      <c r="P581" s="150"/>
      <c r="Q581" s="150"/>
      <c r="R581" s="150"/>
      <c r="S581" s="150"/>
      <c r="T581" s="150"/>
      <c r="U581" s="141">
        <f t="shared" si="91"/>
        <v>0</v>
      </c>
      <c r="V581" s="27">
        <f t="shared" si="92"/>
        <v>0</v>
      </c>
      <c r="W581" s="28">
        <f t="shared" si="90"/>
        <v>0</v>
      </c>
      <c r="X581" s="38" t="str">
        <f t="shared" si="89"/>
        <v>○</v>
      </c>
    </row>
    <row r="582" spans="2:24" ht="19.5" hidden="1" thickTop="1">
      <c r="B582" s="13">
        <v>575</v>
      </c>
      <c r="C582" s="146"/>
      <c r="D582" s="147"/>
      <c r="E582" s="148"/>
      <c r="F582" s="145"/>
      <c r="G582" s="140">
        <f t="shared" si="88"/>
        <v>0</v>
      </c>
      <c r="H582" s="149"/>
      <c r="I582" s="150"/>
      <c r="J582" s="150"/>
      <c r="K582" s="150"/>
      <c r="L582" s="151"/>
      <c r="M582" s="151"/>
      <c r="N582" s="151"/>
      <c r="O582" s="150"/>
      <c r="P582" s="150"/>
      <c r="Q582" s="150"/>
      <c r="R582" s="150"/>
      <c r="S582" s="150"/>
      <c r="T582" s="150"/>
      <c r="U582" s="141">
        <f t="shared" si="91"/>
        <v>0</v>
      </c>
      <c r="V582" s="27">
        <f t="shared" si="92"/>
        <v>0</v>
      </c>
      <c r="W582" s="28">
        <f t="shared" si="90"/>
        <v>0</v>
      </c>
      <c r="X582" s="38" t="str">
        <f t="shared" si="89"/>
        <v>○</v>
      </c>
    </row>
    <row r="583" spans="2:24" ht="19.5" hidden="1" thickTop="1">
      <c r="B583" s="13">
        <v>576</v>
      </c>
      <c r="C583" s="146"/>
      <c r="D583" s="147"/>
      <c r="E583" s="148"/>
      <c r="F583" s="145"/>
      <c r="G583" s="140">
        <f t="shared" si="88"/>
        <v>0</v>
      </c>
      <c r="H583" s="149"/>
      <c r="I583" s="150"/>
      <c r="J583" s="150"/>
      <c r="K583" s="150"/>
      <c r="L583" s="151"/>
      <c r="M583" s="151"/>
      <c r="N583" s="151"/>
      <c r="O583" s="150"/>
      <c r="P583" s="150"/>
      <c r="Q583" s="150"/>
      <c r="R583" s="150"/>
      <c r="S583" s="150"/>
      <c r="T583" s="150"/>
      <c r="U583" s="141">
        <f t="shared" si="91"/>
        <v>0</v>
      </c>
      <c r="V583" s="27">
        <f t="shared" si="92"/>
        <v>0</v>
      </c>
      <c r="W583" s="28">
        <f t="shared" si="90"/>
        <v>0</v>
      </c>
      <c r="X583" s="38" t="str">
        <f t="shared" si="89"/>
        <v>○</v>
      </c>
    </row>
    <row r="584" spans="2:24" ht="19.5" hidden="1" thickTop="1">
      <c r="B584" s="13">
        <v>577</v>
      </c>
      <c r="C584" s="146"/>
      <c r="D584" s="147"/>
      <c r="E584" s="148"/>
      <c r="F584" s="145"/>
      <c r="G584" s="140">
        <f t="shared" si="88"/>
        <v>0</v>
      </c>
      <c r="H584" s="149"/>
      <c r="I584" s="150"/>
      <c r="J584" s="150"/>
      <c r="K584" s="150"/>
      <c r="L584" s="151"/>
      <c r="M584" s="151"/>
      <c r="N584" s="151"/>
      <c r="O584" s="150"/>
      <c r="P584" s="150"/>
      <c r="Q584" s="150"/>
      <c r="R584" s="150"/>
      <c r="S584" s="150"/>
      <c r="T584" s="150"/>
      <c r="U584" s="141">
        <f t="shared" si="91"/>
        <v>0</v>
      </c>
      <c r="V584" s="27">
        <f t="shared" si="92"/>
        <v>0</v>
      </c>
      <c r="W584" s="28">
        <f t="shared" si="90"/>
        <v>0</v>
      </c>
      <c r="X584" s="38" t="str">
        <f t="shared" si="89"/>
        <v>○</v>
      </c>
    </row>
    <row r="585" spans="2:24" ht="19.5" hidden="1" thickTop="1">
      <c r="B585" s="13">
        <v>578</v>
      </c>
      <c r="C585" s="146"/>
      <c r="D585" s="147"/>
      <c r="E585" s="148"/>
      <c r="F585" s="145"/>
      <c r="G585" s="140">
        <f t="shared" si="88"/>
        <v>0</v>
      </c>
      <c r="H585" s="149"/>
      <c r="I585" s="150"/>
      <c r="J585" s="150"/>
      <c r="K585" s="150"/>
      <c r="L585" s="151"/>
      <c r="M585" s="151"/>
      <c r="N585" s="151"/>
      <c r="O585" s="150"/>
      <c r="P585" s="150"/>
      <c r="Q585" s="150"/>
      <c r="R585" s="150"/>
      <c r="S585" s="150"/>
      <c r="T585" s="150"/>
      <c r="U585" s="141">
        <f t="shared" si="91"/>
        <v>0</v>
      </c>
      <c r="V585" s="27">
        <f t="shared" si="92"/>
        <v>0</v>
      </c>
      <c r="W585" s="28">
        <f t="shared" si="90"/>
        <v>0</v>
      </c>
      <c r="X585" s="38" t="str">
        <f t="shared" si="89"/>
        <v>○</v>
      </c>
    </row>
    <row r="586" spans="2:24" ht="19.5" hidden="1" thickTop="1">
      <c r="B586" s="13">
        <v>579</v>
      </c>
      <c r="C586" s="146"/>
      <c r="D586" s="147"/>
      <c r="E586" s="148"/>
      <c r="F586" s="145"/>
      <c r="G586" s="140">
        <f t="shared" si="88"/>
        <v>0</v>
      </c>
      <c r="H586" s="149"/>
      <c r="I586" s="150"/>
      <c r="J586" s="150"/>
      <c r="K586" s="150"/>
      <c r="L586" s="151"/>
      <c r="M586" s="151"/>
      <c r="N586" s="151"/>
      <c r="O586" s="150"/>
      <c r="P586" s="150"/>
      <c r="Q586" s="150"/>
      <c r="R586" s="150"/>
      <c r="S586" s="150"/>
      <c r="T586" s="150"/>
      <c r="U586" s="141">
        <f t="shared" si="91"/>
        <v>0</v>
      </c>
      <c r="V586" s="27">
        <f t="shared" si="92"/>
        <v>0</v>
      </c>
      <c r="W586" s="28">
        <f t="shared" si="90"/>
        <v>0</v>
      </c>
      <c r="X586" s="38" t="str">
        <f t="shared" si="89"/>
        <v>○</v>
      </c>
    </row>
    <row r="587" spans="2:24" ht="19.5" hidden="1" thickTop="1">
      <c r="B587" s="13">
        <v>580</v>
      </c>
      <c r="C587" s="146"/>
      <c r="D587" s="147"/>
      <c r="E587" s="148"/>
      <c r="F587" s="145"/>
      <c r="G587" s="140">
        <f t="shared" si="88"/>
        <v>0</v>
      </c>
      <c r="H587" s="149"/>
      <c r="I587" s="150"/>
      <c r="J587" s="150"/>
      <c r="K587" s="150"/>
      <c r="L587" s="151"/>
      <c r="M587" s="151"/>
      <c r="N587" s="151"/>
      <c r="O587" s="150"/>
      <c r="P587" s="150"/>
      <c r="Q587" s="150"/>
      <c r="R587" s="150"/>
      <c r="S587" s="150"/>
      <c r="T587" s="150"/>
      <c r="U587" s="141">
        <f t="shared" si="91"/>
        <v>0</v>
      </c>
      <c r="V587" s="27">
        <f t="shared" si="92"/>
        <v>0</v>
      </c>
      <c r="W587" s="28">
        <f t="shared" si="90"/>
        <v>0</v>
      </c>
      <c r="X587" s="38" t="str">
        <f t="shared" si="89"/>
        <v>○</v>
      </c>
    </row>
    <row r="588" spans="2:24" ht="19.5" hidden="1" thickTop="1">
      <c r="B588" s="13">
        <v>581</v>
      </c>
      <c r="C588" s="146"/>
      <c r="D588" s="147"/>
      <c r="E588" s="148"/>
      <c r="F588" s="145"/>
      <c r="G588" s="140">
        <f t="shared" si="88"/>
        <v>0</v>
      </c>
      <c r="H588" s="149"/>
      <c r="I588" s="150"/>
      <c r="J588" s="150"/>
      <c r="K588" s="150"/>
      <c r="L588" s="151"/>
      <c r="M588" s="151"/>
      <c r="N588" s="151"/>
      <c r="O588" s="150"/>
      <c r="P588" s="150"/>
      <c r="Q588" s="150"/>
      <c r="R588" s="150"/>
      <c r="S588" s="150"/>
      <c r="T588" s="150"/>
      <c r="U588" s="141">
        <f t="shared" si="91"/>
        <v>0</v>
      </c>
      <c r="V588" s="27">
        <f t="shared" si="92"/>
        <v>0</v>
      </c>
      <c r="W588" s="28">
        <f t="shared" si="90"/>
        <v>0</v>
      </c>
      <c r="X588" s="38" t="str">
        <f t="shared" si="89"/>
        <v>○</v>
      </c>
    </row>
    <row r="589" spans="2:24" ht="19.5" hidden="1" thickTop="1">
      <c r="B589" s="13">
        <v>582</v>
      </c>
      <c r="C589" s="146"/>
      <c r="D589" s="147"/>
      <c r="E589" s="148"/>
      <c r="F589" s="145"/>
      <c r="G589" s="140">
        <f t="shared" si="88"/>
        <v>0</v>
      </c>
      <c r="H589" s="149"/>
      <c r="I589" s="150"/>
      <c r="J589" s="150"/>
      <c r="K589" s="150"/>
      <c r="L589" s="151"/>
      <c r="M589" s="151"/>
      <c r="N589" s="151"/>
      <c r="O589" s="150"/>
      <c r="P589" s="150"/>
      <c r="Q589" s="150"/>
      <c r="R589" s="150"/>
      <c r="S589" s="150"/>
      <c r="T589" s="150"/>
      <c r="U589" s="141">
        <f t="shared" si="91"/>
        <v>0</v>
      </c>
      <c r="V589" s="27">
        <f t="shared" si="92"/>
        <v>0</v>
      </c>
      <c r="W589" s="28">
        <f t="shared" si="90"/>
        <v>0</v>
      </c>
      <c r="X589" s="38" t="str">
        <f t="shared" si="89"/>
        <v>○</v>
      </c>
    </row>
    <row r="590" spans="2:24" ht="19.5" hidden="1" thickTop="1">
      <c r="B590" s="13">
        <v>583</v>
      </c>
      <c r="C590" s="146"/>
      <c r="D590" s="147"/>
      <c r="E590" s="148"/>
      <c r="F590" s="145"/>
      <c r="G590" s="140">
        <f t="shared" si="88"/>
        <v>0</v>
      </c>
      <c r="H590" s="149"/>
      <c r="I590" s="150"/>
      <c r="J590" s="150"/>
      <c r="K590" s="150"/>
      <c r="L590" s="151"/>
      <c r="M590" s="151"/>
      <c r="N590" s="151"/>
      <c r="O590" s="150"/>
      <c r="P590" s="150"/>
      <c r="Q590" s="150"/>
      <c r="R590" s="150"/>
      <c r="S590" s="150"/>
      <c r="T590" s="150"/>
      <c r="U590" s="141">
        <f t="shared" si="91"/>
        <v>0</v>
      </c>
      <c r="V590" s="27">
        <f t="shared" si="92"/>
        <v>0</v>
      </c>
      <c r="W590" s="28">
        <f t="shared" si="90"/>
        <v>0</v>
      </c>
      <c r="X590" s="38" t="str">
        <f t="shared" si="89"/>
        <v>○</v>
      </c>
    </row>
    <row r="591" spans="2:24" ht="19.5" hidden="1" thickTop="1">
      <c r="B591" s="13">
        <v>584</v>
      </c>
      <c r="C591" s="146"/>
      <c r="D591" s="147"/>
      <c r="E591" s="148"/>
      <c r="F591" s="145"/>
      <c r="G591" s="140">
        <f t="shared" ref="G591:G607" si="93">E591*F591</f>
        <v>0</v>
      </c>
      <c r="H591" s="149"/>
      <c r="I591" s="150"/>
      <c r="J591" s="150"/>
      <c r="K591" s="150"/>
      <c r="L591" s="151"/>
      <c r="M591" s="151"/>
      <c r="N591" s="151"/>
      <c r="O591" s="150"/>
      <c r="P591" s="150"/>
      <c r="Q591" s="150"/>
      <c r="R591" s="150"/>
      <c r="S591" s="150"/>
      <c r="T591" s="150"/>
      <c r="U591" s="141">
        <f t="shared" si="91"/>
        <v>0</v>
      </c>
      <c r="V591" s="27">
        <f t="shared" si="92"/>
        <v>0</v>
      </c>
      <c r="W591" s="28">
        <f t="shared" si="90"/>
        <v>0</v>
      </c>
      <c r="X591" s="38" t="str">
        <f t="shared" ref="X591:X625" si="94">IF(G591=W591,"○","×")</f>
        <v>○</v>
      </c>
    </row>
    <row r="592" spans="2:24" ht="19.5" hidden="1" thickTop="1">
      <c r="B592" s="13">
        <v>585</v>
      </c>
      <c r="C592" s="146"/>
      <c r="D592" s="147"/>
      <c r="E592" s="148"/>
      <c r="F592" s="145"/>
      <c r="G592" s="140">
        <f t="shared" si="93"/>
        <v>0</v>
      </c>
      <c r="H592" s="149"/>
      <c r="I592" s="150"/>
      <c r="J592" s="150"/>
      <c r="K592" s="150"/>
      <c r="L592" s="151"/>
      <c r="M592" s="151"/>
      <c r="N592" s="151"/>
      <c r="O592" s="150"/>
      <c r="P592" s="150"/>
      <c r="Q592" s="150"/>
      <c r="R592" s="150"/>
      <c r="S592" s="150"/>
      <c r="T592" s="150"/>
      <c r="U592" s="141">
        <f t="shared" si="91"/>
        <v>0</v>
      </c>
      <c r="V592" s="27">
        <f t="shared" si="92"/>
        <v>0</v>
      </c>
      <c r="W592" s="28">
        <f t="shared" ref="W592:W607" si="95">SUM(U592,V592)</f>
        <v>0</v>
      </c>
      <c r="X592" s="38" t="str">
        <f t="shared" si="94"/>
        <v>○</v>
      </c>
    </row>
    <row r="593" spans="2:24" ht="19.5" hidden="1" thickTop="1">
      <c r="B593" s="13">
        <v>586</v>
      </c>
      <c r="C593" s="146"/>
      <c r="D593" s="147"/>
      <c r="E593" s="148"/>
      <c r="F593" s="145"/>
      <c r="G593" s="140">
        <f t="shared" si="93"/>
        <v>0</v>
      </c>
      <c r="H593" s="149"/>
      <c r="I593" s="150"/>
      <c r="J593" s="150"/>
      <c r="K593" s="150"/>
      <c r="L593" s="151"/>
      <c r="M593" s="151"/>
      <c r="N593" s="151"/>
      <c r="O593" s="150"/>
      <c r="P593" s="150"/>
      <c r="Q593" s="150"/>
      <c r="R593" s="150"/>
      <c r="S593" s="150"/>
      <c r="T593" s="150"/>
      <c r="U593" s="141">
        <f t="shared" si="91"/>
        <v>0</v>
      </c>
      <c r="V593" s="27">
        <f t="shared" si="92"/>
        <v>0</v>
      </c>
      <c r="W593" s="28">
        <f t="shared" si="95"/>
        <v>0</v>
      </c>
      <c r="X593" s="38" t="str">
        <f t="shared" si="94"/>
        <v>○</v>
      </c>
    </row>
    <row r="594" spans="2:24" ht="19.5" hidden="1" thickTop="1">
      <c r="B594" s="13">
        <v>587</v>
      </c>
      <c r="C594" s="146"/>
      <c r="D594" s="147"/>
      <c r="E594" s="148"/>
      <c r="F594" s="145"/>
      <c r="G594" s="140">
        <f t="shared" si="93"/>
        <v>0</v>
      </c>
      <c r="H594" s="149"/>
      <c r="I594" s="150"/>
      <c r="J594" s="150"/>
      <c r="K594" s="150"/>
      <c r="L594" s="151"/>
      <c r="M594" s="151"/>
      <c r="N594" s="151"/>
      <c r="O594" s="150"/>
      <c r="P594" s="150"/>
      <c r="Q594" s="150"/>
      <c r="R594" s="150"/>
      <c r="S594" s="150"/>
      <c r="T594" s="150"/>
      <c r="U594" s="141">
        <f t="shared" si="91"/>
        <v>0</v>
      </c>
      <c r="V594" s="27">
        <f t="shared" si="92"/>
        <v>0</v>
      </c>
      <c r="W594" s="28">
        <f t="shared" si="95"/>
        <v>0</v>
      </c>
      <c r="X594" s="38" t="str">
        <f t="shared" si="94"/>
        <v>○</v>
      </c>
    </row>
    <row r="595" spans="2:24" ht="19.5" hidden="1" thickTop="1">
      <c r="B595" s="13">
        <v>588</v>
      </c>
      <c r="C595" s="146"/>
      <c r="D595" s="147"/>
      <c r="E595" s="148"/>
      <c r="F595" s="145"/>
      <c r="G595" s="140">
        <f t="shared" si="93"/>
        <v>0</v>
      </c>
      <c r="H595" s="149"/>
      <c r="I595" s="150"/>
      <c r="J595" s="150"/>
      <c r="K595" s="150"/>
      <c r="L595" s="151"/>
      <c r="M595" s="151"/>
      <c r="N595" s="151"/>
      <c r="O595" s="150"/>
      <c r="P595" s="150"/>
      <c r="Q595" s="150"/>
      <c r="R595" s="150"/>
      <c r="S595" s="150"/>
      <c r="T595" s="150"/>
      <c r="U595" s="141">
        <f t="shared" si="91"/>
        <v>0</v>
      </c>
      <c r="V595" s="27">
        <f t="shared" si="92"/>
        <v>0</v>
      </c>
      <c r="W595" s="28">
        <f t="shared" si="95"/>
        <v>0</v>
      </c>
      <c r="X595" s="38" t="str">
        <f t="shared" si="94"/>
        <v>○</v>
      </c>
    </row>
    <row r="596" spans="2:24" ht="19.5" hidden="1" thickTop="1">
      <c r="B596" s="13">
        <v>589</v>
      </c>
      <c r="C596" s="146"/>
      <c r="D596" s="147"/>
      <c r="E596" s="148"/>
      <c r="F596" s="145"/>
      <c r="G596" s="140">
        <f t="shared" si="93"/>
        <v>0</v>
      </c>
      <c r="H596" s="149"/>
      <c r="I596" s="150"/>
      <c r="J596" s="150"/>
      <c r="K596" s="150"/>
      <c r="L596" s="151"/>
      <c r="M596" s="151"/>
      <c r="N596" s="151"/>
      <c r="O596" s="150"/>
      <c r="P596" s="150"/>
      <c r="Q596" s="150"/>
      <c r="R596" s="150"/>
      <c r="S596" s="150"/>
      <c r="T596" s="150"/>
      <c r="U596" s="141">
        <f t="shared" si="91"/>
        <v>0</v>
      </c>
      <c r="V596" s="27">
        <f t="shared" si="92"/>
        <v>0</v>
      </c>
      <c r="W596" s="28">
        <f t="shared" si="95"/>
        <v>0</v>
      </c>
      <c r="X596" s="38" t="str">
        <f t="shared" si="94"/>
        <v>○</v>
      </c>
    </row>
    <row r="597" spans="2:24" ht="19.5" hidden="1" thickTop="1">
      <c r="B597" s="13">
        <v>590</v>
      </c>
      <c r="C597" s="146"/>
      <c r="D597" s="147"/>
      <c r="E597" s="148"/>
      <c r="F597" s="145"/>
      <c r="G597" s="140">
        <f t="shared" si="93"/>
        <v>0</v>
      </c>
      <c r="H597" s="149"/>
      <c r="I597" s="150"/>
      <c r="J597" s="150"/>
      <c r="K597" s="150"/>
      <c r="L597" s="151"/>
      <c r="M597" s="151"/>
      <c r="N597" s="151"/>
      <c r="O597" s="150"/>
      <c r="P597" s="150"/>
      <c r="Q597" s="150"/>
      <c r="R597" s="150"/>
      <c r="S597" s="150"/>
      <c r="T597" s="150"/>
      <c r="U597" s="141">
        <f t="shared" si="91"/>
        <v>0</v>
      </c>
      <c r="V597" s="27">
        <f t="shared" si="92"/>
        <v>0</v>
      </c>
      <c r="W597" s="28">
        <f t="shared" si="95"/>
        <v>0</v>
      </c>
      <c r="X597" s="38" t="str">
        <f t="shared" si="94"/>
        <v>○</v>
      </c>
    </row>
    <row r="598" spans="2:24" ht="19.5" hidden="1" thickTop="1">
      <c r="B598" s="13">
        <v>591</v>
      </c>
      <c r="C598" s="146"/>
      <c r="D598" s="147"/>
      <c r="E598" s="148"/>
      <c r="F598" s="145"/>
      <c r="G598" s="140">
        <f t="shared" si="93"/>
        <v>0</v>
      </c>
      <c r="H598" s="149"/>
      <c r="I598" s="150"/>
      <c r="J598" s="150"/>
      <c r="K598" s="150"/>
      <c r="L598" s="151"/>
      <c r="M598" s="151"/>
      <c r="N598" s="151"/>
      <c r="O598" s="150"/>
      <c r="P598" s="150"/>
      <c r="Q598" s="150"/>
      <c r="R598" s="150"/>
      <c r="S598" s="150"/>
      <c r="T598" s="150"/>
      <c r="U598" s="141">
        <f t="shared" si="91"/>
        <v>0</v>
      </c>
      <c r="V598" s="27">
        <f t="shared" si="92"/>
        <v>0</v>
      </c>
      <c r="W598" s="28">
        <f t="shared" si="95"/>
        <v>0</v>
      </c>
      <c r="X598" s="38" t="str">
        <f t="shared" si="94"/>
        <v>○</v>
      </c>
    </row>
    <row r="599" spans="2:24" ht="19.5" hidden="1" thickTop="1">
      <c r="B599" s="13">
        <v>592</v>
      </c>
      <c r="C599" s="146"/>
      <c r="D599" s="147"/>
      <c r="E599" s="148"/>
      <c r="F599" s="145"/>
      <c r="G599" s="140">
        <f t="shared" si="93"/>
        <v>0</v>
      </c>
      <c r="H599" s="149"/>
      <c r="I599" s="150"/>
      <c r="J599" s="150"/>
      <c r="K599" s="150"/>
      <c r="L599" s="151"/>
      <c r="M599" s="151"/>
      <c r="N599" s="151"/>
      <c r="O599" s="150"/>
      <c r="P599" s="150"/>
      <c r="Q599" s="150"/>
      <c r="R599" s="150"/>
      <c r="S599" s="150"/>
      <c r="T599" s="150"/>
      <c r="U599" s="141">
        <f t="shared" si="91"/>
        <v>0</v>
      </c>
      <c r="V599" s="27">
        <f t="shared" si="92"/>
        <v>0</v>
      </c>
      <c r="W599" s="28">
        <f t="shared" si="95"/>
        <v>0</v>
      </c>
      <c r="X599" s="38" t="str">
        <f t="shared" si="94"/>
        <v>○</v>
      </c>
    </row>
    <row r="600" spans="2:24" ht="19.5" hidden="1" thickTop="1">
      <c r="B600" s="13">
        <v>593</v>
      </c>
      <c r="C600" s="146"/>
      <c r="D600" s="147"/>
      <c r="E600" s="148"/>
      <c r="F600" s="145"/>
      <c r="G600" s="140">
        <f t="shared" si="93"/>
        <v>0</v>
      </c>
      <c r="H600" s="149"/>
      <c r="I600" s="150"/>
      <c r="J600" s="150"/>
      <c r="K600" s="150"/>
      <c r="L600" s="151"/>
      <c r="M600" s="151"/>
      <c r="N600" s="151"/>
      <c r="O600" s="150"/>
      <c r="P600" s="150"/>
      <c r="Q600" s="150"/>
      <c r="R600" s="150"/>
      <c r="S600" s="150"/>
      <c r="T600" s="150"/>
      <c r="U600" s="141">
        <f t="shared" si="91"/>
        <v>0</v>
      </c>
      <c r="V600" s="27">
        <f t="shared" si="92"/>
        <v>0</v>
      </c>
      <c r="W600" s="28">
        <f t="shared" si="95"/>
        <v>0</v>
      </c>
      <c r="X600" s="38" t="str">
        <f t="shared" si="94"/>
        <v>○</v>
      </c>
    </row>
    <row r="601" spans="2:24" ht="19.5" hidden="1" thickTop="1">
      <c r="B601" s="13">
        <v>594</v>
      </c>
      <c r="C601" s="146"/>
      <c r="D601" s="147"/>
      <c r="E601" s="148"/>
      <c r="F601" s="145"/>
      <c r="G601" s="140">
        <f t="shared" si="93"/>
        <v>0</v>
      </c>
      <c r="H601" s="149"/>
      <c r="I601" s="150"/>
      <c r="J601" s="150"/>
      <c r="K601" s="150"/>
      <c r="L601" s="151"/>
      <c r="M601" s="151"/>
      <c r="N601" s="151"/>
      <c r="O601" s="150"/>
      <c r="P601" s="150"/>
      <c r="Q601" s="150"/>
      <c r="R601" s="150"/>
      <c r="S601" s="150"/>
      <c r="T601" s="150"/>
      <c r="U601" s="141">
        <f t="shared" si="91"/>
        <v>0</v>
      </c>
      <c r="V601" s="27">
        <f t="shared" si="92"/>
        <v>0</v>
      </c>
      <c r="W601" s="28">
        <f t="shared" si="95"/>
        <v>0</v>
      </c>
      <c r="X601" s="38" t="str">
        <f t="shared" si="94"/>
        <v>○</v>
      </c>
    </row>
    <row r="602" spans="2:24" ht="19.5" hidden="1" thickTop="1">
      <c r="B602" s="13">
        <v>595</v>
      </c>
      <c r="C602" s="146"/>
      <c r="D602" s="147"/>
      <c r="E602" s="148"/>
      <c r="F602" s="145"/>
      <c r="G602" s="140">
        <f t="shared" si="93"/>
        <v>0</v>
      </c>
      <c r="H602" s="149"/>
      <c r="I602" s="150"/>
      <c r="J602" s="150"/>
      <c r="K602" s="150"/>
      <c r="L602" s="151"/>
      <c r="M602" s="151"/>
      <c r="N602" s="151"/>
      <c r="O602" s="150"/>
      <c r="P602" s="150"/>
      <c r="Q602" s="150"/>
      <c r="R602" s="150"/>
      <c r="S602" s="150"/>
      <c r="T602" s="150"/>
      <c r="U602" s="141">
        <f t="shared" ref="U602:U607" si="96">SUM(I602:T602)</f>
        <v>0</v>
      </c>
      <c r="V602" s="27">
        <f t="shared" si="92"/>
        <v>0</v>
      </c>
      <c r="W602" s="28">
        <f t="shared" si="95"/>
        <v>0</v>
      </c>
      <c r="X602" s="38" t="str">
        <f t="shared" si="94"/>
        <v>○</v>
      </c>
    </row>
    <row r="603" spans="2:24" ht="19.5" hidden="1" thickTop="1">
      <c r="B603" s="13">
        <v>596</v>
      </c>
      <c r="C603" s="146"/>
      <c r="D603" s="147"/>
      <c r="E603" s="148"/>
      <c r="F603" s="145"/>
      <c r="G603" s="140">
        <f t="shared" si="93"/>
        <v>0</v>
      </c>
      <c r="H603" s="149"/>
      <c r="I603" s="150"/>
      <c r="J603" s="150"/>
      <c r="K603" s="150"/>
      <c r="L603" s="151"/>
      <c r="M603" s="151"/>
      <c r="N603" s="151"/>
      <c r="O603" s="150"/>
      <c r="P603" s="150"/>
      <c r="Q603" s="150"/>
      <c r="R603" s="150"/>
      <c r="S603" s="150"/>
      <c r="T603" s="150"/>
      <c r="U603" s="141">
        <f t="shared" si="96"/>
        <v>0</v>
      </c>
      <c r="V603" s="27">
        <f t="shared" si="92"/>
        <v>0</v>
      </c>
      <c r="W603" s="28">
        <f t="shared" si="95"/>
        <v>0</v>
      </c>
      <c r="X603" s="38" t="str">
        <f t="shared" si="94"/>
        <v>○</v>
      </c>
    </row>
    <row r="604" spans="2:24" ht="19.5" hidden="1" thickTop="1">
      <c r="B604" s="13">
        <v>597</v>
      </c>
      <c r="C604" s="146"/>
      <c r="D604" s="147"/>
      <c r="E604" s="148"/>
      <c r="F604" s="145"/>
      <c r="G604" s="140">
        <f t="shared" si="93"/>
        <v>0</v>
      </c>
      <c r="H604" s="149"/>
      <c r="I604" s="150"/>
      <c r="J604" s="150"/>
      <c r="K604" s="150"/>
      <c r="L604" s="151"/>
      <c r="M604" s="151"/>
      <c r="N604" s="151"/>
      <c r="O604" s="150"/>
      <c r="P604" s="150"/>
      <c r="Q604" s="150"/>
      <c r="R604" s="150"/>
      <c r="S604" s="150"/>
      <c r="T604" s="150"/>
      <c r="U604" s="141">
        <f t="shared" si="96"/>
        <v>0</v>
      </c>
      <c r="V604" s="27">
        <f t="shared" si="92"/>
        <v>0</v>
      </c>
      <c r="W604" s="28">
        <f t="shared" si="95"/>
        <v>0</v>
      </c>
      <c r="X604" s="38" t="str">
        <f t="shared" si="94"/>
        <v>○</v>
      </c>
    </row>
    <row r="605" spans="2:24" ht="19.5" hidden="1" thickTop="1">
      <c r="B605" s="13">
        <v>598</v>
      </c>
      <c r="C605" s="146"/>
      <c r="D605" s="147"/>
      <c r="E605" s="148"/>
      <c r="F605" s="145"/>
      <c r="G605" s="140">
        <f t="shared" si="93"/>
        <v>0</v>
      </c>
      <c r="H605" s="149"/>
      <c r="I605" s="150"/>
      <c r="J605" s="150"/>
      <c r="K605" s="150"/>
      <c r="L605" s="151"/>
      <c r="M605" s="151"/>
      <c r="N605" s="151"/>
      <c r="O605" s="150"/>
      <c r="P605" s="150"/>
      <c r="Q605" s="150"/>
      <c r="R605" s="150"/>
      <c r="S605" s="150"/>
      <c r="T605" s="150"/>
      <c r="U605" s="141">
        <f t="shared" si="96"/>
        <v>0</v>
      </c>
      <c r="V605" s="27">
        <f t="shared" si="92"/>
        <v>0</v>
      </c>
      <c r="W605" s="28">
        <f t="shared" si="95"/>
        <v>0</v>
      </c>
      <c r="X605" s="38" t="str">
        <f t="shared" si="94"/>
        <v>○</v>
      </c>
    </row>
    <row r="606" spans="2:24" ht="19.5" hidden="1" thickTop="1">
      <c r="B606" s="13">
        <v>599</v>
      </c>
      <c r="C606" s="146"/>
      <c r="D606" s="147"/>
      <c r="E606" s="148"/>
      <c r="F606" s="145"/>
      <c r="G606" s="140">
        <f t="shared" si="93"/>
        <v>0</v>
      </c>
      <c r="H606" s="149"/>
      <c r="I606" s="150"/>
      <c r="J606" s="150"/>
      <c r="K606" s="150"/>
      <c r="L606" s="151"/>
      <c r="M606" s="151"/>
      <c r="N606" s="151"/>
      <c r="O606" s="150"/>
      <c r="P606" s="150"/>
      <c r="Q606" s="150"/>
      <c r="R606" s="150"/>
      <c r="S606" s="150"/>
      <c r="T606" s="150"/>
      <c r="U606" s="141">
        <f t="shared" si="96"/>
        <v>0</v>
      </c>
      <c r="V606" s="27">
        <f t="shared" si="92"/>
        <v>0</v>
      </c>
      <c r="W606" s="28">
        <f t="shared" si="95"/>
        <v>0</v>
      </c>
      <c r="X606" s="38" t="str">
        <f t="shared" si="94"/>
        <v>○</v>
      </c>
    </row>
    <row r="607" spans="2:24" ht="19.5" hidden="1" thickTop="1">
      <c r="B607" s="13">
        <v>600</v>
      </c>
      <c r="C607" s="146"/>
      <c r="D607" s="147"/>
      <c r="E607" s="148"/>
      <c r="F607" s="145"/>
      <c r="G607" s="140">
        <f t="shared" si="93"/>
        <v>0</v>
      </c>
      <c r="H607" s="149"/>
      <c r="I607" s="150"/>
      <c r="J607" s="150"/>
      <c r="K607" s="150"/>
      <c r="L607" s="151"/>
      <c r="M607" s="151"/>
      <c r="N607" s="151"/>
      <c r="O607" s="150"/>
      <c r="P607" s="150"/>
      <c r="Q607" s="150"/>
      <c r="R607" s="150"/>
      <c r="S607" s="150"/>
      <c r="T607" s="150"/>
      <c r="U607" s="141">
        <f t="shared" si="96"/>
        <v>0</v>
      </c>
      <c r="V607" s="27">
        <f t="shared" si="92"/>
        <v>0</v>
      </c>
      <c r="W607" s="28">
        <f t="shared" si="95"/>
        <v>0</v>
      </c>
      <c r="X607" s="38" t="str">
        <f t="shared" si="94"/>
        <v>○</v>
      </c>
    </row>
    <row r="608" spans="2:24" ht="20.100000000000001" hidden="1" customHeight="1">
      <c r="B608" s="13">
        <v>601</v>
      </c>
      <c r="C608" s="188"/>
      <c r="D608" s="189"/>
      <c r="E608" s="190"/>
      <c r="F608" s="191"/>
      <c r="G608" s="140">
        <f>E608*F608</f>
        <v>0</v>
      </c>
      <c r="H608" s="149"/>
      <c r="I608" s="150"/>
      <c r="J608" s="150"/>
      <c r="K608" s="150"/>
      <c r="L608" s="151"/>
      <c r="M608" s="151"/>
      <c r="N608" s="151"/>
      <c r="O608" s="150"/>
      <c r="P608" s="150"/>
      <c r="Q608" s="150"/>
      <c r="R608" s="150"/>
      <c r="S608" s="150"/>
      <c r="T608" s="150"/>
      <c r="U608" s="141">
        <f>SUM(I608:T608)</f>
        <v>0</v>
      </c>
      <c r="V608" s="27">
        <f>G608-U608</f>
        <v>0</v>
      </c>
      <c r="W608" s="28">
        <f>SUM(U608,V608)</f>
        <v>0</v>
      </c>
      <c r="X608" s="38" t="str">
        <f t="shared" si="94"/>
        <v>○</v>
      </c>
    </row>
    <row r="609" spans="2:24" ht="20.100000000000001" hidden="1" customHeight="1">
      <c r="B609" s="13">
        <v>602</v>
      </c>
      <c r="C609" s="142"/>
      <c r="D609" s="143"/>
      <c r="E609" s="144"/>
      <c r="F609" s="145"/>
      <c r="G609" s="140">
        <f t="shared" ref="G609:G625" si="97">E609*F609</f>
        <v>0</v>
      </c>
      <c r="H609" s="149"/>
      <c r="I609" s="150"/>
      <c r="J609" s="150"/>
      <c r="K609" s="150"/>
      <c r="L609" s="151"/>
      <c r="M609" s="151"/>
      <c r="N609" s="151"/>
      <c r="O609" s="150"/>
      <c r="P609" s="150"/>
      <c r="Q609" s="150"/>
      <c r="R609" s="150"/>
      <c r="S609" s="150"/>
      <c r="T609" s="150"/>
      <c r="U609" s="141">
        <f t="shared" ref="U609:U615" si="98">SUM(I609:T609)</f>
        <v>0</v>
      </c>
      <c r="V609" s="27">
        <f t="shared" ref="V609:V672" si="99">G609-U609</f>
        <v>0</v>
      </c>
      <c r="W609" s="28">
        <f t="shared" ref="W609:W617" si="100">SUM(U609,V609)</f>
        <v>0</v>
      </c>
      <c r="X609" s="38" t="str">
        <f t="shared" si="94"/>
        <v>○</v>
      </c>
    </row>
    <row r="610" spans="2:24" ht="20.100000000000001" hidden="1" customHeight="1">
      <c r="B610" s="13">
        <v>603</v>
      </c>
      <c r="C610" s="142"/>
      <c r="D610" s="143"/>
      <c r="E610" s="144"/>
      <c r="F610" s="145"/>
      <c r="G610" s="140">
        <f t="shared" si="97"/>
        <v>0</v>
      </c>
      <c r="H610" s="149"/>
      <c r="I610" s="150"/>
      <c r="J610" s="150"/>
      <c r="K610" s="150"/>
      <c r="L610" s="151"/>
      <c r="M610" s="151"/>
      <c r="N610" s="151"/>
      <c r="O610" s="150"/>
      <c r="P610" s="150"/>
      <c r="Q610" s="150"/>
      <c r="R610" s="150"/>
      <c r="S610" s="150"/>
      <c r="T610" s="150"/>
      <c r="U610" s="141">
        <f t="shared" si="98"/>
        <v>0</v>
      </c>
      <c r="V610" s="27">
        <f t="shared" si="99"/>
        <v>0</v>
      </c>
      <c r="W610" s="28">
        <f t="shared" si="100"/>
        <v>0</v>
      </c>
      <c r="X610" s="38" t="str">
        <f t="shared" si="94"/>
        <v>○</v>
      </c>
    </row>
    <row r="611" spans="2:24" ht="20.100000000000001" hidden="1" customHeight="1">
      <c r="B611" s="13">
        <v>604</v>
      </c>
      <c r="C611" s="142"/>
      <c r="D611" s="143"/>
      <c r="E611" s="144"/>
      <c r="F611" s="145"/>
      <c r="G611" s="140">
        <f t="shared" si="97"/>
        <v>0</v>
      </c>
      <c r="H611" s="149"/>
      <c r="I611" s="150"/>
      <c r="J611" s="150"/>
      <c r="K611" s="150"/>
      <c r="L611" s="151"/>
      <c r="M611" s="151"/>
      <c r="N611" s="151"/>
      <c r="O611" s="150"/>
      <c r="P611" s="150"/>
      <c r="Q611" s="150"/>
      <c r="R611" s="150"/>
      <c r="S611" s="150"/>
      <c r="T611" s="150"/>
      <c r="U611" s="141">
        <f t="shared" si="98"/>
        <v>0</v>
      </c>
      <c r="V611" s="27">
        <f t="shared" si="99"/>
        <v>0</v>
      </c>
      <c r="W611" s="28">
        <f t="shared" si="100"/>
        <v>0</v>
      </c>
      <c r="X611" s="38" t="str">
        <f t="shared" si="94"/>
        <v>○</v>
      </c>
    </row>
    <row r="612" spans="2:24" ht="20.100000000000001" hidden="1" customHeight="1">
      <c r="B612" s="13">
        <v>605</v>
      </c>
      <c r="C612" s="142"/>
      <c r="D612" s="143"/>
      <c r="E612" s="144"/>
      <c r="F612" s="145"/>
      <c r="G612" s="140">
        <f t="shared" si="97"/>
        <v>0</v>
      </c>
      <c r="H612" s="149"/>
      <c r="I612" s="150"/>
      <c r="J612" s="150"/>
      <c r="K612" s="150"/>
      <c r="L612" s="151"/>
      <c r="M612" s="151"/>
      <c r="N612" s="151"/>
      <c r="O612" s="150"/>
      <c r="P612" s="150"/>
      <c r="Q612" s="150"/>
      <c r="R612" s="150"/>
      <c r="S612" s="150"/>
      <c r="T612" s="150"/>
      <c r="U612" s="141">
        <f t="shared" si="98"/>
        <v>0</v>
      </c>
      <c r="V612" s="27">
        <f t="shared" si="99"/>
        <v>0</v>
      </c>
      <c r="W612" s="28">
        <f t="shared" si="100"/>
        <v>0</v>
      </c>
      <c r="X612" s="38" t="str">
        <f t="shared" si="94"/>
        <v>○</v>
      </c>
    </row>
    <row r="613" spans="2:24" ht="20.100000000000001" hidden="1" customHeight="1">
      <c r="B613" s="13">
        <v>606</v>
      </c>
      <c r="C613" s="142"/>
      <c r="D613" s="143"/>
      <c r="E613" s="144"/>
      <c r="F613" s="145"/>
      <c r="G613" s="140">
        <f t="shared" si="97"/>
        <v>0</v>
      </c>
      <c r="H613" s="149"/>
      <c r="I613" s="150"/>
      <c r="J613" s="150"/>
      <c r="K613" s="150"/>
      <c r="L613" s="151"/>
      <c r="M613" s="151"/>
      <c r="N613" s="151"/>
      <c r="O613" s="150"/>
      <c r="P613" s="150"/>
      <c r="Q613" s="150"/>
      <c r="R613" s="150"/>
      <c r="S613" s="150"/>
      <c r="T613" s="150"/>
      <c r="U613" s="141">
        <f t="shared" si="98"/>
        <v>0</v>
      </c>
      <c r="V613" s="27">
        <f t="shared" si="99"/>
        <v>0</v>
      </c>
      <c r="W613" s="28">
        <f t="shared" si="100"/>
        <v>0</v>
      </c>
      <c r="X613" s="38" t="str">
        <f t="shared" si="94"/>
        <v>○</v>
      </c>
    </row>
    <row r="614" spans="2:24" ht="20.100000000000001" hidden="1" customHeight="1">
      <c r="B614" s="13">
        <v>607</v>
      </c>
      <c r="C614" s="142"/>
      <c r="D614" s="143"/>
      <c r="E614" s="144"/>
      <c r="F614" s="145"/>
      <c r="G614" s="140">
        <f t="shared" si="97"/>
        <v>0</v>
      </c>
      <c r="H614" s="149"/>
      <c r="I614" s="150"/>
      <c r="J614" s="150"/>
      <c r="K614" s="150"/>
      <c r="L614" s="151"/>
      <c r="M614" s="151"/>
      <c r="N614" s="151"/>
      <c r="O614" s="150"/>
      <c r="P614" s="150"/>
      <c r="Q614" s="150"/>
      <c r="R614" s="150"/>
      <c r="S614" s="150"/>
      <c r="T614" s="150"/>
      <c r="U614" s="141">
        <f t="shared" si="98"/>
        <v>0</v>
      </c>
      <c r="V614" s="27">
        <f t="shared" si="99"/>
        <v>0</v>
      </c>
      <c r="W614" s="28">
        <f t="shared" si="100"/>
        <v>0</v>
      </c>
      <c r="X614" s="38" t="str">
        <f t="shared" si="94"/>
        <v>○</v>
      </c>
    </row>
    <row r="615" spans="2:24" ht="20.100000000000001" hidden="1" customHeight="1">
      <c r="B615" s="13">
        <v>608</v>
      </c>
      <c r="C615" s="142"/>
      <c r="D615" s="143"/>
      <c r="E615" s="144"/>
      <c r="F615" s="145"/>
      <c r="G615" s="140">
        <f t="shared" si="97"/>
        <v>0</v>
      </c>
      <c r="H615" s="149"/>
      <c r="I615" s="150"/>
      <c r="J615" s="150"/>
      <c r="K615" s="150"/>
      <c r="L615" s="151"/>
      <c r="M615" s="151"/>
      <c r="N615" s="151"/>
      <c r="O615" s="150"/>
      <c r="P615" s="150"/>
      <c r="Q615" s="150"/>
      <c r="R615" s="150"/>
      <c r="S615" s="150"/>
      <c r="T615" s="150"/>
      <c r="U615" s="141">
        <f t="shared" si="98"/>
        <v>0</v>
      </c>
      <c r="V615" s="27">
        <f t="shared" si="99"/>
        <v>0</v>
      </c>
      <c r="W615" s="28">
        <f t="shared" si="100"/>
        <v>0</v>
      </c>
      <c r="X615" s="38" t="str">
        <f t="shared" si="94"/>
        <v>○</v>
      </c>
    </row>
    <row r="616" spans="2:24" ht="19.5" hidden="1" thickTop="1">
      <c r="B616" s="13">
        <v>609</v>
      </c>
      <c r="C616" s="142"/>
      <c r="D616" s="143"/>
      <c r="E616" s="144"/>
      <c r="F616" s="145"/>
      <c r="G616" s="140">
        <f t="shared" si="97"/>
        <v>0</v>
      </c>
      <c r="H616" s="149"/>
      <c r="I616" s="150"/>
      <c r="J616" s="150"/>
      <c r="K616" s="150"/>
      <c r="L616" s="151"/>
      <c r="M616" s="151"/>
      <c r="N616" s="151"/>
      <c r="O616" s="150"/>
      <c r="P616" s="150"/>
      <c r="Q616" s="150"/>
      <c r="R616" s="150"/>
      <c r="S616" s="150"/>
      <c r="T616" s="150"/>
      <c r="U616" s="141">
        <f t="shared" ref="U616:U621" si="101">SUM(I616:T616)</f>
        <v>0</v>
      </c>
      <c r="V616" s="27">
        <f t="shared" si="99"/>
        <v>0</v>
      </c>
      <c r="W616" s="28">
        <f t="shared" si="100"/>
        <v>0</v>
      </c>
      <c r="X616" s="38" t="str">
        <f t="shared" si="94"/>
        <v>○</v>
      </c>
    </row>
    <row r="617" spans="2:24" ht="19.5" hidden="1" thickTop="1">
      <c r="B617" s="13">
        <v>610</v>
      </c>
      <c r="C617" s="142"/>
      <c r="D617" s="143"/>
      <c r="E617" s="144"/>
      <c r="F617" s="145"/>
      <c r="G617" s="140">
        <f t="shared" si="97"/>
        <v>0</v>
      </c>
      <c r="H617" s="149"/>
      <c r="I617" s="150"/>
      <c r="J617" s="150"/>
      <c r="K617" s="150"/>
      <c r="L617" s="151"/>
      <c r="M617" s="151"/>
      <c r="N617" s="151"/>
      <c r="O617" s="150"/>
      <c r="P617" s="150"/>
      <c r="Q617" s="150"/>
      <c r="R617" s="150"/>
      <c r="S617" s="150"/>
      <c r="T617" s="150"/>
      <c r="U617" s="141">
        <f t="shared" si="101"/>
        <v>0</v>
      </c>
      <c r="V617" s="27">
        <f t="shared" si="99"/>
        <v>0</v>
      </c>
      <c r="W617" s="28">
        <f t="shared" si="100"/>
        <v>0</v>
      </c>
      <c r="X617" s="38" t="str">
        <f t="shared" si="94"/>
        <v>○</v>
      </c>
    </row>
    <row r="618" spans="2:24" ht="19.5" hidden="1" thickTop="1">
      <c r="B618" s="13">
        <v>611</v>
      </c>
      <c r="C618" s="142"/>
      <c r="D618" s="143"/>
      <c r="E618" s="144"/>
      <c r="F618" s="145"/>
      <c r="G618" s="140">
        <f t="shared" si="97"/>
        <v>0</v>
      </c>
      <c r="H618" s="149"/>
      <c r="I618" s="150"/>
      <c r="J618" s="150"/>
      <c r="K618" s="150"/>
      <c r="L618" s="151"/>
      <c r="M618" s="151"/>
      <c r="N618" s="151"/>
      <c r="O618" s="150"/>
      <c r="P618" s="150"/>
      <c r="Q618" s="150"/>
      <c r="R618" s="150"/>
      <c r="S618" s="150"/>
      <c r="T618" s="150"/>
      <c r="U618" s="141">
        <f t="shared" si="101"/>
        <v>0</v>
      </c>
      <c r="V618" s="27">
        <f t="shared" si="99"/>
        <v>0</v>
      </c>
      <c r="W618" s="28">
        <f>SUM(U618,V618)</f>
        <v>0</v>
      </c>
      <c r="X618" s="38" t="str">
        <f t="shared" si="94"/>
        <v>○</v>
      </c>
    </row>
    <row r="619" spans="2:24" ht="19.5" hidden="1" thickTop="1">
      <c r="B619" s="13">
        <v>612</v>
      </c>
      <c r="C619" s="146"/>
      <c r="D619" s="147"/>
      <c r="E619" s="148"/>
      <c r="F619" s="145"/>
      <c r="G619" s="140">
        <f t="shared" si="97"/>
        <v>0</v>
      </c>
      <c r="H619" s="149"/>
      <c r="I619" s="150"/>
      <c r="J619" s="150"/>
      <c r="K619" s="150"/>
      <c r="L619" s="151"/>
      <c r="M619" s="151"/>
      <c r="N619" s="151"/>
      <c r="O619" s="150"/>
      <c r="P619" s="150"/>
      <c r="Q619" s="150"/>
      <c r="R619" s="150"/>
      <c r="S619" s="150"/>
      <c r="T619" s="150"/>
      <c r="U619" s="141">
        <f t="shared" si="101"/>
        <v>0</v>
      </c>
      <c r="V619" s="27">
        <f t="shared" si="99"/>
        <v>0</v>
      </c>
      <c r="W619" s="28">
        <f t="shared" ref="W619:W625" si="102">SUM(U619,V619)</f>
        <v>0</v>
      </c>
      <c r="X619" s="38" t="str">
        <f t="shared" si="94"/>
        <v>○</v>
      </c>
    </row>
    <row r="620" spans="2:24" ht="19.5" hidden="1" thickTop="1">
      <c r="B620" s="13">
        <v>613</v>
      </c>
      <c r="C620" s="146"/>
      <c r="D620" s="147"/>
      <c r="E620" s="148"/>
      <c r="F620" s="145"/>
      <c r="G620" s="140">
        <f t="shared" si="97"/>
        <v>0</v>
      </c>
      <c r="H620" s="149"/>
      <c r="I620" s="150"/>
      <c r="J620" s="150"/>
      <c r="K620" s="150"/>
      <c r="L620" s="151"/>
      <c r="M620" s="151"/>
      <c r="N620" s="151"/>
      <c r="O620" s="150"/>
      <c r="P620" s="150"/>
      <c r="Q620" s="150"/>
      <c r="R620" s="150"/>
      <c r="S620" s="150"/>
      <c r="T620" s="150"/>
      <c r="U620" s="141">
        <f t="shared" si="101"/>
        <v>0</v>
      </c>
      <c r="V620" s="27">
        <f t="shared" si="99"/>
        <v>0</v>
      </c>
      <c r="W620" s="28">
        <f t="shared" si="102"/>
        <v>0</v>
      </c>
      <c r="X620" s="38" t="str">
        <f t="shared" si="94"/>
        <v>○</v>
      </c>
    </row>
    <row r="621" spans="2:24" ht="19.5" hidden="1" thickTop="1">
      <c r="B621" s="13">
        <v>614</v>
      </c>
      <c r="C621" s="146"/>
      <c r="D621" s="147"/>
      <c r="E621" s="148"/>
      <c r="F621" s="145"/>
      <c r="G621" s="140">
        <f t="shared" si="97"/>
        <v>0</v>
      </c>
      <c r="H621" s="149"/>
      <c r="I621" s="150"/>
      <c r="J621" s="150"/>
      <c r="K621" s="150"/>
      <c r="L621" s="151"/>
      <c r="M621" s="151"/>
      <c r="N621" s="151"/>
      <c r="O621" s="150"/>
      <c r="P621" s="150"/>
      <c r="Q621" s="150"/>
      <c r="R621" s="150"/>
      <c r="S621" s="150"/>
      <c r="T621" s="150"/>
      <c r="U621" s="141">
        <f t="shared" si="101"/>
        <v>0</v>
      </c>
      <c r="V621" s="27">
        <f t="shared" si="99"/>
        <v>0</v>
      </c>
      <c r="W621" s="28">
        <f t="shared" si="102"/>
        <v>0</v>
      </c>
      <c r="X621" s="38" t="str">
        <f t="shared" si="94"/>
        <v>○</v>
      </c>
    </row>
    <row r="622" spans="2:24" ht="19.5" hidden="1" thickTop="1">
      <c r="B622" s="13">
        <v>615</v>
      </c>
      <c r="C622" s="146"/>
      <c r="D622" s="147"/>
      <c r="E622" s="148"/>
      <c r="F622" s="145"/>
      <c r="G622" s="140">
        <f t="shared" si="97"/>
        <v>0</v>
      </c>
      <c r="H622" s="149"/>
      <c r="I622" s="150"/>
      <c r="J622" s="150"/>
      <c r="K622" s="150"/>
      <c r="L622" s="151"/>
      <c r="M622" s="151"/>
      <c r="N622" s="151"/>
      <c r="O622" s="150"/>
      <c r="P622" s="150"/>
      <c r="Q622" s="150"/>
      <c r="R622" s="150"/>
      <c r="S622" s="150"/>
      <c r="T622" s="150"/>
      <c r="U622" s="141">
        <f t="shared" ref="U622:U636" si="103">SUM(I622:T622)</f>
        <v>0</v>
      </c>
      <c r="V622" s="27">
        <f t="shared" si="99"/>
        <v>0</v>
      </c>
      <c r="W622" s="28">
        <f t="shared" si="102"/>
        <v>0</v>
      </c>
      <c r="X622" s="38" t="str">
        <f t="shared" si="94"/>
        <v>○</v>
      </c>
    </row>
    <row r="623" spans="2:24" ht="19.5" hidden="1" thickTop="1">
      <c r="B623" s="13">
        <v>616</v>
      </c>
      <c r="C623" s="146"/>
      <c r="D623" s="147"/>
      <c r="E623" s="148"/>
      <c r="F623" s="145"/>
      <c r="G623" s="140">
        <f t="shared" si="97"/>
        <v>0</v>
      </c>
      <c r="H623" s="149"/>
      <c r="I623" s="150"/>
      <c r="J623" s="150"/>
      <c r="K623" s="150"/>
      <c r="L623" s="151"/>
      <c r="M623" s="151"/>
      <c r="N623" s="151"/>
      <c r="O623" s="150"/>
      <c r="P623" s="150"/>
      <c r="Q623" s="150"/>
      <c r="R623" s="150"/>
      <c r="S623" s="150"/>
      <c r="T623" s="150"/>
      <c r="U623" s="141">
        <f t="shared" si="103"/>
        <v>0</v>
      </c>
      <c r="V623" s="27">
        <f t="shared" si="99"/>
        <v>0</v>
      </c>
      <c r="W623" s="28">
        <f t="shared" si="102"/>
        <v>0</v>
      </c>
      <c r="X623" s="38" t="str">
        <f t="shared" si="94"/>
        <v>○</v>
      </c>
    </row>
    <row r="624" spans="2:24" ht="19.5" hidden="1" thickTop="1">
      <c r="B624" s="13">
        <v>617</v>
      </c>
      <c r="C624" s="146"/>
      <c r="D624" s="147"/>
      <c r="E624" s="148"/>
      <c r="F624" s="145"/>
      <c r="G624" s="140">
        <f t="shared" si="97"/>
        <v>0</v>
      </c>
      <c r="H624" s="149"/>
      <c r="I624" s="150"/>
      <c r="J624" s="150"/>
      <c r="K624" s="150"/>
      <c r="L624" s="151"/>
      <c r="M624" s="151"/>
      <c r="N624" s="151"/>
      <c r="O624" s="150"/>
      <c r="P624" s="150"/>
      <c r="Q624" s="150"/>
      <c r="R624" s="150"/>
      <c r="S624" s="150"/>
      <c r="T624" s="150"/>
      <c r="U624" s="141">
        <f t="shared" si="103"/>
        <v>0</v>
      </c>
      <c r="V624" s="27">
        <f t="shared" si="99"/>
        <v>0</v>
      </c>
      <c r="W624" s="28">
        <f t="shared" si="102"/>
        <v>0</v>
      </c>
      <c r="X624" s="38" t="str">
        <f t="shared" si="94"/>
        <v>○</v>
      </c>
    </row>
    <row r="625" spans="2:24" ht="19.5" hidden="1" thickTop="1">
      <c r="B625" s="13">
        <v>618</v>
      </c>
      <c r="C625" s="146"/>
      <c r="D625" s="147"/>
      <c r="E625" s="148"/>
      <c r="F625" s="145"/>
      <c r="G625" s="140">
        <f t="shared" si="97"/>
        <v>0</v>
      </c>
      <c r="H625" s="149"/>
      <c r="I625" s="150"/>
      <c r="J625" s="150"/>
      <c r="K625" s="150"/>
      <c r="L625" s="151"/>
      <c r="M625" s="151"/>
      <c r="N625" s="151"/>
      <c r="O625" s="150"/>
      <c r="P625" s="150"/>
      <c r="Q625" s="150"/>
      <c r="R625" s="150"/>
      <c r="S625" s="150"/>
      <c r="T625" s="150"/>
      <c r="U625" s="141">
        <f t="shared" si="103"/>
        <v>0</v>
      </c>
      <c r="V625" s="27">
        <f t="shared" si="99"/>
        <v>0</v>
      </c>
      <c r="W625" s="28">
        <f t="shared" si="102"/>
        <v>0</v>
      </c>
      <c r="X625" s="38" t="str">
        <f t="shared" si="94"/>
        <v>○</v>
      </c>
    </row>
    <row r="626" spans="2:24" ht="19.5" hidden="1" thickTop="1">
      <c r="B626" s="13">
        <v>619</v>
      </c>
      <c r="C626" s="146"/>
      <c r="D626" s="147"/>
      <c r="E626" s="148"/>
      <c r="F626" s="145"/>
      <c r="G626" s="140">
        <f>E626*F626</f>
        <v>0</v>
      </c>
      <c r="H626" s="149"/>
      <c r="I626" s="150"/>
      <c r="J626" s="150"/>
      <c r="K626" s="150"/>
      <c r="L626" s="151"/>
      <c r="M626" s="151"/>
      <c r="N626" s="151"/>
      <c r="O626" s="150"/>
      <c r="P626" s="150"/>
      <c r="Q626" s="150"/>
      <c r="R626" s="150"/>
      <c r="S626" s="150"/>
      <c r="T626" s="150"/>
      <c r="U626" s="141">
        <f t="shared" si="103"/>
        <v>0</v>
      </c>
      <c r="V626" s="27">
        <f t="shared" si="99"/>
        <v>0</v>
      </c>
      <c r="W626" s="28">
        <f>SUM(U626,V626)</f>
        <v>0</v>
      </c>
      <c r="X626" s="38" t="str">
        <f>IF(G626=W626,"○","×")</f>
        <v>○</v>
      </c>
    </row>
    <row r="627" spans="2:24" ht="19.5" hidden="1" thickTop="1">
      <c r="B627" s="13">
        <v>620</v>
      </c>
      <c r="C627" s="146"/>
      <c r="D627" s="147"/>
      <c r="E627" s="148"/>
      <c r="F627" s="145"/>
      <c r="G627" s="140">
        <f t="shared" ref="G627:G690" si="104">E627*F627</f>
        <v>0</v>
      </c>
      <c r="H627" s="149"/>
      <c r="I627" s="150"/>
      <c r="J627" s="150"/>
      <c r="K627" s="150"/>
      <c r="L627" s="151"/>
      <c r="M627" s="151"/>
      <c r="N627" s="151"/>
      <c r="O627" s="150"/>
      <c r="P627" s="150"/>
      <c r="Q627" s="150"/>
      <c r="R627" s="150"/>
      <c r="S627" s="150"/>
      <c r="T627" s="150"/>
      <c r="U627" s="141">
        <f t="shared" si="103"/>
        <v>0</v>
      </c>
      <c r="V627" s="27">
        <f t="shared" si="99"/>
        <v>0</v>
      </c>
      <c r="W627" s="28">
        <f>SUM(U627,V627)</f>
        <v>0</v>
      </c>
      <c r="X627" s="38" t="str">
        <f t="shared" ref="X627:X690" si="105">IF(G627=W627,"○","×")</f>
        <v>○</v>
      </c>
    </row>
    <row r="628" spans="2:24" ht="19.5" hidden="1" thickTop="1">
      <c r="B628" s="13">
        <v>621</v>
      </c>
      <c r="C628" s="146"/>
      <c r="D628" s="147"/>
      <c r="E628" s="148"/>
      <c r="F628" s="145"/>
      <c r="G628" s="140">
        <f t="shared" si="104"/>
        <v>0</v>
      </c>
      <c r="H628" s="149"/>
      <c r="I628" s="150"/>
      <c r="J628" s="150"/>
      <c r="K628" s="150"/>
      <c r="L628" s="151"/>
      <c r="M628" s="151"/>
      <c r="N628" s="151"/>
      <c r="O628" s="150"/>
      <c r="P628" s="150"/>
      <c r="Q628" s="150"/>
      <c r="R628" s="150"/>
      <c r="S628" s="150"/>
      <c r="T628" s="150"/>
      <c r="U628" s="141">
        <f t="shared" si="103"/>
        <v>0</v>
      </c>
      <c r="V628" s="27">
        <f t="shared" si="99"/>
        <v>0</v>
      </c>
      <c r="W628" s="28">
        <f t="shared" ref="W628:W691" si="106">SUM(U628,V628)</f>
        <v>0</v>
      </c>
      <c r="X628" s="38" t="str">
        <f t="shared" si="105"/>
        <v>○</v>
      </c>
    </row>
    <row r="629" spans="2:24" ht="19.5" hidden="1" thickTop="1">
      <c r="B629" s="13">
        <v>622</v>
      </c>
      <c r="C629" s="146"/>
      <c r="D629" s="147"/>
      <c r="E629" s="148"/>
      <c r="F629" s="145"/>
      <c r="G629" s="140">
        <f t="shared" si="104"/>
        <v>0</v>
      </c>
      <c r="H629" s="149"/>
      <c r="I629" s="150"/>
      <c r="J629" s="150"/>
      <c r="K629" s="150"/>
      <c r="L629" s="151"/>
      <c r="M629" s="151"/>
      <c r="N629" s="151"/>
      <c r="O629" s="150"/>
      <c r="P629" s="150"/>
      <c r="Q629" s="150"/>
      <c r="R629" s="150"/>
      <c r="S629" s="150"/>
      <c r="T629" s="150"/>
      <c r="U629" s="141">
        <f t="shared" si="103"/>
        <v>0</v>
      </c>
      <c r="V629" s="27">
        <f t="shared" si="99"/>
        <v>0</v>
      </c>
      <c r="W629" s="28">
        <f t="shared" si="106"/>
        <v>0</v>
      </c>
      <c r="X629" s="38" t="str">
        <f t="shared" si="105"/>
        <v>○</v>
      </c>
    </row>
    <row r="630" spans="2:24" ht="19.5" hidden="1" thickTop="1">
      <c r="B630" s="13">
        <v>623</v>
      </c>
      <c r="C630" s="146"/>
      <c r="D630" s="147"/>
      <c r="E630" s="148"/>
      <c r="F630" s="145"/>
      <c r="G630" s="140">
        <f t="shared" si="104"/>
        <v>0</v>
      </c>
      <c r="H630" s="149"/>
      <c r="I630" s="150"/>
      <c r="J630" s="150"/>
      <c r="K630" s="150"/>
      <c r="L630" s="151"/>
      <c r="M630" s="151"/>
      <c r="N630" s="151"/>
      <c r="O630" s="150"/>
      <c r="P630" s="150"/>
      <c r="Q630" s="150"/>
      <c r="R630" s="150"/>
      <c r="S630" s="150"/>
      <c r="T630" s="150"/>
      <c r="U630" s="141">
        <f t="shared" si="103"/>
        <v>0</v>
      </c>
      <c r="V630" s="27">
        <f t="shared" si="99"/>
        <v>0</v>
      </c>
      <c r="W630" s="28">
        <f t="shared" si="106"/>
        <v>0</v>
      </c>
      <c r="X630" s="38" t="str">
        <f t="shared" si="105"/>
        <v>○</v>
      </c>
    </row>
    <row r="631" spans="2:24" ht="19.5" hidden="1" thickTop="1">
      <c r="B631" s="13">
        <v>624</v>
      </c>
      <c r="C631" s="146"/>
      <c r="D631" s="147"/>
      <c r="E631" s="148"/>
      <c r="F631" s="145"/>
      <c r="G631" s="140">
        <f t="shared" si="104"/>
        <v>0</v>
      </c>
      <c r="H631" s="149"/>
      <c r="I631" s="150"/>
      <c r="J631" s="150"/>
      <c r="K631" s="150"/>
      <c r="L631" s="151"/>
      <c r="M631" s="151"/>
      <c r="N631" s="151"/>
      <c r="O631" s="150"/>
      <c r="P631" s="150"/>
      <c r="Q631" s="150"/>
      <c r="R631" s="150"/>
      <c r="S631" s="150"/>
      <c r="T631" s="150"/>
      <c r="U631" s="141">
        <f t="shared" si="103"/>
        <v>0</v>
      </c>
      <c r="V631" s="27">
        <f t="shared" si="99"/>
        <v>0</v>
      </c>
      <c r="W631" s="28">
        <f t="shared" si="106"/>
        <v>0</v>
      </c>
      <c r="X631" s="38" t="str">
        <f t="shared" si="105"/>
        <v>○</v>
      </c>
    </row>
    <row r="632" spans="2:24" ht="19.5" hidden="1" thickTop="1">
      <c r="B632" s="13">
        <v>625</v>
      </c>
      <c r="C632" s="146"/>
      <c r="D632" s="147"/>
      <c r="E632" s="148"/>
      <c r="F632" s="145"/>
      <c r="G632" s="140">
        <f t="shared" si="104"/>
        <v>0</v>
      </c>
      <c r="H632" s="149"/>
      <c r="I632" s="150"/>
      <c r="J632" s="150"/>
      <c r="K632" s="150"/>
      <c r="L632" s="151"/>
      <c r="M632" s="151"/>
      <c r="N632" s="151"/>
      <c r="O632" s="150"/>
      <c r="P632" s="150"/>
      <c r="Q632" s="150"/>
      <c r="R632" s="150"/>
      <c r="S632" s="150"/>
      <c r="T632" s="150"/>
      <c r="U632" s="141">
        <f t="shared" si="103"/>
        <v>0</v>
      </c>
      <c r="V632" s="27">
        <f t="shared" si="99"/>
        <v>0</v>
      </c>
      <c r="W632" s="28">
        <f t="shared" si="106"/>
        <v>0</v>
      </c>
      <c r="X632" s="38" t="str">
        <f t="shared" si="105"/>
        <v>○</v>
      </c>
    </row>
    <row r="633" spans="2:24" ht="19.5" hidden="1" thickTop="1">
      <c r="B633" s="13">
        <v>626</v>
      </c>
      <c r="C633" s="146"/>
      <c r="D633" s="147"/>
      <c r="E633" s="148"/>
      <c r="F633" s="145"/>
      <c r="G633" s="140">
        <f t="shared" si="104"/>
        <v>0</v>
      </c>
      <c r="H633" s="149"/>
      <c r="I633" s="150"/>
      <c r="J633" s="150"/>
      <c r="K633" s="150"/>
      <c r="L633" s="151"/>
      <c r="M633" s="151"/>
      <c r="N633" s="151"/>
      <c r="O633" s="150"/>
      <c r="P633" s="150"/>
      <c r="Q633" s="150"/>
      <c r="R633" s="150"/>
      <c r="S633" s="150"/>
      <c r="T633" s="150"/>
      <c r="U633" s="141">
        <f t="shared" si="103"/>
        <v>0</v>
      </c>
      <c r="V633" s="27">
        <f t="shared" si="99"/>
        <v>0</v>
      </c>
      <c r="W633" s="28">
        <f t="shared" si="106"/>
        <v>0</v>
      </c>
      <c r="X633" s="38" t="str">
        <f t="shared" si="105"/>
        <v>○</v>
      </c>
    </row>
    <row r="634" spans="2:24" ht="19.5" hidden="1" thickTop="1">
      <c r="B634" s="13">
        <v>627</v>
      </c>
      <c r="C634" s="146"/>
      <c r="D634" s="147"/>
      <c r="E634" s="148"/>
      <c r="F634" s="145"/>
      <c r="G634" s="140">
        <f t="shared" si="104"/>
        <v>0</v>
      </c>
      <c r="H634" s="149"/>
      <c r="I634" s="150"/>
      <c r="J634" s="150"/>
      <c r="K634" s="150"/>
      <c r="L634" s="151"/>
      <c r="M634" s="151"/>
      <c r="N634" s="151"/>
      <c r="O634" s="150"/>
      <c r="P634" s="150"/>
      <c r="Q634" s="150"/>
      <c r="R634" s="150"/>
      <c r="S634" s="150"/>
      <c r="T634" s="150"/>
      <c r="U634" s="141">
        <f t="shared" si="103"/>
        <v>0</v>
      </c>
      <c r="V634" s="27">
        <f t="shared" si="99"/>
        <v>0</v>
      </c>
      <c r="W634" s="28">
        <f t="shared" si="106"/>
        <v>0</v>
      </c>
      <c r="X634" s="38" t="str">
        <f t="shared" si="105"/>
        <v>○</v>
      </c>
    </row>
    <row r="635" spans="2:24" ht="19.5" hidden="1" thickTop="1">
      <c r="B635" s="13">
        <v>628</v>
      </c>
      <c r="C635" s="146"/>
      <c r="D635" s="147"/>
      <c r="E635" s="148"/>
      <c r="F635" s="145"/>
      <c r="G635" s="140">
        <f t="shared" si="104"/>
        <v>0</v>
      </c>
      <c r="H635" s="149"/>
      <c r="I635" s="150"/>
      <c r="J635" s="150"/>
      <c r="K635" s="150"/>
      <c r="L635" s="151"/>
      <c r="M635" s="151"/>
      <c r="N635" s="151"/>
      <c r="O635" s="150"/>
      <c r="P635" s="150"/>
      <c r="Q635" s="150"/>
      <c r="R635" s="150"/>
      <c r="S635" s="150"/>
      <c r="T635" s="150"/>
      <c r="U635" s="141">
        <f t="shared" si="103"/>
        <v>0</v>
      </c>
      <c r="V635" s="27">
        <f t="shared" si="99"/>
        <v>0</v>
      </c>
      <c r="W635" s="28">
        <f t="shared" si="106"/>
        <v>0</v>
      </c>
      <c r="X635" s="38" t="str">
        <f t="shared" si="105"/>
        <v>○</v>
      </c>
    </row>
    <row r="636" spans="2:24" ht="19.5" hidden="1" thickTop="1">
      <c r="B636" s="13">
        <v>629</v>
      </c>
      <c r="C636" s="146"/>
      <c r="D636" s="147"/>
      <c r="E636" s="148"/>
      <c r="F636" s="145"/>
      <c r="G636" s="140">
        <f t="shared" si="104"/>
        <v>0</v>
      </c>
      <c r="H636" s="149"/>
      <c r="I636" s="150"/>
      <c r="J636" s="150"/>
      <c r="K636" s="150"/>
      <c r="L636" s="151"/>
      <c r="M636" s="151"/>
      <c r="N636" s="151"/>
      <c r="O636" s="150"/>
      <c r="P636" s="150"/>
      <c r="Q636" s="150"/>
      <c r="R636" s="150"/>
      <c r="S636" s="150"/>
      <c r="T636" s="150"/>
      <c r="U636" s="141">
        <f t="shared" si="103"/>
        <v>0</v>
      </c>
      <c r="V636" s="27">
        <f t="shared" si="99"/>
        <v>0</v>
      </c>
      <c r="W636" s="28">
        <f t="shared" si="106"/>
        <v>0</v>
      </c>
      <c r="X636" s="38" t="str">
        <f t="shared" si="105"/>
        <v>○</v>
      </c>
    </row>
    <row r="637" spans="2:24" ht="19.5" hidden="1" thickTop="1">
      <c r="B637" s="13">
        <v>630</v>
      </c>
      <c r="C637" s="146"/>
      <c r="D637" s="147"/>
      <c r="E637" s="148"/>
      <c r="F637" s="145"/>
      <c r="G637" s="140">
        <f t="shared" si="104"/>
        <v>0</v>
      </c>
      <c r="H637" s="149"/>
      <c r="I637" s="150"/>
      <c r="J637" s="150"/>
      <c r="K637" s="150"/>
      <c r="L637" s="151"/>
      <c r="M637" s="151"/>
      <c r="N637" s="151"/>
      <c r="O637" s="150"/>
      <c r="P637" s="150"/>
      <c r="Q637" s="150"/>
      <c r="R637" s="150"/>
      <c r="S637" s="150"/>
      <c r="T637" s="150"/>
      <c r="U637" s="141">
        <f>SUM(I637:T637)</f>
        <v>0</v>
      </c>
      <c r="V637" s="27">
        <f t="shared" si="99"/>
        <v>0</v>
      </c>
      <c r="W637" s="28">
        <f t="shared" si="106"/>
        <v>0</v>
      </c>
      <c r="X637" s="38" t="str">
        <f t="shared" si="105"/>
        <v>○</v>
      </c>
    </row>
    <row r="638" spans="2:24" ht="19.5" hidden="1" thickTop="1">
      <c r="B638" s="13">
        <v>631</v>
      </c>
      <c r="C638" s="146"/>
      <c r="D638" s="147"/>
      <c r="E638" s="148"/>
      <c r="F638" s="145"/>
      <c r="G638" s="140">
        <f t="shared" si="104"/>
        <v>0</v>
      </c>
      <c r="H638" s="149"/>
      <c r="I638" s="150"/>
      <c r="J638" s="150"/>
      <c r="K638" s="150"/>
      <c r="L638" s="151"/>
      <c r="M638" s="151"/>
      <c r="N638" s="151"/>
      <c r="O638" s="150"/>
      <c r="P638" s="150"/>
      <c r="Q638" s="150"/>
      <c r="R638" s="150"/>
      <c r="S638" s="150"/>
      <c r="T638" s="150"/>
      <c r="U638" s="141">
        <f t="shared" ref="U638:U701" si="107">SUM(I638:T638)</f>
        <v>0</v>
      </c>
      <c r="V638" s="27">
        <f t="shared" si="99"/>
        <v>0</v>
      </c>
      <c r="W638" s="28">
        <f t="shared" si="106"/>
        <v>0</v>
      </c>
      <c r="X638" s="38" t="str">
        <f t="shared" si="105"/>
        <v>○</v>
      </c>
    </row>
    <row r="639" spans="2:24" ht="19.5" hidden="1" thickTop="1">
      <c r="B639" s="13">
        <v>632</v>
      </c>
      <c r="C639" s="146"/>
      <c r="D639" s="147"/>
      <c r="E639" s="148"/>
      <c r="F639" s="145"/>
      <c r="G639" s="140">
        <f t="shared" si="104"/>
        <v>0</v>
      </c>
      <c r="H639" s="149"/>
      <c r="I639" s="150"/>
      <c r="J639" s="150"/>
      <c r="K639" s="150"/>
      <c r="L639" s="151"/>
      <c r="M639" s="151"/>
      <c r="N639" s="151"/>
      <c r="O639" s="150"/>
      <c r="P639" s="150"/>
      <c r="Q639" s="150"/>
      <c r="R639" s="150"/>
      <c r="S639" s="150"/>
      <c r="T639" s="150"/>
      <c r="U639" s="141">
        <f t="shared" si="107"/>
        <v>0</v>
      </c>
      <c r="V639" s="27">
        <f t="shared" si="99"/>
        <v>0</v>
      </c>
      <c r="W639" s="28">
        <f t="shared" si="106"/>
        <v>0</v>
      </c>
      <c r="X639" s="38" t="str">
        <f t="shared" si="105"/>
        <v>○</v>
      </c>
    </row>
    <row r="640" spans="2:24" ht="19.5" hidden="1" thickTop="1">
      <c r="B640" s="13">
        <v>633</v>
      </c>
      <c r="C640" s="146"/>
      <c r="D640" s="147"/>
      <c r="E640" s="148"/>
      <c r="F640" s="145"/>
      <c r="G640" s="140">
        <f t="shared" si="104"/>
        <v>0</v>
      </c>
      <c r="H640" s="149"/>
      <c r="I640" s="150"/>
      <c r="J640" s="150"/>
      <c r="K640" s="150"/>
      <c r="L640" s="151"/>
      <c r="M640" s="151"/>
      <c r="N640" s="151"/>
      <c r="O640" s="150"/>
      <c r="P640" s="150"/>
      <c r="Q640" s="150"/>
      <c r="R640" s="150"/>
      <c r="S640" s="150"/>
      <c r="T640" s="150"/>
      <c r="U640" s="141">
        <f t="shared" si="107"/>
        <v>0</v>
      </c>
      <c r="V640" s="27">
        <f t="shared" si="99"/>
        <v>0</v>
      </c>
      <c r="W640" s="28">
        <f t="shared" si="106"/>
        <v>0</v>
      </c>
      <c r="X640" s="38" t="str">
        <f t="shared" si="105"/>
        <v>○</v>
      </c>
    </row>
    <row r="641" spans="2:24" ht="19.5" hidden="1" thickTop="1">
      <c r="B641" s="13">
        <v>634</v>
      </c>
      <c r="C641" s="146"/>
      <c r="D641" s="147"/>
      <c r="E641" s="148"/>
      <c r="F641" s="145"/>
      <c r="G641" s="140">
        <f t="shared" si="104"/>
        <v>0</v>
      </c>
      <c r="H641" s="149"/>
      <c r="I641" s="150"/>
      <c r="J641" s="150"/>
      <c r="K641" s="150"/>
      <c r="L641" s="151"/>
      <c r="M641" s="151"/>
      <c r="N641" s="151"/>
      <c r="O641" s="150"/>
      <c r="P641" s="150"/>
      <c r="Q641" s="150"/>
      <c r="R641" s="150"/>
      <c r="S641" s="150"/>
      <c r="T641" s="150"/>
      <c r="U641" s="141">
        <f t="shared" si="107"/>
        <v>0</v>
      </c>
      <c r="V641" s="27">
        <f t="shared" si="99"/>
        <v>0</v>
      </c>
      <c r="W641" s="28">
        <f t="shared" si="106"/>
        <v>0</v>
      </c>
      <c r="X641" s="38" t="str">
        <f t="shared" si="105"/>
        <v>○</v>
      </c>
    </row>
    <row r="642" spans="2:24" ht="19.5" hidden="1" thickTop="1">
      <c r="B642" s="13">
        <v>635</v>
      </c>
      <c r="C642" s="146"/>
      <c r="D642" s="147"/>
      <c r="E642" s="148"/>
      <c r="F642" s="145"/>
      <c r="G642" s="140">
        <f t="shared" si="104"/>
        <v>0</v>
      </c>
      <c r="H642" s="149"/>
      <c r="I642" s="150"/>
      <c r="J642" s="150"/>
      <c r="K642" s="150"/>
      <c r="L642" s="151"/>
      <c r="M642" s="151"/>
      <c r="N642" s="151"/>
      <c r="O642" s="150"/>
      <c r="P642" s="150"/>
      <c r="Q642" s="150"/>
      <c r="R642" s="150"/>
      <c r="S642" s="150"/>
      <c r="T642" s="150"/>
      <c r="U642" s="141">
        <f t="shared" si="107"/>
        <v>0</v>
      </c>
      <c r="V642" s="27">
        <f t="shared" si="99"/>
        <v>0</v>
      </c>
      <c r="W642" s="28">
        <f t="shared" si="106"/>
        <v>0</v>
      </c>
      <c r="X642" s="38" t="str">
        <f t="shared" si="105"/>
        <v>○</v>
      </c>
    </row>
    <row r="643" spans="2:24" ht="19.5" hidden="1" thickTop="1">
      <c r="B643" s="13">
        <v>636</v>
      </c>
      <c r="C643" s="146"/>
      <c r="D643" s="147"/>
      <c r="E643" s="148"/>
      <c r="F643" s="145"/>
      <c r="G643" s="140">
        <f t="shared" si="104"/>
        <v>0</v>
      </c>
      <c r="H643" s="149"/>
      <c r="I643" s="150"/>
      <c r="J643" s="150"/>
      <c r="K643" s="150"/>
      <c r="L643" s="151"/>
      <c r="M643" s="151"/>
      <c r="N643" s="151"/>
      <c r="O643" s="150"/>
      <c r="P643" s="150"/>
      <c r="Q643" s="150"/>
      <c r="R643" s="150"/>
      <c r="S643" s="150"/>
      <c r="T643" s="150"/>
      <c r="U643" s="141">
        <f t="shared" si="107"/>
        <v>0</v>
      </c>
      <c r="V643" s="27">
        <f t="shared" si="99"/>
        <v>0</v>
      </c>
      <c r="W643" s="28">
        <f t="shared" si="106"/>
        <v>0</v>
      </c>
      <c r="X643" s="38" t="str">
        <f t="shared" si="105"/>
        <v>○</v>
      </c>
    </row>
    <row r="644" spans="2:24" ht="19.5" hidden="1" thickTop="1">
      <c r="B644" s="13">
        <v>637</v>
      </c>
      <c r="C644" s="146"/>
      <c r="D644" s="147"/>
      <c r="E644" s="148"/>
      <c r="F644" s="145"/>
      <c r="G644" s="140">
        <f t="shared" si="104"/>
        <v>0</v>
      </c>
      <c r="H644" s="149"/>
      <c r="I644" s="150"/>
      <c r="J644" s="150"/>
      <c r="K644" s="150"/>
      <c r="L644" s="151"/>
      <c r="M644" s="151"/>
      <c r="N644" s="151"/>
      <c r="O644" s="150"/>
      <c r="P644" s="150"/>
      <c r="Q644" s="150"/>
      <c r="R644" s="150"/>
      <c r="S644" s="150"/>
      <c r="T644" s="150"/>
      <c r="U644" s="141">
        <f t="shared" si="107"/>
        <v>0</v>
      </c>
      <c r="V644" s="27">
        <f t="shared" si="99"/>
        <v>0</v>
      </c>
      <c r="W644" s="28">
        <f t="shared" si="106"/>
        <v>0</v>
      </c>
      <c r="X644" s="38" t="str">
        <f t="shared" si="105"/>
        <v>○</v>
      </c>
    </row>
    <row r="645" spans="2:24" ht="19.5" hidden="1" thickTop="1">
      <c r="B645" s="13">
        <v>638</v>
      </c>
      <c r="C645" s="146"/>
      <c r="D645" s="147"/>
      <c r="E645" s="148"/>
      <c r="F645" s="145"/>
      <c r="G645" s="140">
        <f t="shared" si="104"/>
        <v>0</v>
      </c>
      <c r="H645" s="149"/>
      <c r="I645" s="150"/>
      <c r="J645" s="150"/>
      <c r="K645" s="150"/>
      <c r="L645" s="151"/>
      <c r="M645" s="151"/>
      <c r="N645" s="151"/>
      <c r="O645" s="150"/>
      <c r="P645" s="150"/>
      <c r="Q645" s="150"/>
      <c r="R645" s="150"/>
      <c r="S645" s="150"/>
      <c r="T645" s="150"/>
      <c r="U645" s="141">
        <f t="shared" si="107"/>
        <v>0</v>
      </c>
      <c r="V645" s="27">
        <f t="shared" si="99"/>
        <v>0</v>
      </c>
      <c r="W645" s="28">
        <f t="shared" si="106"/>
        <v>0</v>
      </c>
      <c r="X645" s="38" t="str">
        <f t="shared" si="105"/>
        <v>○</v>
      </c>
    </row>
    <row r="646" spans="2:24" ht="19.5" hidden="1" thickTop="1">
      <c r="B646" s="13">
        <v>639</v>
      </c>
      <c r="C646" s="146"/>
      <c r="D646" s="147"/>
      <c r="E646" s="148"/>
      <c r="F646" s="145"/>
      <c r="G646" s="140">
        <f t="shared" si="104"/>
        <v>0</v>
      </c>
      <c r="H646" s="149"/>
      <c r="I646" s="150"/>
      <c r="J646" s="150"/>
      <c r="K646" s="150"/>
      <c r="L646" s="151"/>
      <c r="M646" s="151"/>
      <c r="N646" s="151"/>
      <c r="O646" s="150"/>
      <c r="P646" s="150"/>
      <c r="Q646" s="150"/>
      <c r="R646" s="150"/>
      <c r="S646" s="150"/>
      <c r="T646" s="150"/>
      <c r="U646" s="141">
        <f t="shared" si="107"/>
        <v>0</v>
      </c>
      <c r="V646" s="27">
        <f t="shared" si="99"/>
        <v>0</v>
      </c>
      <c r="W646" s="28">
        <f t="shared" si="106"/>
        <v>0</v>
      </c>
      <c r="X646" s="38" t="str">
        <f t="shared" si="105"/>
        <v>○</v>
      </c>
    </row>
    <row r="647" spans="2:24" ht="19.5" hidden="1" thickTop="1">
      <c r="B647" s="13">
        <v>640</v>
      </c>
      <c r="C647" s="146"/>
      <c r="D647" s="147"/>
      <c r="E647" s="148"/>
      <c r="F647" s="145"/>
      <c r="G647" s="140">
        <f t="shared" si="104"/>
        <v>0</v>
      </c>
      <c r="H647" s="149"/>
      <c r="I647" s="150"/>
      <c r="J647" s="150"/>
      <c r="K647" s="150"/>
      <c r="L647" s="151"/>
      <c r="M647" s="151"/>
      <c r="N647" s="151"/>
      <c r="O647" s="150"/>
      <c r="P647" s="150"/>
      <c r="Q647" s="150"/>
      <c r="R647" s="150"/>
      <c r="S647" s="150"/>
      <c r="T647" s="150"/>
      <c r="U647" s="141">
        <f t="shared" si="107"/>
        <v>0</v>
      </c>
      <c r="V647" s="27">
        <f t="shared" si="99"/>
        <v>0</v>
      </c>
      <c r="W647" s="28">
        <f t="shared" si="106"/>
        <v>0</v>
      </c>
      <c r="X647" s="38" t="str">
        <f t="shared" si="105"/>
        <v>○</v>
      </c>
    </row>
    <row r="648" spans="2:24" ht="19.5" hidden="1" thickTop="1">
      <c r="B648" s="13">
        <v>641</v>
      </c>
      <c r="C648" s="146"/>
      <c r="D648" s="147"/>
      <c r="E648" s="148"/>
      <c r="F648" s="145"/>
      <c r="G648" s="140">
        <f t="shared" si="104"/>
        <v>0</v>
      </c>
      <c r="H648" s="149"/>
      <c r="I648" s="150"/>
      <c r="J648" s="150"/>
      <c r="K648" s="150"/>
      <c r="L648" s="151"/>
      <c r="M648" s="151"/>
      <c r="N648" s="151"/>
      <c r="O648" s="150"/>
      <c r="P648" s="150"/>
      <c r="Q648" s="150"/>
      <c r="R648" s="150"/>
      <c r="S648" s="150"/>
      <c r="T648" s="150"/>
      <c r="U648" s="141">
        <f t="shared" si="107"/>
        <v>0</v>
      </c>
      <c r="V648" s="27">
        <f t="shared" si="99"/>
        <v>0</v>
      </c>
      <c r="W648" s="28">
        <f t="shared" si="106"/>
        <v>0</v>
      </c>
      <c r="X648" s="38" t="str">
        <f t="shared" si="105"/>
        <v>○</v>
      </c>
    </row>
    <row r="649" spans="2:24" ht="19.5" hidden="1" thickTop="1">
      <c r="B649" s="13">
        <v>642</v>
      </c>
      <c r="C649" s="146"/>
      <c r="D649" s="147"/>
      <c r="E649" s="148"/>
      <c r="F649" s="145"/>
      <c r="G649" s="140">
        <f t="shared" si="104"/>
        <v>0</v>
      </c>
      <c r="H649" s="149"/>
      <c r="I649" s="150"/>
      <c r="J649" s="150"/>
      <c r="K649" s="150"/>
      <c r="L649" s="151"/>
      <c r="M649" s="151"/>
      <c r="N649" s="151"/>
      <c r="O649" s="150"/>
      <c r="P649" s="150"/>
      <c r="Q649" s="150"/>
      <c r="R649" s="150"/>
      <c r="S649" s="150"/>
      <c r="T649" s="150"/>
      <c r="U649" s="141">
        <f t="shared" si="107"/>
        <v>0</v>
      </c>
      <c r="V649" s="27">
        <f t="shared" si="99"/>
        <v>0</v>
      </c>
      <c r="W649" s="28">
        <f t="shared" si="106"/>
        <v>0</v>
      </c>
      <c r="X649" s="38" t="str">
        <f t="shared" si="105"/>
        <v>○</v>
      </c>
    </row>
    <row r="650" spans="2:24" ht="19.5" hidden="1" thickTop="1">
      <c r="B650" s="13">
        <v>643</v>
      </c>
      <c r="C650" s="146"/>
      <c r="D650" s="147"/>
      <c r="E650" s="148"/>
      <c r="F650" s="145"/>
      <c r="G650" s="140">
        <f t="shared" si="104"/>
        <v>0</v>
      </c>
      <c r="H650" s="149"/>
      <c r="I650" s="150"/>
      <c r="J650" s="150"/>
      <c r="K650" s="150"/>
      <c r="L650" s="151"/>
      <c r="M650" s="151"/>
      <c r="N650" s="151"/>
      <c r="O650" s="150"/>
      <c r="P650" s="150"/>
      <c r="Q650" s="150"/>
      <c r="R650" s="150"/>
      <c r="S650" s="150"/>
      <c r="T650" s="150"/>
      <c r="U650" s="141">
        <f t="shared" si="107"/>
        <v>0</v>
      </c>
      <c r="V650" s="27">
        <f t="shared" si="99"/>
        <v>0</v>
      </c>
      <c r="W650" s="28">
        <f t="shared" si="106"/>
        <v>0</v>
      </c>
      <c r="X650" s="38" t="str">
        <f t="shared" si="105"/>
        <v>○</v>
      </c>
    </row>
    <row r="651" spans="2:24" ht="19.5" hidden="1" thickTop="1">
      <c r="B651" s="13">
        <v>644</v>
      </c>
      <c r="C651" s="146"/>
      <c r="D651" s="147"/>
      <c r="E651" s="148"/>
      <c r="F651" s="145"/>
      <c r="G651" s="140">
        <f t="shared" si="104"/>
        <v>0</v>
      </c>
      <c r="H651" s="149"/>
      <c r="I651" s="150"/>
      <c r="J651" s="150"/>
      <c r="K651" s="150"/>
      <c r="L651" s="151"/>
      <c r="M651" s="151"/>
      <c r="N651" s="151"/>
      <c r="O651" s="150"/>
      <c r="P651" s="150"/>
      <c r="Q651" s="150"/>
      <c r="R651" s="150"/>
      <c r="S651" s="150"/>
      <c r="T651" s="150"/>
      <c r="U651" s="141">
        <f t="shared" si="107"/>
        <v>0</v>
      </c>
      <c r="V651" s="27">
        <f t="shared" si="99"/>
        <v>0</v>
      </c>
      <c r="W651" s="28">
        <f t="shared" si="106"/>
        <v>0</v>
      </c>
      <c r="X651" s="38" t="str">
        <f t="shared" si="105"/>
        <v>○</v>
      </c>
    </row>
    <row r="652" spans="2:24" ht="19.5" hidden="1" thickTop="1">
      <c r="B652" s="13">
        <v>645</v>
      </c>
      <c r="C652" s="146"/>
      <c r="D652" s="147"/>
      <c r="E652" s="148"/>
      <c r="F652" s="145"/>
      <c r="G652" s="140">
        <f t="shared" si="104"/>
        <v>0</v>
      </c>
      <c r="H652" s="149"/>
      <c r="I652" s="150"/>
      <c r="J652" s="150"/>
      <c r="K652" s="150"/>
      <c r="L652" s="151"/>
      <c r="M652" s="151"/>
      <c r="N652" s="151"/>
      <c r="O652" s="150"/>
      <c r="P652" s="150"/>
      <c r="Q652" s="150"/>
      <c r="R652" s="150"/>
      <c r="S652" s="150"/>
      <c r="T652" s="150"/>
      <c r="U652" s="141">
        <f t="shared" si="107"/>
        <v>0</v>
      </c>
      <c r="V652" s="27">
        <f t="shared" si="99"/>
        <v>0</v>
      </c>
      <c r="W652" s="28">
        <f t="shared" si="106"/>
        <v>0</v>
      </c>
      <c r="X652" s="38" t="str">
        <f t="shared" si="105"/>
        <v>○</v>
      </c>
    </row>
    <row r="653" spans="2:24" ht="19.5" hidden="1" thickTop="1">
      <c r="B653" s="13">
        <v>646</v>
      </c>
      <c r="C653" s="146"/>
      <c r="D653" s="147"/>
      <c r="E653" s="148"/>
      <c r="F653" s="145"/>
      <c r="G653" s="140">
        <f t="shared" si="104"/>
        <v>0</v>
      </c>
      <c r="H653" s="149"/>
      <c r="I653" s="150"/>
      <c r="J653" s="150"/>
      <c r="K653" s="150"/>
      <c r="L653" s="151"/>
      <c r="M653" s="151"/>
      <c r="N653" s="151"/>
      <c r="O653" s="150"/>
      <c r="P653" s="150"/>
      <c r="Q653" s="150"/>
      <c r="R653" s="150"/>
      <c r="S653" s="150"/>
      <c r="T653" s="150"/>
      <c r="U653" s="141">
        <f t="shared" si="107"/>
        <v>0</v>
      </c>
      <c r="V653" s="27">
        <f t="shared" si="99"/>
        <v>0</v>
      </c>
      <c r="W653" s="28">
        <f t="shared" si="106"/>
        <v>0</v>
      </c>
      <c r="X653" s="38" t="str">
        <f t="shared" si="105"/>
        <v>○</v>
      </c>
    </row>
    <row r="654" spans="2:24" ht="19.5" hidden="1" thickTop="1">
      <c r="B654" s="13">
        <v>647</v>
      </c>
      <c r="C654" s="146"/>
      <c r="D654" s="147"/>
      <c r="E654" s="148"/>
      <c r="F654" s="145"/>
      <c r="G654" s="140">
        <f t="shared" si="104"/>
        <v>0</v>
      </c>
      <c r="H654" s="149"/>
      <c r="I654" s="150"/>
      <c r="J654" s="150"/>
      <c r="K654" s="150"/>
      <c r="L654" s="151"/>
      <c r="M654" s="151"/>
      <c r="N654" s="151"/>
      <c r="O654" s="150"/>
      <c r="P654" s="150"/>
      <c r="Q654" s="150"/>
      <c r="R654" s="150"/>
      <c r="S654" s="150"/>
      <c r="T654" s="150"/>
      <c r="U654" s="141">
        <f t="shared" si="107"/>
        <v>0</v>
      </c>
      <c r="V654" s="27">
        <f t="shared" si="99"/>
        <v>0</v>
      </c>
      <c r="W654" s="28">
        <f t="shared" si="106"/>
        <v>0</v>
      </c>
      <c r="X654" s="38" t="str">
        <f t="shared" si="105"/>
        <v>○</v>
      </c>
    </row>
    <row r="655" spans="2:24" ht="19.5" hidden="1" thickTop="1">
      <c r="B655" s="13">
        <v>648</v>
      </c>
      <c r="C655" s="146"/>
      <c r="D655" s="147"/>
      <c r="E655" s="148"/>
      <c r="F655" s="145"/>
      <c r="G655" s="140">
        <f t="shared" si="104"/>
        <v>0</v>
      </c>
      <c r="H655" s="149"/>
      <c r="I655" s="150"/>
      <c r="J655" s="150"/>
      <c r="K655" s="150"/>
      <c r="L655" s="151"/>
      <c r="M655" s="151"/>
      <c r="N655" s="151"/>
      <c r="O655" s="150"/>
      <c r="P655" s="150"/>
      <c r="Q655" s="150"/>
      <c r="R655" s="150"/>
      <c r="S655" s="150"/>
      <c r="T655" s="150"/>
      <c r="U655" s="141">
        <f t="shared" si="107"/>
        <v>0</v>
      </c>
      <c r="V655" s="27">
        <f t="shared" si="99"/>
        <v>0</v>
      </c>
      <c r="W655" s="28">
        <f t="shared" si="106"/>
        <v>0</v>
      </c>
      <c r="X655" s="38" t="str">
        <f t="shared" si="105"/>
        <v>○</v>
      </c>
    </row>
    <row r="656" spans="2:24" ht="19.5" hidden="1" thickTop="1">
      <c r="B656" s="13">
        <v>649</v>
      </c>
      <c r="C656" s="146"/>
      <c r="D656" s="147"/>
      <c r="E656" s="148"/>
      <c r="F656" s="145"/>
      <c r="G656" s="140">
        <f t="shared" si="104"/>
        <v>0</v>
      </c>
      <c r="H656" s="149"/>
      <c r="I656" s="150"/>
      <c r="J656" s="150"/>
      <c r="K656" s="150"/>
      <c r="L656" s="151"/>
      <c r="M656" s="151"/>
      <c r="N656" s="151"/>
      <c r="O656" s="150"/>
      <c r="P656" s="150"/>
      <c r="Q656" s="150"/>
      <c r="R656" s="150"/>
      <c r="S656" s="150"/>
      <c r="T656" s="150"/>
      <c r="U656" s="141">
        <f t="shared" si="107"/>
        <v>0</v>
      </c>
      <c r="V656" s="27">
        <f t="shared" si="99"/>
        <v>0</v>
      </c>
      <c r="W656" s="28">
        <f t="shared" si="106"/>
        <v>0</v>
      </c>
      <c r="X656" s="38" t="str">
        <f t="shared" si="105"/>
        <v>○</v>
      </c>
    </row>
    <row r="657" spans="2:24" ht="19.5" hidden="1" thickTop="1">
      <c r="B657" s="13">
        <v>650</v>
      </c>
      <c r="C657" s="146"/>
      <c r="D657" s="147"/>
      <c r="E657" s="148"/>
      <c r="F657" s="145"/>
      <c r="G657" s="140">
        <f t="shared" si="104"/>
        <v>0</v>
      </c>
      <c r="H657" s="149"/>
      <c r="I657" s="150"/>
      <c r="J657" s="150"/>
      <c r="K657" s="150"/>
      <c r="L657" s="151"/>
      <c r="M657" s="151"/>
      <c r="N657" s="151"/>
      <c r="O657" s="150"/>
      <c r="P657" s="150"/>
      <c r="Q657" s="150"/>
      <c r="R657" s="150"/>
      <c r="S657" s="150"/>
      <c r="T657" s="150"/>
      <c r="U657" s="141">
        <f t="shared" si="107"/>
        <v>0</v>
      </c>
      <c r="V657" s="27">
        <f t="shared" si="99"/>
        <v>0</v>
      </c>
      <c r="W657" s="28">
        <f t="shared" si="106"/>
        <v>0</v>
      </c>
      <c r="X657" s="38" t="str">
        <f t="shared" si="105"/>
        <v>○</v>
      </c>
    </row>
    <row r="658" spans="2:24" ht="19.5" hidden="1" thickTop="1">
      <c r="B658" s="13">
        <v>651</v>
      </c>
      <c r="C658" s="146"/>
      <c r="D658" s="147"/>
      <c r="E658" s="148"/>
      <c r="F658" s="145"/>
      <c r="G658" s="140">
        <f t="shared" si="104"/>
        <v>0</v>
      </c>
      <c r="H658" s="149"/>
      <c r="I658" s="150"/>
      <c r="J658" s="150"/>
      <c r="K658" s="150"/>
      <c r="L658" s="151"/>
      <c r="M658" s="151"/>
      <c r="N658" s="151"/>
      <c r="O658" s="150"/>
      <c r="P658" s="150"/>
      <c r="Q658" s="150"/>
      <c r="R658" s="150"/>
      <c r="S658" s="150"/>
      <c r="T658" s="150"/>
      <c r="U658" s="141">
        <f t="shared" si="107"/>
        <v>0</v>
      </c>
      <c r="V658" s="27">
        <f t="shared" si="99"/>
        <v>0</v>
      </c>
      <c r="W658" s="28">
        <f t="shared" si="106"/>
        <v>0</v>
      </c>
      <c r="X658" s="38" t="str">
        <f t="shared" si="105"/>
        <v>○</v>
      </c>
    </row>
    <row r="659" spans="2:24" ht="19.5" hidden="1" thickTop="1">
      <c r="B659" s="13">
        <v>652</v>
      </c>
      <c r="C659" s="146"/>
      <c r="D659" s="147"/>
      <c r="E659" s="148"/>
      <c r="F659" s="145"/>
      <c r="G659" s="140">
        <f t="shared" si="104"/>
        <v>0</v>
      </c>
      <c r="H659" s="149"/>
      <c r="I659" s="150"/>
      <c r="J659" s="150"/>
      <c r="K659" s="150"/>
      <c r="L659" s="151"/>
      <c r="M659" s="151"/>
      <c r="N659" s="151"/>
      <c r="O659" s="150"/>
      <c r="P659" s="150"/>
      <c r="Q659" s="150"/>
      <c r="R659" s="150"/>
      <c r="S659" s="150"/>
      <c r="T659" s="150"/>
      <c r="U659" s="141">
        <f t="shared" si="107"/>
        <v>0</v>
      </c>
      <c r="V659" s="27">
        <f t="shared" si="99"/>
        <v>0</v>
      </c>
      <c r="W659" s="28">
        <f t="shared" si="106"/>
        <v>0</v>
      </c>
      <c r="X659" s="38" t="str">
        <f t="shared" si="105"/>
        <v>○</v>
      </c>
    </row>
    <row r="660" spans="2:24" ht="19.5" hidden="1" thickTop="1">
      <c r="B660" s="13">
        <v>653</v>
      </c>
      <c r="C660" s="146"/>
      <c r="D660" s="147"/>
      <c r="E660" s="148"/>
      <c r="F660" s="145"/>
      <c r="G660" s="140">
        <f t="shared" si="104"/>
        <v>0</v>
      </c>
      <c r="H660" s="149"/>
      <c r="I660" s="150"/>
      <c r="J660" s="150"/>
      <c r="K660" s="150"/>
      <c r="L660" s="151"/>
      <c r="M660" s="151"/>
      <c r="N660" s="151"/>
      <c r="O660" s="150"/>
      <c r="P660" s="150"/>
      <c r="Q660" s="150"/>
      <c r="R660" s="150"/>
      <c r="S660" s="150"/>
      <c r="T660" s="150"/>
      <c r="U660" s="141">
        <f t="shared" si="107"/>
        <v>0</v>
      </c>
      <c r="V660" s="27">
        <f t="shared" si="99"/>
        <v>0</v>
      </c>
      <c r="W660" s="28">
        <f t="shared" si="106"/>
        <v>0</v>
      </c>
      <c r="X660" s="38" t="str">
        <f t="shared" si="105"/>
        <v>○</v>
      </c>
    </row>
    <row r="661" spans="2:24" ht="19.5" hidden="1" thickTop="1">
      <c r="B661" s="13">
        <v>654</v>
      </c>
      <c r="C661" s="146"/>
      <c r="D661" s="147"/>
      <c r="E661" s="148"/>
      <c r="F661" s="145"/>
      <c r="G661" s="140">
        <f t="shared" si="104"/>
        <v>0</v>
      </c>
      <c r="H661" s="149"/>
      <c r="I661" s="150"/>
      <c r="J661" s="150"/>
      <c r="K661" s="150"/>
      <c r="L661" s="151"/>
      <c r="M661" s="151"/>
      <c r="N661" s="151"/>
      <c r="O661" s="150"/>
      <c r="P661" s="150"/>
      <c r="Q661" s="150"/>
      <c r="R661" s="150"/>
      <c r="S661" s="150"/>
      <c r="T661" s="150"/>
      <c r="U661" s="141">
        <f t="shared" si="107"/>
        <v>0</v>
      </c>
      <c r="V661" s="27">
        <f t="shared" si="99"/>
        <v>0</v>
      </c>
      <c r="W661" s="28">
        <f t="shared" si="106"/>
        <v>0</v>
      </c>
      <c r="X661" s="38" t="str">
        <f t="shared" si="105"/>
        <v>○</v>
      </c>
    </row>
    <row r="662" spans="2:24" ht="19.5" hidden="1" thickTop="1">
      <c r="B662" s="13">
        <v>655</v>
      </c>
      <c r="C662" s="146"/>
      <c r="D662" s="147"/>
      <c r="E662" s="148"/>
      <c r="F662" s="145"/>
      <c r="G662" s="140">
        <f t="shared" si="104"/>
        <v>0</v>
      </c>
      <c r="H662" s="149"/>
      <c r="I662" s="150"/>
      <c r="J662" s="150"/>
      <c r="K662" s="150"/>
      <c r="L662" s="151"/>
      <c r="M662" s="151"/>
      <c r="N662" s="151"/>
      <c r="O662" s="150"/>
      <c r="P662" s="150"/>
      <c r="Q662" s="150"/>
      <c r="R662" s="150"/>
      <c r="S662" s="150"/>
      <c r="T662" s="150"/>
      <c r="U662" s="141">
        <f t="shared" si="107"/>
        <v>0</v>
      </c>
      <c r="V662" s="27">
        <f t="shared" si="99"/>
        <v>0</v>
      </c>
      <c r="W662" s="28">
        <f t="shared" si="106"/>
        <v>0</v>
      </c>
      <c r="X662" s="38" t="str">
        <f t="shared" si="105"/>
        <v>○</v>
      </c>
    </row>
    <row r="663" spans="2:24" ht="19.5" hidden="1" thickTop="1">
      <c r="B663" s="13">
        <v>656</v>
      </c>
      <c r="C663" s="146"/>
      <c r="D663" s="147"/>
      <c r="E663" s="148"/>
      <c r="F663" s="145"/>
      <c r="G663" s="140">
        <f t="shared" si="104"/>
        <v>0</v>
      </c>
      <c r="H663" s="149"/>
      <c r="I663" s="150"/>
      <c r="J663" s="150"/>
      <c r="K663" s="150"/>
      <c r="L663" s="151"/>
      <c r="M663" s="151"/>
      <c r="N663" s="151"/>
      <c r="O663" s="150"/>
      <c r="P663" s="150"/>
      <c r="Q663" s="150"/>
      <c r="R663" s="150"/>
      <c r="S663" s="150"/>
      <c r="T663" s="150"/>
      <c r="U663" s="141">
        <f t="shared" si="107"/>
        <v>0</v>
      </c>
      <c r="V663" s="27">
        <f t="shared" si="99"/>
        <v>0</v>
      </c>
      <c r="W663" s="28">
        <f t="shared" si="106"/>
        <v>0</v>
      </c>
      <c r="X663" s="38" t="str">
        <f t="shared" si="105"/>
        <v>○</v>
      </c>
    </row>
    <row r="664" spans="2:24" ht="19.5" hidden="1" thickTop="1">
      <c r="B664" s="13">
        <v>657</v>
      </c>
      <c r="C664" s="146"/>
      <c r="D664" s="147"/>
      <c r="E664" s="148"/>
      <c r="F664" s="145"/>
      <c r="G664" s="140">
        <f t="shared" si="104"/>
        <v>0</v>
      </c>
      <c r="H664" s="149"/>
      <c r="I664" s="150"/>
      <c r="J664" s="150"/>
      <c r="K664" s="150"/>
      <c r="L664" s="151"/>
      <c r="M664" s="151"/>
      <c r="N664" s="151"/>
      <c r="O664" s="150"/>
      <c r="P664" s="150"/>
      <c r="Q664" s="150"/>
      <c r="R664" s="150"/>
      <c r="S664" s="150"/>
      <c r="T664" s="150"/>
      <c r="U664" s="141">
        <f t="shared" si="107"/>
        <v>0</v>
      </c>
      <c r="V664" s="27">
        <f t="shared" si="99"/>
        <v>0</v>
      </c>
      <c r="W664" s="28">
        <f t="shared" si="106"/>
        <v>0</v>
      </c>
      <c r="X664" s="38" t="str">
        <f t="shared" si="105"/>
        <v>○</v>
      </c>
    </row>
    <row r="665" spans="2:24" ht="19.5" hidden="1" thickTop="1">
      <c r="B665" s="13">
        <v>658</v>
      </c>
      <c r="C665" s="146"/>
      <c r="D665" s="147"/>
      <c r="E665" s="148"/>
      <c r="F665" s="145"/>
      <c r="G665" s="140">
        <f t="shared" si="104"/>
        <v>0</v>
      </c>
      <c r="H665" s="149"/>
      <c r="I665" s="150"/>
      <c r="J665" s="150"/>
      <c r="K665" s="150"/>
      <c r="L665" s="151"/>
      <c r="M665" s="151"/>
      <c r="N665" s="151"/>
      <c r="O665" s="150"/>
      <c r="P665" s="150"/>
      <c r="Q665" s="150"/>
      <c r="R665" s="150"/>
      <c r="S665" s="150"/>
      <c r="T665" s="150"/>
      <c r="U665" s="141">
        <f t="shared" si="107"/>
        <v>0</v>
      </c>
      <c r="V665" s="27">
        <f t="shared" si="99"/>
        <v>0</v>
      </c>
      <c r="W665" s="28">
        <f t="shared" si="106"/>
        <v>0</v>
      </c>
      <c r="X665" s="38" t="str">
        <f t="shared" si="105"/>
        <v>○</v>
      </c>
    </row>
    <row r="666" spans="2:24" ht="19.5" hidden="1" thickTop="1">
      <c r="B666" s="13">
        <v>659</v>
      </c>
      <c r="C666" s="146"/>
      <c r="D666" s="147"/>
      <c r="E666" s="148"/>
      <c r="F666" s="145"/>
      <c r="G666" s="140">
        <f t="shared" si="104"/>
        <v>0</v>
      </c>
      <c r="H666" s="149"/>
      <c r="I666" s="150"/>
      <c r="J666" s="150"/>
      <c r="K666" s="150"/>
      <c r="L666" s="151"/>
      <c r="M666" s="151"/>
      <c r="N666" s="151"/>
      <c r="O666" s="150"/>
      <c r="P666" s="150"/>
      <c r="Q666" s="150"/>
      <c r="R666" s="150"/>
      <c r="S666" s="150"/>
      <c r="T666" s="150"/>
      <c r="U666" s="141">
        <f t="shared" si="107"/>
        <v>0</v>
      </c>
      <c r="V666" s="27">
        <f t="shared" si="99"/>
        <v>0</v>
      </c>
      <c r="W666" s="28">
        <f t="shared" si="106"/>
        <v>0</v>
      </c>
      <c r="X666" s="38" t="str">
        <f t="shared" si="105"/>
        <v>○</v>
      </c>
    </row>
    <row r="667" spans="2:24" ht="19.5" hidden="1" thickTop="1">
      <c r="B667" s="13">
        <v>660</v>
      </c>
      <c r="C667" s="146"/>
      <c r="D667" s="147"/>
      <c r="E667" s="148"/>
      <c r="F667" s="145"/>
      <c r="G667" s="140">
        <f t="shared" si="104"/>
        <v>0</v>
      </c>
      <c r="H667" s="149"/>
      <c r="I667" s="150"/>
      <c r="J667" s="150"/>
      <c r="K667" s="150"/>
      <c r="L667" s="151"/>
      <c r="M667" s="151"/>
      <c r="N667" s="151"/>
      <c r="O667" s="150"/>
      <c r="P667" s="150"/>
      <c r="Q667" s="150"/>
      <c r="R667" s="150"/>
      <c r="S667" s="150"/>
      <c r="T667" s="150"/>
      <c r="U667" s="141">
        <f t="shared" si="107"/>
        <v>0</v>
      </c>
      <c r="V667" s="27">
        <f t="shared" si="99"/>
        <v>0</v>
      </c>
      <c r="W667" s="28">
        <f t="shared" si="106"/>
        <v>0</v>
      </c>
      <c r="X667" s="38" t="str">
        <f t="shared" si="105"/>
        <v>○</v>
      </c>
    </row>
    <row r="668" spans="2:24" ht="19.5" hidden="1" thickTop="1">
      <c r="B668" s="13">
        <v>661</v>
      </c>
      <c r="C668" s="146"/>
      <c r="D668" s="147"/>
      <c r="E668" s="148"/>
      <c r="F668" s="145"/>
      <c r="G668" s="140">
        <f t="shared" si="104"/>
        <v>0</v>
      </c>
      <c r="H668" s="149"/>
      <c r="I668" s="150"/>
      <c r="J668" s="150"/>
      <c r="K668" s="150"/>
      <c r="L668" s="151"/>
      <c r="M668" s="151"/>
      <c r="N668" s="151"/>
      <c r="O668" s="150"/>
      <c r="P668" s="150"/>
      <c r="Q668" s="150"/>
      <c r="R668" s="150"/>
      <c r="S668" s="150"/>
      <c r="T668" s="150"/>
      <c r="U668" s="141">
        <f t="shared" si="107"/>
        <v>0</v>
      </c>
      <c r="V668" s="27">
        <f t="shared" si="99"/>
        <v>0</v>
      </c>
      <c r="W668" s="28">
        <f t="shared" si="106"/>
        <v>0</v>
      </c>
      <c r="X668" s="38" t="str">
        <f t="shared" si="105"/>
        <v>○</v>
      </c>
    </row>
    <row r="669" spans="2:24" ht="19.5" hidden="1" thickTop="1">
      <c r="B669" s="13">
        <v>662</v>
      </c>
      <c r="C669" s="146"/>
      <c r="D669" s="147"/>
      <c r="E669" s="148"/>
      <c r="F669" s="145"/>
      <c r="G669" s="140">
        <f t="shared" si="104"/>
        <v>0</v>
      </c>
      <c r="H669" s="149"/>
      <c r="I669" s="150"/>
      <c r="J669" s="150"/>
      <c r="K669" s="150"/>
      <c r="L669" s="151"/>
      <c r="M669" s="151"/>
      <c r="N669" s="151"/>
      <c r="O669" s="150"/>
      <c r="P669" s="150"/>
      <c r="Q669" s="150"/>
      <c r="R669" s="150"/>
      <c r="S669" s="150"/>
      <c r="T669" s="150"/>
      <c r="U669" s="141">
        <f t="shared" si="107"/>
        <v>0</v>
      </c>
      <c r="V669" s="27">
        <f t="shared" si="99"/>
        <v>0</v>
      </c>
      <c r="W669" s="28">
        <f t="shared" si="106"/>
        <v>0</v>
      </c>
      <c r="X669" s="38" t="str">
        <f t="shared" si="105"/>
        <v>○</v>
      </c>
    </row>
    <row r="670" spans="2:24" ht="19.5" hidden="1" thickTop="1">
      <c r="B670" s="13">
        <v>663</v>
      </c>
      <c r="C670" s="146"/>
      <c r="D670" s="147"/>
      <c r="E670" s="148"/>
      <c r="F670" s="145"/>
      <c r="G670" s="140">
        <f t="shared" si="104"/>
        <v>0</v>
      </c>
      <c r="H670" s="149"/>
      <c r="I670" s="150"/>
      <c r="J670" s="150"/>
      <c r="K670" s="150"/>
      <c r="L670" s="151"/>
      <c r="M670" s="151"/>
      <c r="N670" s="151"/>
      <c r="O670" s="150"/>
      <c r="P670" s="150"/>
      <c r="Q670" s="150"/>
      <c r="R670" s="150"/>
      <c r="S670" s="150"/>
      <c r="T670" s="150"/>
      <c r="U670" s="141">
        <f t="shared" si="107"/>
        <v>0</v>
      </c>
      <c r="V670" s="27">
        <f t="shared" si="99"/>
        <v>0</v>
      </c>
      <c r="W670" s="28">
        <f t="shared" si="106"/>
        <v>0</v>
      </c>
      <c r="X670" s="38" t="str">
        <f t="shared" si="105"/>
        <v>○</v>
      </c>
    </row>
    <row r="671" spans="2:24" ht="19.5" hidden="1" thickTop="1">
      <c r="B671" s="13">
        <v>664</v>
      </c>
      <c r="C671" s="146"/>
      <c r="D671" s="147"/>
      <c r="E671" s="148"/>
      <c r="F671" s="145"/>
      <c r="G671" s="140">
        <f t="shared" si="104"/>
        <v>0</v>
      </c>
      <c r="H671" s="149"/>
      <c r="I671" s="150"/>
      <c r="J671" s="150"/>
      <c r="K671" s="150"/>
      <c r="L671" s="151"/>
      <c r="M671" s="151"/>
      <c r="N671" s="151"/>
      <c r="O671" s="150"/>
      <c r="P671" s="150"/>
      <c r="Q671" s="150"/>
      <c r="R671" s="150"/>
      <c r="S671" s="150"/>
      <c r="T671" s="150"/>
      <c r="U671" s="141">
        <f t="shared" si="107"/>
        <v>0</v>
      </c>
      <c r="V671" s="27">
        <f t="shared" si="99"/>
        <v>0</v>
      </c>
      <c r="W671" s="28">
        <f t="shared" si="106"/>
        <v>0</v>
      </c>
      <c r="X671" s="38" t="str">
        <f t="shared" si="105"/>
        <v>○</v>
      </c>
    </row>
    <row r="672" spans="2:24" ht="19.5" hidden="1" thickTop="1">
      <c r="B672" s="13">
        <v>665</v>
      </c>
      <c r="C672" s="146"/>
      <c r="D672" s="147"/>
      <c r="E672" s="148"/>
      <c r="F672" s="145"/>
      <c r="G672" s="140">
        <f t="shared" si="104"/>
        <v>0</v>
      </c>
      <c r="H672" s="149"/>
      <c r="I672" s="150"/>
      <c r="J672" s="150"/>
      <c r="K672" s="150"/>
      <c r="L672" s="151"/>
      <c r="M672" s="151"/>
      <c r="N672" s="151"/>
      <c r="O672" s="150"/>
      <c r="P672" s="150"/>
      <c r="Q672" s="150"/>
      <c r="R672" s="150"/>
      <c r="S672" s="150"/>
      <c r="T672" s="150"/>
      <c r="U672" s="141">
        <f t="shared" si="107"/>
        <v>0</v>
      </c>
      <c r="V672" s="27">
        <f t="shared" si="99"/>
        <v>0</v>
      </c>
      <c r="W672" s="28">
        <f t="shared" si="106"/>
        <v>0</v>
      </c>
      <c r="X672" s="38" t="str">
        <f t="shared" si="105"/>
        <v>○</v>
      </c>
    </row>
    <row r="673" spans="2:24" ht="19.5" hidden="1" thickTop="1">
      <c r="B673" s="13">
        <v>666</v>
      </c>
      <c r="C673" s="146"/>
      <c r="D673" s="147"/>
      <c r="E673" s="148"/>
      <c r="F673" s="145"/>
      <c r="G673" s="140">
        <f t="shared" si="104"/>
        <v>0</v>
      </c>
      <c r="H673" s="149"/>
      <c r="I673" s="150"/>
      <c r="J673" s="150"/>
      <c r="K673" s="150"/>
      <c r="L673" s="151"/>
      <c r="M673" s="151"/>
      <c r="N673" s="151"/>
      <c r="O673" s="150"/>
      <c r="P673" s="150"/>
      <c r="Q673" s="150"/>
      <c r="R673" s="150"/>
      <c r="S673" s="150"/>
      <c r="T673" s="150"/>
      <c r="U673" s="141">
        <f t="shared" si="107"/>
        <v>0</v>
      </c>
      <c r="V673" s="27">
        <f t="shared" ref="V673:V707" si="108">G673-U673</f>
        <v>0</v>
      </c>
      <c r="W673" s="28">
        <f t="shared" si="106"/>
        <v>0</v>
      </c>
      <c r="X673" s="38" t="str">
        <f t="shared" si="105"/>
        <v>○</v>
      </c>
    </row>
    <row r="674" spans="2:24" ht="19.5" hidden="1" thickTop="1">
      <c r="B674" s="13">
        <v>667</v>
      </c>
      <c r="C674" s="146"/>
      <c r="D674" s="147"/>
      <c r="E674" s="148"/>
      <c r="F674" s="145"/>
      <c r="G674" s="140">
        <f t="shared" si="104"/>
        <v>0</v>
      </c>
      <c r="H674" s="149"/>
      <c r="I674" s="150"/>
      <c r="J674" s="150"/>
      <c r="K674" s="150"/>
      <c r="L674" s="151"/>
      <c r="M674" s="151"/>
      <c r="N674" s="151"/>
      <c r="O674" s="150"/>
      <c r="P674" s="150"/>
      <c r="Q674" s="150"/>
      <c r="R674" s="150"/>
      <c r="S674" s="150"/>
      <c r="T674" s="150"/>
      <c r="U674" s="141">
        <f t="shared" si="107"/>
        <v>0</v>
      </c>
      <c r="V674" s="27">
        <f t="shared" si="108"/>
        <v>0</v>
      </c>
      <c r="W674" s="28">
        <f t="shared" si="106"/>
        <v>0</v>
      </c>
      <c r="X674" s="38" t="str">
        <f t="shared" si="105"/>
        <v>○</v>
      </c>
    </row>
    <row r="675" spans="2:24" ht="19.5" hidden="1" thickTop="1">
      <c r="B675" s="13">
        <v>668</v>
      </c>
      <c r="C675" s="146"/>
      <c r="D675" s="147"/>
      <c r="E675" s="148"/>
      <c r="F675" s="145"/>
      <c r="G675" s="140">
        <f t="shared" si="104"/>
        <v>0</v>
      </c>
      <c r="H675" s="149"/>
      <c r="I675" s="150"/>
      <c r="J675" s="150"/>
      <c r="K675" s="150"/>
      <c r="L675" s="151"/>
      <c r="M675" s="151"/>
      <c r="N675" s="151"/>
      <c r="O675" s="150"/>
      <c r="P675" s="150"/>
      <c r="Q675" s="150"/>
      <c r="R675" s="150"/>
      <c r="S675" s="150"/>
      <c r="T675" s="150"/>
      <c r="U675" s="141">
        <f t="shared" si="107"/>
        <v>0</v>
      </c>
      <c r="V675" s="27">
        <f t="shared" si="108"/>
        <v>0</v>
      </c>
      <c r="W675" s="28">
        <f t="shared" si="106"/>
        <v>0</v>
      </c>
      <c r="X675" s="38" t="str">
        <f t="shared" si="105"/>
        <v>○</v>
      </c>
    </row>
    <row r="676" spans="2:24" ht="19.5" hidden="1" thickTop="1">
      <c r="B676" s="13">
        <v>669</v>
      </c>
      <c r="C676" s="146"/>
      <c r="D676" s="147"/>
      <c r="E676" s="148"/>
      <c r="F676" s="145"/>
      <c r="G676" s="140">
        <f t="shared" si="104"/>
        <v>0</v>
      </c>
      <c r="H676" s="149"/>
      <c r="I676" s="150"/>
      <c r="J676" s="150"/>
      <c r="K676" s="150"/>
      <c r="L676" s="151"/>
      <c r="M676" s="151"/>
      <c r="N676" s="151"/>
      <c r="O676" s="150"/>
      <c r="P676" s="150"/>
      <c r="Q676" s="150"/>
      <c r="R676" s="150"/>
      <c r="S676" s="150"/>
      <c r="T676" s="150"/>
      <c r="U676" s="141">
        <f t="shared" si="107"/>
        <v>0</v>
      </c>
      <c r="V676" s="27">
        <f t="shared" si="108"/>
        <v>0</v>
      </c>
      <c r="W676" s="28">
        <f t="shared" si="106"/>
        <v>0</v>
      </c>
      <c r="X676" s="38" t="str">
        <f t="shared" si="105"/>
        <v>○</v>
      </c>
    </row>
    <row r="677" spans="2:24" ht="19.5" hidden="1" thickTop="1">
      <c r="B677" s="13">
        <v>670</v>
      </c>
      <c r="C677" s="146"/>
      <c r="D677" s="147"/>
      <c r="E677" s="148"/>
      <c r="F677" s="145"/>
      <c r="G677" s="140">
        <f t="shared" si="104"/>
        <v>0</v>
      </c>
      <c r="H677" s="149"/>
      <c r="I677" s="150"/>
      <c r="J677" s="150"/>
      <c r="K677" s="150"/>
      <c r="L677" s="151"/>
      <c r="M677" s="151"/>
      <c r="N677" s="151"/>
      <c r="O677" s="150"/>
      <c r="P677" s="150"/>
      <c r="Q677" s="150"/>
      <c r="R677" s="150"/>
      <c r="S677" s="150"/>
      <c r="T677" s="150"/>
      <c r="U677" s="141">
        <f t="shared" si="107"/>
        <v>0</v>
      </c>
      <c r="V677" s="27">
        <f t="shared" si="108"/>
        <v>0</v>
      </c>
      <c r="W677" s="28">
        <f t="shared" si="106"/>
        <v>0</v>
      </c>
      <c r="X677" s="38" t="str">
        <f t="shared" si="105"/>
        <v>○</v>
      </c>
    </row>
    <row r="678" spans="2:24" ht="19.5" hidden="1" thickTop="1">
      <c r="B678" s="13">
        <v>671</v>
      </c>
      <c r="C678" s="146"/>
      <c r="D678" s="147"/>
      <c r="E678" s="148"/>
      <c r="F678" s="145"/>
      <c r="G678" s="140">
        <f t="shared" si="104"/>
        <v>0</v>
      </c>
      <c r="H678" s="149"/>
      <c r="I678" s="150"/>
      <c r="J678" s="150"/>
      <c r="K678" s="150"/>
      <c r="L678" s="151"/>
      <c r="M678" s="151"/>
      <c r="N678" s="151"/>
      <c r="O678" s="150"/>
      <c r="P678" s="150"/>
      <c r="Q678" s="150"/>
      <c r="R678" s="150"/>
      <c r="S678" s="150"/>
      <c r="T678" s="150"/>
      <c r="U678" s="141">
        <f t="shared" si="107"/>
        <v>0</v>
      </c>
      <c r="V678" s="27">
        <f t="shared" si="108"/>
        <v>0</v>
      </c>
      <c r="W678" s="28">
        <f t="shared" si="106"/>
        <v>0</v>
      </c>
      <c r="X678" s="38" t="str">
        <f t="shared" si="105"/>
        <v>○</v>
      </c>
    </row>
    <row r="679" spans="2:24" ht="19.5" hidden="1" thickTop="1">
      <c r="B679" s="13">
        <v>672</v>
      </c>
      <c r="C679" s="146"/>
      <c r="D679" s="147"/>
      <c r="E679" s="148"/>
      <c r="F679" s="145"/>
      <c r="G679" s="140">
        <f t="shared" si="104"/>
        <v>0</v>
      </c>
      <c r="H679" s="149"/>
      <c r="I679" s="150"/>
      <c r="J679" s="150"/>
      <c r="K679" s="150"/>
      <c r="L679" s="151"/>
      <c r="M679" s="151"/>
      <c r="N679" s="151"/>
      <c r="O679" s="150"/>
      <c r="P679" s="150"/>
      <c r="Q679" s="150"/>
      <c r="R679" s="150"/>
      <c r="S679" s="150"/>
      <c r="T679" s="150"/>
      <c r="U679" s="141">
        <f t="shared" si="107"/>
        <v>0</v>
      </c>
      <c r="V679" s="27">
        <f t="shared" si="108"/>
        <v>0</v>
      </c>
      <c r="W679" s="28">
        <f t="shared" si="106"/>
        <v>0</v>
      </c>
      <c r="X679" s="38" t="str">
        <f t="shared" si="105"/>
        <v>○</v>
      </c>
    </row>
    <row r="680" spans="2:24" ht="19.5" hidden="1" thickTop="1">
      <c r="B680" s="13">
        <v>673</v>
      </c>
      <c r="C680" s="146"/>
      <c r="D680" s="147"/>
      <c r="E680" s="148"/>
      <c r="F680" s="145"/>
      <c r="G680" s="140">
        <f t="shared" si="104"/>
        <v>0</v>
      </c>
      <c r="H680" s="149"/>
      <c r="I680" s="150"/>
      <c r="J680" s="150"/>
      <c r="K680" s="150"/>
      <c r="L680" s="151"/>
      <c r="M680" s="151"/>
      <c r="N680" s="151"/>
      <c r="O680" s="150"/>
      <c r="P680" s="150"/>
      <c r="Q680" s="150"/>
      <c r="R680" s="150"/>
      <c r="S680" s="150"/>
      <c r="T680" s="150"/>
      <c r="U680" s="141">
        <f t="shared" si="107"/>
        <v>0</v>
      </c>
      <c r="V680" s="27">
        <f t="shared" si="108"/>
        <v>0</v>
      </c>
      <c r="W680" s="28">
        <f t="shared" si="106"/>
        <v>0</v>
      </c>
      <c r="X680" s="38" t="str">
        <f t="shared" si="105"/>
        <v>○</v>
      </c>
    </row>
    <row r="681" spans="2:24" ht="19.5" hidden="1" thickTop="1">
      <c r="B681" s="13">
        <v>674</v>
      </c>
      <c r="C681" s="146"/>
      <c r="D681" s="147"/>
      <c r="E681" s="148"/>
      <c r="F681" s="145"/>
      <c r="G681" s="140">
        <f t="shared" si="104"/>
        <v>0</v>
      </c>
      <c r="H681" s="149"/>
      <c r="I681" s="150"/>
      <c r="J681" s="150"/>
      <c r="K681" s="150"/>
      <c r="L681" s="151"/>
      <c r="M681" s="151"/>
      <c r="N681" s="151"/>
      <c r="O681" s="150"/>
      <c r="P681" s="150"/>
      <c r="Q681" s="150"/>
      <c r="R681" s="150"/>
      <c r="S681" s="150"/>
      <c r="T681" s="150"/>
      <c r="U681" s="141">
        <f t="shared" si="107"/>
        <v>0</v>
      </c>
      <c r="V681" s="27">
        <f t="shared" si="108"/>
        <v>0</v>
      </c>
      <c r="W681" s="28">
        <f t="shared" si="106"/>
        <v>0</v>
      </c>
      <c r="X681" s="38" t="str">
        <f t="shared" si="105"/>
        <v>○</v>
      </c>
    </row>
    <row r="682" spans="2:24" ht="19.5" hidden="1" thickTop="1">
      <c r="B682" s="13">
        <v>675</v>
      </c>
      <c r="C682" s="146"/>
      <c r="D682" s="147"/>
      <c r="E682" s="148"/>
      <c r="F682" s="145"/>
      <c r="G682" s="140">
        <f t="shared" si="104"/>
        <v>0</v>
      </c>
      <c r="H682" s="149"/>
      <c r="I682" s="150"/>
      <c r="J682" s="150"/>
      <c r="K682" s="150"/>
      <c r="L682" s="151"/>
      <c r="M682" s="151"/>
      <c r="N682" s="151"/>
      <c r="O682" s="150"/>
      <c r="P682" s="150"/>
      <c r="Q682" s="150"/>
      <c r="R682" s="150"/>
      <c r="S682" s="150"/>
      <c r="T682" s="150"/>
      <c r="U682" s="141">
        <f t="shared" si="107"/>
        <v>0</v>
      </c>
      <c r="V682" s="27">
        <f t="shared" si="108"/>
        <v>0</v>
      </c>
      <c r="W682" s="28">
        <f t="shared" si="106"/>
        <v>0</v>
      </c>
      <c r="X682" s="38" t="str">
        <f t="shared" si="105"/>
        <v>○</v>
      </c>
    </row>
    <row r="683" spans="2:24" ht="19.5" hidden="1" thickTop="1">
      <c r="B683" s="13">
        <v>676</v>
      </c>
      <c r="C683" s="146"/>
      <c r="D683" s="147"/>
      <c r="E683" s="148"/>
      <c r="F683" s="145"/>
      <c r="G683" s="140">
        <f t="shared" si="104"/>
        <v>0</v>
      </c>
      <c r="H683" s="149"/>
      <c r="I683" s="150"/>
      <c r="J683" s="150"/>
      <c r="K683" s="150"/>
      <c r="L683" s="151"/>
      <c r="M683" s="151"/>
      <c r="N683" s="151"/>
      <c r="O683" s="150"/>
      <c r="P683" s="150"/>
      <c r="Q683" s="150"/>
      <c r="R683" s="150"/>
      <c r="S683" s="150"/>
      <c r="T683" s="150"/>
      <c r="U683" s="141">
        <f t="shared" si="107"/>
        <v>0</v>
      </c>
      <c r="V683" s="27">
        <f t="shared" si="108"/>
        <v>0</v>
      </c>
      <c r="W683" s="28">
        <f t="shared" si="106"/>
        <v>0</v>
      </c>
      <c r="X683" s="38" t="str">
        <f t="shared" si="105"/>
        <v>○</v>
      </c>
    </row>
    <row r="684" spans="2:24" ht="19.5" hidden="1" thickTop="1">
      <c r="B684" s="13">
        <v>677</v>
      </c>
      <c r="C684" s="146"/>
      <c r="D684" s="147"/>
      <c r="E684" s="148"/>
      <c r="F684" s="145"/>
      <c r="G684" s="140">
        <f t="shared" si="104"/>
        <v>0</v>
      </c>
      <c r="H684" s="149"/>
      <c r="I684" s="150"/>
      <c r="J684" s="150"/>
      <c r="K684" s="150"/>
      <c r="L684" s="151"/>
      <c r="M684" s="151"/>
      <c r="N684" s="151"/>
      <c r="O684" s="150"/>
      <c r="P684" s="150"/>
      <c r="Q684" s="150"/>
      <c r="R684" s="150"/>
      <c r="S684" s="150"/>
      <c r="T684" s="150"/>
      <c r="U684" s="141">
        <f t="shared" si="107"/>
        <v>0</v>
      </c>
      <c r="V684" s="27">
        <f t="shared" si="108"/>
        <v>0</v>
      </c>
      <c r="W684" s="28">
        <f t="shared" si="106"/>
        <v>0</v>
      </c>
      <c r="X684" s="38" t="str">
        <f t="shared" si="105"/>
        <v>○</v>
      </c>
    </row>
    <row r="685" spans="2:24" ht="19.5" hidden="1" thickTop="1">
      <c r="B685" s="13">
        <v>678</v>
      </c>
      <c r="C685" s="146"/>
      <c r="D685" s="147"/>
      <c r="E685" s="148"/>
      <c r="F685" s="145"/>
      <c r="G685" s="140">
        <f t="shared" si="104"/>
        <v>0</v>
      </c>
      <c r="H685" s="149"/>
      <c r="I685" s="150"/>
      <c r="J685" s="150"/>
      <c r="K685" s="150"/>
      <c r="L685" s="151"/>
      <c r="M685" s="151"/>
      <c r="N685" s="151"/>
      <c r="O685" s="150"/>
      <c r="P685" s="150"/>
      <c r="Q685" s="150"/>
      <c r="R685" s="150"/>
      <c r="S685" s="150"/>
      <c r="T685" s="150"/>
      <c r="U685" s="141">
        <f t="shared" si="107"/>
        <v>0</v>
      </c>
      <c r="V685" s="27">
        <f t="shared" si="108"/>
        <v>0</v>
      </c>
      <c r="W685" s="28">
        <f t="shared" si="106"/>
        <v>0</v>
      </c>
      <c r="X685" s="38" t="str">
        <f t="shared" si="105"/>
        <v>○</v>
      </c>
    </row>
    <row r="686" spans="2:24" ht="19.5" hidden="1" thickTop="1">
      <c r="B686" s="13">
        <v>679</v>
      </c>
      <c r="C686" s="146"/>
      <c r="D686" s="147"/>
      <c r="E686" s="148"/>
      <c r="F686" s="145"/>
      <c r="G686" s="140">
        <f t="shared" si="104"/>
        <v>0</v>
      </c>
      <c r="H686" s="149"/>
      <c r="I686" s="150"/>
      <c r="J686" s="150"/>
      <c r="K686" s="150"/>
      <c r="L686" s="151"/>
      <c r="M686" s="151"/>
      <c r="N686" s="151"/>
      <c r="O686" s="150"/>
      <c r="P686" s="150"/>
      <c r="Q686" s="150"/>
      <c r="R686" s="150"/>
      <c r="S686" s="150"/>
      <c r="T686" s="150"/>
      <c r="U686" s="141">
        <f t="shared" si="107"/>
        <v>0</v>
      </c>
      <c r="V686" s="27">
        <f t="shared" si="108"/>
        <v>0</v>
      </c>
      <c r="W686" s="28">
        <f t="shared" si="106"/>
        <v>0</v>
      </c>
      <c r="X686" s="38" t="str">
        <f t="shared" si="105"/>
        <v>○</v>
      </c>
    </row>
    <row r="687" spans="2:24" ht="19.5" hidden="1" thickTop="1">
      <c r="B687" s="13">
        <v>680</v>
      </c>
      <c r="C687" s="146"/>
      <c r="D687" s="147"/>
      <c r="E687" s="148"/>
      <c r="F687" s="145"/>
      <c r="G687" s="140">
        <f t="shared" si="104"/>
        <v>0</v>
      </c>
      <c r="H687" s="149"/>
      <c r="I687" s="150"/>
      <c r="J687" s="150"/>
      <c r="K687" s="150"/>
      <c r="L687" s="151"/>
      <c r="M687" s="151"/>
      <c r="N687" s="151"/>
      <c r="O687" s="150"/>
      <c r="P687" s="150"/>
      <c r="Q687" s="150"/>
      <c r="R687" s="150"/>
      <c r="S687" s="150"/>
      <c r="T687" s="150"/>
      <c r="U687" s="141">
        <f t="shared" si="107"/>
        <v>0</v>
      </c>
      <c r="V687" s="27">
        <f t="shared" si="108"/>
        <v>0</v>
      </c>
      <c r="W687" s="28">
        <f t="shared" si="106"/>
        <v>0</v>
      </c>
      <c r="X687" s="38" t="str">
        <f t="shared" si="105"/>
        <v>○</v>
      </c>
    </row>
    <row r="688" spans="2:24" ht="19.5" hidden="1" thickTop="1">
      <c r="B688" s="13">
        <v>681</v>
      </c>
      <c r="C688" s="146"/>
      <c r="D688" s="147"/>
      <c r="E688" s="148"/>
      <c r="F688" s="145"/>
      <c r="G688" s="140">
        <f t="shared" si="104"/>
        <v>0</v>
      </c>
      <c r="H688" s="149"/>
      <c r="I688" s="150"/>
      <c r="J688" s="150"/>
      <c r="K688" s="150"/>
      <c r="L688" s="151"/>
      <c r="M688" s="151"/>
      <c r="N688" s="151"/>
      <c r="O688" s="150"/>
      <c r="P688" s="150"/>
      <c r="Q688" s="150"/>
      <c r="R688" s="150"/>
      <c r="S688" s="150"/>
      <c r="T688" s="150"/>
      <c r="U688" s="141">
        <f t="shared" si="107"/>
        <v>0</v>
      </c>
      <c r="V688" s="27">
        <f t="shared" si="108"/>
        <v>0</v>
      </c>
      <c r="W688" s="28">
        <f t="shared" si="106"/>
        <v>0</v>
      </c>
      <c r="X688" s="38" t="str">
        <f t="shared" si="105"/>
        <v>○</v>
      </c>
    </row>
    <row r="689" spans="2:24" ht="19.5" hidden="1" thickTop="1">
      <c r="B689" s="13">
        <v>682</v>
      </c>
      <c r="C689" s="146"/>
      <c r="D689" s="147"/>
      <c r="E689" s="148"/>
      <c r="F689" s="145"/>
      <c r="G689" s="140">
        <f t="shared" si="104"/>
        <v>0</v>
      </c>
      <c r="H689" s="149"/>
      <c r="I689" s="150"/>
      <c r="J689" s="150"/>
      <c r="K689" s="150"/>
      <c r="L689" s="151"/>
      <c r="M689" s="151"/>
      <c r="N689" s="151"/>
      <c r="O689" s="150"/>
      <c r="P689" s="150"/>
      <c r="Q689" s="150"/>
      <c r="R689" s="150"/>
      <c r="S689" s="150"/>
      <c r="T689" s="150"/>
      <c r="U689" s="141">
        <f t="shared" si="107"/>
        <v>0</v>
      </c>
      <c r="V689" s="27">
        <f t="shared" si="108"/>
        <v>0</v>
      </c>
      <c r="W689" s="28">
        <f t="shared" si="106"/>
        <v>0</v>
      </c>
      <c r="X689" s="38" t="str">
        <f t="shared" si="105"/>
        <v>○</v>
      </c>
    </row>
    <row r="690" spans="2:24" ht="19.5" hidden="1" thickTop="1">
      <c r="B690" s="13">
        <v>683</v>
      </c>
      <c r="C690" s="146"/>
      <c r="D690" s="147"/>
      <c r="E690" s="148"/>
      <c r="F690" s="145"/>
      <c r="G690" s="140">
        <f t="shared" si="104"/>
        <v>0</v>
      </c>
      <c r="H690" s="149"/>
      <c r="I690" s="150"/>
      <c r="J690" s="150"/>
      <c r="K690" s="150"/>
      <c r="L690" s="151"/>
      <c r="M690" s="151"/>
      <c r="N690" s="151"/>
      <c r="O690" s="150"/>
      <c r="P690" s="150"/>
      <c r="Q690" s="150"/>
      <c r="R690" s="150"/>
      <c r="S690" s="150"/>
      <c r="T690" s="150"/>
      <c r="U690" s="141">
        <f t="shared" si="107"/>
        <v>0</v>
      </c>
      <c r="V690" s="27">
        <f t="shared" si="108"/>
        <v>0</v>
      </c>
      <c r="W690" s="28">
        <f t="shared" si="106"/>
        <v>0</v>
      </c>
      <c r="X690" s="38" t="str">
        <f t="shared" si="105"/>
        <v>○</v>
      </c>
    </row>
    <row r="691" spans="2:24" ht="19.5" hidden="1" thickTop="1">
      <c r="B691" s="13">
        <v>684</v>
      </c>
      <c r="C691" s="146"/>
      <c r="D691" s="147"/>
      <c r="E691" s="148"/>
      <c r="F691" s="145"/>
      <c r="G691" s="140">
        <f t="shared" ref="G691:G707" si="109">E691*F691</f>
        <v>0</v>
      </c>
      <c r="H691" s="149"/>
      <c r="I691" s="150"/>
      <c r="J691" s="150"/>
      <c r="K691" s="150"/>
      <c r="L691" s="151"/>
      <c r="M691" s="151"/>
      <c r="N691" s="151"/>
      <c r="O691" s="150"/>
      <c r="P691" s="150"/>
      <c r="Q691" s="150"/>
      <c r="R691" s="150"/>
      <c r="S691" s="150"/>
      <c r="T691" s="150"/>
      <c r="U691" s="141">
        <f t="shared" si="107"/>
        <v>0</v>
      </c>
      <c r="V691" s="27">
        <f t="shared" si="108"/>
        <v>0</v>
      </c>
      <c r="W691" s="28">
        <f t="shared" si="106"/>
        <v>0</v>
      </c>
      <c r="X691" s="38" t="str">
        <f t="shared" ref="X691:X725" si="110">IF(G691=W691,"○","×")</f>
        <v>○</v>
      </c>
    </row>
    <row r="692" spans="2:24" ht="19.5" hidden="1" thickTop="1">
      <c r="B692" s="13">
        <v>685</v>
      </c>
      <c r="C692" s="146"/>
      <c r="D692" s="147"/>
      <c r="E692" s="148"/>
      <c r="F692" s="145"/>
      <c r="G692" s="140">
        <f t="shared" si="109"/>
        <v>0</v>
      </c>
      <c r="H692" s="149"/>
      <c r="I692" s="150"/>
      <c r="J692" s="150"/>
      <c r="K692" s="150"/>
      <c r="L692" s="151"/>
      <c r="M692" s="151"/>
      <c r="N692" s="151"/>
      <c r="O692" s="150"/>
      <c r="P692" s="150"/>
      <c r="Q692" s="150"/>
      <c r="R692" s="150"/>
      <c r="S692" s="150"/>
      <c r="T692" s="150"/>
      <c r="U692" s="141">
        <f t="shared" si="107"/>
        <v>0</v>
      </c>
      <c r="V692" s="27">
        <f t="shared" si="108"/>
        <v>0</v>
      </c>
      <c r="W692" s="28">
        <f t="shared" ref="W692:W707" si="111">SUM(U692,V692)</f>
        <v>0</v>
      </c>
      <c r="X692" s="38" t="str">
        <f t="shared" si="110"/>
        <v>○</v>
      </c>
    </row>
    <row r="693" spans="2:24" ht="19.5" hidden="1" thickTop="1">
      <c r="B693" s="13">
        <v>686</v>
      </c>
      <c r="C693" s="146"/>
      <c r="D693" s="147"/>
      <c r="E693" s="148"/>
      <c r="F693" s="145"/>
      <c r="G693" s="140">
        <f t="shared" si="109"/>
        <v>0</v>
      </c>
      <c r="H693" s="149"/>
      <c r="I693" s="150"/>
      <c r="J693" s="150"/>
      <c r="K693" s="150"/>
      <c r="L693" s="151"/>
      <c r="M693" s="151"/>
      <c r="N693" s="151"/>
      <c r="O693" s="150"/>
      <c r="P693" s="150"/>
      <c r="Q693" s="150"/>
      <c r="R693" s="150"/>
      <c r="S693" s="150"/>
      <c r="T693" s="150"/>
      <c r="U693" s="141">
        <f t="shared" si="107"/>
        <v>0</v>
      </c>
      <c r="V693" s="27">
        <f t="shared" si="108"/>
        <v>0</v>
      </c>
      <c r="W693" s="28">
        <f t="shared" si="111"/>
        <v>0</v>
      </c>
      <c r="X693" s="38" t="str">
        <f t="shared" si="110"/>
        <v>○</v>
      </c>
    </row>
    <row r="694" spans="2:24" ht="19.5" hidden="1" thickTop="1">
      <c r="B694" s="13">
        <v>687</v>
      </c>
      <c r="C694" s="146"/>
      <c r="D694" s="147"/>
      <c r="E694" s="148"/>
      <c r="F694" s="145"/>
      <c r="G694" s="140">
        <f t="shared" si="109"/>
        <v>0</v>
      </c>
      <c r="H694" s="149"/>
      <c r="I694" s="150"/>
      <c r="J694" s="150"/>
      <c r="K694" s="150"/>
      <c r="L694" s="151"/>
      <c r="M694" s="151"/>
      <c r="N694" s="151"/>
      <c r="O694" s="150"/>
      <c r="P694" s="150"/>
      <c r="Q694" s="150"/>
      <c r="R694" s="150"/>
      <c r="S694" s="150"/>
      <c r="T694" s="150"/>
      <c r="U694" s="141">
        <f t="shared" si="107"/>
        <v>0</v>
      </c>
      <c r="V694" s="27">
        <f t="shared" si="108"/>
        <v>0</v>
      </c>
      <c r="W694" s="28">
        <f t="shared" si="111"/>
        <v>0</v>
      </c>
      <c r="X694" s="38" t="str">
        <f t="shared" si="110"/>
        <v>○</v>
      </c>
    </row>
    <row r="695" spans="2:24" ht="19.5" hidden="1" thickTop="1">
      <c r="B695" s="13">
        <v>688</v>
      </c>
      <c r="C695" s="146"/>
      <c r="D695" s="147"/>
      <c r="E695" s="148"/>
      <c r="F695" s="145"/>
      <c r="G695" s="140">
        <f t="shared" si="109"/>
        <v>0</v>
      </c>
      <c r="H695" s="149"/>
      <c r="I695" s="150"/>
      <c r="J695" s="150"/>
      <c r="K695" s="150"/>
      <c r="L695" s="151"/>
      <c r="M695" s="151"/>
      <c r="N695" s="151"/>
      <c r="O695" s="150"/>
      <c r="P695" s="150"/>
      <c r="Q695" s="150"/>
      <c r="R695" s="150"/>
      <c r="S695" s="150"/>
      <c r="T695" s="150"/>
      <c r="U695" s="141">
        <f t="shared" si="107"/>
        <v>0</v>
      </c>
      <c r="V695" s="27">
        <f t="shared" si="108"/>
        <v>0</v>
      </c>
      <c r="W695" s="28">
        <f t="shared" si="111"/>
        <v>0</v>
      </c>
      <c r="X695" s="38" t="str">
        <f t="shared" si="110"/>
        <v>○</v>
      </c>
    </row>
    <row r="696" spans="2:24" ht="19.5" hidden="1" thickTop="1">
      <c r="B696" s="13">
        <v>689</v>
      </c>
      <c r="C696" s="146"/>
      <c r="D696" s="147"/>
      <c r="E696" s="148"/>
      <c r="F696" s="145"/>
      <c r="G696" s="140">
        <f t="shared" si="109"/>
        <v>0</v>
      </c>
      <c r="H696" s="149"/>
      <c r="I696" s="150"/>
      <c r="J696" s="150"/>
      <c r="K696" s="150"/>
      <c r="L696" s="151"/>
      <c r="M696" s="151"/>
      <c r="N696" s="151"/>
      <c r="O696" s="150"/>
      <c r="P696" s="150"/>
      <c r="Q696" s="150"/>
      <c r="R696" s="150"/>
      <c r="S696" s="150"/>
      <c r="T696" s="150"/>
      <c r="U696" s="141">
        <f t="shared" si="107"/>
        <v>0</v>
      </c>
      <c r="V696" s="27">
        <f t="shared" si="108"/>
        <v>0</v>
      </c>
      <c r="W696" s="28">
        <f t="shared" si="111"/>
        <v>0</v>
      </c>
      <c r="X696" s="38" t="str">
        <f t="shared" si="110"/>
        <v>○</v>
      </c>
    </row>
    <row r="697" spans="2:24" ht="19.5" hidden="1" thickTop="1">
      <c r="B697" s="13">
        <v>690</v>
      </c>
      <c r="C697" s="146"/>
      <c r="D697" s="147"/>
      <c r="E697" s="148"/>
      <c r="F697" s="145"/>
      <c r="G697" s="140">
        <f t="shared" si="109"/>
        <v>0</v>
      </c>
      <c r="H697" s="149"/>
      <c r="I697" s="150"/>
      <c r="J697" s="150"/>
      <c r="K697" s="150"/>
      <c r="L697" s="151"/>
      <c r="M697" s="151"/>
      <c r="N697" s="151"/>
      <c r="O697" s="150"/>
      <c r="P697" s="150"/>
      <c r="Q697" s="150"/>
      <c r="R697" s="150"/>
      <c r="S697" s="150"/>
      <c r="T697" s="150"/>
      <c r="U697" s="141">
        <f t="shared" si="107"/>
        <v>0</v>
      </c>
      <c r="V697" s="27">
        <f t="shared" si="108"/>
        <v>0</v>
      </c>
      <c r="W697" s="28">
        <f t="shared" si="111"/>
        <v>0</v>
      </c>
      <c r="X697" s="38" t="str">
        <f t="shared" si="110"/>
        <v>○</v>
      </c>
    </row>
    <row r="698" spans="2:24" ht="19.5" hidden="1" thickTop="1">
      <c r="B698" s="13">
        <v>691</v>
      </c>
      <c r="C698" s="146"/>
      <c r="D698" s="147"/>
      <c r="E698" s="148"/>
      <c r="F698" s="145"/>
      <c r="G698" s="140">
        <f t="shared" si="109"/>
        <v>0</v>
      </c>
      <c r="H698" s="149"/>
      <c r="I698" s="150"/>
      <c r="J698" s="150"/>
      <c r="K698" s="150"/>
      <c r="L698" s="151"/>
      <c r="M698" s="151"/>
      <c r="N698" s="151"/>
      <c r="O698" s="150"/>
      <c r="P698" s="150"/>
      <c r="Q698" s="150"/>
      <c r="R698" s="150"/>
      <c r="S698" s="150"/>
      <c r="T698" s="150"/>
      <c r="U698" s="141">
        <f t="shared" si="107"/>
        <v>0</v>
      </c>
      <c r="V698" s="27">
        <f t="shared" si="108"/>
        <v>0</v>
      </c>
      <c r="W698" s="28">
        <f t="shared" si="111"/>
        <v>0</v>
      </c>
      <c r="X698" s="38" t="str">
        <f t="shared" si="110"/>
        <v>○</v>
      </c>
    </row>
    <row r="699" spans="2:24" ht="19.5" hidden="1" thickTop="1">
      <c r="B699" s="13">
        <v>692</v>
      </c>
      <c r="C699" s="146"/>
      <c r="D699" s="147"/>
      <c r="E699" s="148"/>
      <c r="F699" s="145"/>
      <c r="G699" s="140">
        <f t="shared" si="109"/>
        <v>0</v>
      </c>
      <c r="H699" s="149"/>
      <c r="I699" s="150"/>
      <c r="J699" s="150"/>
      <c r="K699" s="150"/>
      <c r="L699" s="151"/>
      <c r="M699" s="151"/>
      <c r="N699" s="151"/>
      <c r="O699" s="150"/>
      <c r="P699" s="150"/>
      <c r="Q699" s="150"/>
      <c r="R699" s="150"/>
      <c r="S699" s="150"/>
      <c r="T699" s="150"/>
      <c r="U699" s="141">
        <f t="shared" si="107"/>
        <v>0</v>
      </c>
      <c r="V699" s="27">
        <f t="shared" si="108"/>
        <v>0</v>
      </c>
      <c r="W699" s="28">
        <f t="shared" si="111"/>
        <v>0</v>
      </c>
      <c r="X699" s="38" t="str">
        <f t="shared" si="110"/>
        <v>○</v>
      </c>
    </row>
    <row r="700" spans="2:24" ht="19.5" hidden="1" thickTop="1">
      <c r="B700" s="13">
        <v>693</v>
      </c>
      <c r="C700" s="146"/>
      <c r="D700" s="147"/>
      <c r="E700" s="148"/>
      <c r="F700" s="145"/>
      <c r="G700" s="140">
        <f t="shared" si="109"/>
        <v>0</v>
      </c>
      <c r="H700" s="149"/>
      <c r="I700" s="150"/>
      <c r="J700" s="150"/>
      <c r="K700" s="150"/>
      <c r="L700" s="151"/>
      <c r="M700" s="151"/>
      <c r="N700" s="151"/>
      <c r="O700" s="150"/>
      <c r="P700" s="150"/>
      <c r="Q700" s="150"/>
      <c r="R700" s="150"/>
      <c r="S700" s="150"/>
      <c r="T700" s="150"/>
      <c r="U700" s="141">
        <f t="shared" si="107"/>
        <v>0</v>
      </c>
      <c r="V700" s="27">
        <f t="shared" si="108"/>
        <v>0</v>
      </c>
      <c r="W700" s="28">
        <f t="shared" si="111"/>
        <v>0</v>
      </c>
      <c r="X700" s="38" t="str">
        <f t="shared" si="110"/>
        <v>○</v>
      </c>
    </row>
    <row r="701" spans="2:24" ht="19.5" hidden="1" thickTop="1">
      <c r="B701" s="13">
        <v>694</v>
      </c>
      <c r="C701" s="146"/>
      <c r="D701" s="147"/>
      <c r="E701" s="148"/>
      <c r="F701" s="145"/>
      <c r="G701" s="140">
        <f t="shared" si="109"/>
        <v>0</v>
      </c>
      <c r="H701" s="149"/>
      <c r="I701" s="150"/>
      <c r="J701" s="150"/>
      <c r="K701" s="150"/>
      <c r="L701" s="151"/>
      <c r="M701" s="151"/>
      <c r="N701" s="151"/>
      <c r="O701" s="150"/>
      <c r="P701" s="150"/>
      <c r="Q701" s="150"/>
      <c r="R701" s="150"/>
      <c r="S701" s="150"/>
      <c r="T701" s="150"/>
      <c r="U701" s="141">
        <f t="shared" si="107"/>
        <v>0</v>
      </c>
      <c r="V701" s="27">
        <f t="shared" si="108"/>
        <v>0</v>
      </c>
      <c r="W701" s="28">
        <f t="shared" si="111"/>
        <v>0</v>
      </c>
      <c r="X701" s="38" t="str">
        <f t="shared" si="110"/>
        <v>○</v>
      </c>
    </row>
    <row r="702" spans="2:24" ht="19.5" hidden="1" thickTop="1">
      <c r="B702" s="13">
        <v>695</v>
      </c>
      <c r="C702" s="146"/>
      <c r="D702" s="147"/>
      <c r="E702" s="148"/>
      <c r="F702" s="145"/>
      <c r="G702" s="140">
        <f t="shared" si="109"/>
        <v>0</v>
      </c>
      <c r="H702" s="149"/>
      <c r="I702" s="150"/>
      <c r="J702" s="150"/>
      <c r="K702" s="150"/>
      <c r="L702" s="151"/>
      <c r="M702" s="151"/>
      <c r="N702" s="151"/>
      <c r="O702" s="150"/>
      <c r="P702" s="150"/>
      <c r="Q702" s="150"/>
      <c r="R702" s="150"/>
      <c r="S702" s="150"/>
      <c r="T702" s="150"/>
      <c r="U702" s="141">
        <f t="shared" ref="U702:U707" si="112">SUM(I702:T702)</f>
        <v>0</v>
      </c>
      <c r="V702" s="27">
        <f t="shared" si="108"/>
        <v>0</v>
      </c>
      <c r="W702" s="28">
        <f t="shared" si="111"/>
        <v>0</v>
      </c>
      <c r="X702" s="38" t="str">
        <f t="shared" si="110"/>
        <v>○</v>
      </c>
    </row>
    <row r="703" spans="2:24" ht="19.5" hidden="1" thickTop="1">
      <c r="B703" s="13">
        <v>696</v>
      </c>
      <c r="C703" s="146"/>
      <c r="D703" s="147"/>
      <c r="E703" s="148"/>
      <c r="F703" s="145"/>
      <c r="G703" s="140">
        <f t="shared" si="109"/>
        <v>0</v>
      </c>
      <c r="H703" s="149"/>
      <c r="I703" s="150"/>
      <c r="J703" s="150"/>
      <c r="K703" s="150"/>
      <c r="L703" s="151"/>
      <c r="M703" s="151"/>
      <c r="N703" s="151"/>
      <c r="O703" s="150"/>
      <c r="P703" s="150"/>
      <c r="Q703" s="150"/>
      <c r="R703" s="150"/>
      <c r="S703" s="150"/>
      <c r="T703" s="150"/>
      <c r="U703" s="141">
        <f t="shared" si="112"/>
        <v>0</v>
      </c>
      <c r="V703" s="27">
        <f t="shared" si="108"/>
        <v>0</v>
      </c>
      <c r="W703" s="28">
        <f t="shared" si="111"/>
        <v>0</v>
      </c>
      <c r="X703" s="38" t="str">
        <f t="shared" si="110"/>
        <v>○</v>
      </c>
    </row>
    <row r="704" spans="2:24" ht="19.5" hidden="1" thickTop="1">
      <c r="B704" s="13">
        <v>697</v>
      </c>
      <c r="C704" s="146"/>
      <c r="D704" s="147"/>
      <c r="E704" s="148"/>
      <c r="F704" s="145"/>
      <c r="G704" s="140">
        <f t="shared" si="109"/>
        <v>0</v>
      </c>
      <c r="H704" s="149"/>
      <c r="I704" s="150"/>
      <c r="J704" s="150"/>
      <c r="K704" s="150"/>
      <c r="L704" s="151"/>
      <c r="M704" s="151"/>
      <c r="N704" s="151"/>
      <c r="O704" s="150"/>
      <c r="P704" s="150"/>
      <c r="Q704" s="150"/>
      <c r="R704" s="150"/>
      <c r="S704" s="150"/>
      <c r="T704" s="150"/>
      <c r="U704" s="141">
        <f t="shared" si="112"/>
        <v>0</v>
      </c>
      <c r="V704" s="27">
        <f t="shared" si="108"/>
        <v>0</v>
      </c>
      <c r="W704" s="28">
        <f t="shared" si="111"/>
        <v>0</v>
      </c>
      <c r="X704" s="38" t="str">
        <f t="shared" si="110"/>
        <v>○</v>
      </c>
    </row>
    <row r="705" spans="2:24" ht="19.5" hidden="1" thickTop="1">
      <c r="B705" s="13">
        <v>698</v>
      </c>
      <c r="C705" s="146"/>
      <c r="D705" s="147"/>
      <c r="E705" s="148"/>
      <c r="F705" s="145"/>
      <c r="G705" s="140">
        <f t="shared" si="109"/>
        <v>0</v>
      </c>
      <c r="H705" s="149"/>
      <c r="I705" s="150"/>
      <c r="J705" s="150"/>
      <c r="K705" s="150"/>
      <c r="L705" s="151"/>
      <c r="M705" s="151"/>
      <c r="N705" s="151"/>
      <c r="O705" s="150"/>
      <c r="P705" s="150"/>
      <c r="Q705" s="150"/>
      <c r="R705" s="150"/>
      <c r="S705" s="150"/>
      <c r="T705" s="150"/>
      <c r="U705" s="141">
        <f t="shared" si="112"/>
        <v>0</v>
      </c>
      <c r="V705" s="27">
        <f t="shared" si="108"/>
        <v>0</v>
      </c>
      <c r="W705" s="28">
        <f t="shared" si="111"/>
        <v>0</v>
      </c>
      <c r="X705" s="38" t="str">
        <f t="shared" si="110"/>
        <v>○</v>
      </c>
    </row>
    <row r="706" spans="2:24" ht="19.5" hidden="1" thickTop="1">
      <c r="B706" s="13">
        <v>699</v>
      </c>
      <c r="C706" s="146"/>
      <c r="D706" s="147"/>
      <c r="E706" s="148"/>
      <c r="F706" s="145"/>
      <c r="G706" s="140">
        <f t="shared" si="109"/>
        <v>0</v>
      </c>
      <c r="H706" s="149"/>
      <c r="I706" s="150"/>
      <c r="J706" s="150"/>
      <c r="K706" s="150"/>
      <c r="L706" s="151"/>
      <c r="M706" s="151"/>
      <c r="N706" s="151"/>
      <c r="O706" s="150"/>
      <c r="P706" s="150"/>
      <c r="Q706" s="150"/>
      <c r="R706" s="150"/>
      <c r="S706" s="150"/>
      <c r="T706" s="150"/>
      <c r="U706" s="141">
        <f t="shared" si="112"/>
        <v>0</v>
      </c>
      <c r="V706" s="27">
        <f t="shared" si="108"/>
        <v>0</v>
      </c>
      <c r="W706" s="28">
        <f t="shared" si="111"/>
        <v>0</v>
      </c>
      <c r="X706" s="38" t="str">
        <f t="shared" si="110"/>
        <v>○</v>
      </c>
    </row>
    <row r="707" spans="2:24" ht="19.5" hidden="1" thickTop="1">
      <c r="B707" s="13">
        <v>700</v>
      </c>
      <c r="C707" s="146"/>
      <c r="D707" s="147"/>
      <c r="E707" s="148"/>
      <c r="F707" s="145"/>
      <c r="G707" s="140">
        <f t="shared" si="109"/>
        <v>0</v>
      </c>
      <c r="H707" s="149"/>
      <c r="I707" s="150"/>
      <c r="J707" s="150"/>
      <c r="K707" s="150"/>
      <c r="L707" s="151"/>
      <c r="M707" s="151"/>
      <c r="N707" s="151"/>
      <c r="O707" s="150"/>
      <c r="P707" s="150"/>
      <c r="Q707" s="150"/>
      <c r="R707" s="150"/>
      <c r="S707" s="150"/>
      <c r="T707" s="150"/>
      <c r="U707" s="141">
        <f t="shared" si="112"/>
        <v>0</v>
      </c>
      <c r="V707" s="27">
        <f t="shared" si="108"/>
        <v>0</v>
      </c>
      <c r="W707" s="28">
        <f t="shared" si="111"/>
        <v>0</v>
      </c>
      <c r="X707" s="38" t="str">
        <f t="shared" si="110"/>
        <v>○</v>
      </c>
    </row>
    <row r="708" spans="2:24" ht="20.100000000000001" hidden="1" customHeight="1">
      <c r="B708" s="13">
        <v>701</v>
      </c>
      <c r="C708" s="188"/>
      <c r="D708" s="189"/>
      <c r="E708" s="190"/>
      <c r="F708" s="191"/>
      <c r="G708" s="140">
        <f>E708*F708</f>
        <v>0</v>
      </c>
      <c r="H708" s="149"/>
      <c r="I708" s="150"/>
      <c r="J708" s="150"/>
      <c r="K708" s="150"/>
      <c r="L708" s="151"/>
      <c r="M708" s="151"/>
      <c r="N708" s="151"/>
      <c r="O708" s="150"/>
      <c r="P708" s="150"/>
      <c r="Q708" s="150"/>
      <c r="R708" s="150"/>
      <c r="S708" s="150"/>
      <c r="T708" s="150"/>
      <c r="U708" s="141">
        <f>SUM(I708:T708)</f>
        <v>0</v>
      </c>
      <c r="V708" s="27">
        <f>G708-U708</f>
        <v>0</v>
      </c>
      <c r="W708" s="28">
        <f>SUM(U708,V708)</f>
        <v>0</v>
      </c>
      <c r="X708" s="38" t="str">
        <f t="shared" si="110"/>
        <v>○</v>
      </c>
    </row>
    <row r="709" spans="2:24" ht="20.100000000000001" hidden="1" customHeight="1">
      <c r="B709" s="13">
        <v>702</v>
      </c>
      <c r="C709" s="142"/>
      <c r="D709" s="143"/>
      <c r="E709" s="144"/>
      <c r="F709" s="145"/>
      <c r="G709" s="140">
        <f t="shared" ref="G709:G725" si="113">E709*F709</f>
        <v>0</v>
      </c>
      <c r="H709" s="149"/>
      <c r="I709" s="150"/>
      <c r="J709" s="150"/>
      <c r="K709" s="150"/>
      <c r="L709" s="151"/>
      <c r="M709" s="151"/>
      <c r="N709" s="151"/>
      <c r="O709" s="150"/>
      <c r="P709" s="150"/>
      <c r="Q709" s="150"/>
      <c r="R709" s="150"/>
      <c r="S709" s="150"/>
      <c r="T709" s="150"/>
      <c r="U709" s="141">
        <f t="shared" ref="U709:U715" si="114">SUM(I709:T709)</f>
        <v>0</v>
      </c>
      <c r="V709" s="27">
        <f t="shared" ref="V709:V772" si="115">G709-U709</f>
        <v>0</v>
      </c>
      <c r="W709" s="28">
        <f t="shared" ref="W709:W717" si="116">SUM(U709,V709)</f>
        <v>0</v>
      </c>
      <c r="X709" s="38" t="str">
        <f t="shared" si="110"/>
        <v>○</v>
      </c>
    </row>
    <row r="710" spans="2:24" ht="20.100000000000001" hidden="1" customHeight="1">
      <c r="B710" s="13">
        <v>703</v>
      </c>
      <c r="C710" s="142"/>
      <c r="D710" s="143"/>
      <c r="E710" s="144"/>
      <c r="F710" s="145"/>
      <c r="G710" s="140">
        <f t="shared" si="113"/>
        <v>0</v>
      </c>
      <c r="H710" s="149"/>
      <c r="I710" s="150"/>
      <c r="J710" s="150"/>
      <c r="K710" s="150"/>
      <c r="L710" s="151"/>
      <c r="M710" s="151"/>
      <c r="N710" s="151"/>
      <c r="O710" s="150"/>
      <c r="P710" s="150"/>
      <c r="Q710" s="150"/>
      <c r="R710" s="150"/>
      <c r="S710" s="150"/>
      <c r="T710" s="150"/>
      <c r="U710" s="141">
        <f t="shared" si="114"/>
        <v>0</v>
      </c>
      <c r="V710" s="27">
        <f t="shared" si="115"/>
        <v>0</v>
      </c>
      <c r="W710" s="28">
        <f t="shared" si="116"/>
        <v>0</v>
      </c>
      <c r="X710" s="38" t="str">
        <f t="shared" si="110"/>
        <v>○</v>
      </c>
    </row>
    <row r="711" spans="2:24" ht="20.100000000000001" hidden="1" customHeight="1">
      <c r="B711" s="13">
        <v>704</v>
      </c>
      <c r="C711" s="142"/>
      <c r="D711" s="143"/>
      <c r="E711" s="144"/>
      <c r="F711" s="145"/>
      <c r="G711" s="140">
        <f t="shared" si="113"/>
        <v>0</v>
      </c>
      <c r="H711" s="149"/>
      <c r="I711" s="150"/>
      <c r="J711" s="150"/>
      <c r="K711" s="150"/>
      <c r="L711" s="151"/>
      <c r="M711" s="151"/>
      <c r="N711" s="151"/>
      <c r="O711" s="150"/>
      <c r="P711" s="150"/>
      <c r="Q711" s="150"/>
      <c r="R711" s="150"/>
      <c r="S711" s="150"/>
      <c r="T711" s="150"/>
      <c r="U711" s="141">
        <f t="shared" si="114"/>
        <v>0</v>
      </c>
      <c r="V711" s="27">
        <f t="shared" si="115"/>
        <v>0</v>
      </c>
      <c r="W711" s="28">
        <f t="shared" si="116"/>
        <v>0</v>
      </c>
      <c r="X711" s="38" t="str">
        <f t="shared" si="110"/>
        <v>○</v>
      </c>
    </row>
    <row r="712" spans="2:24" ht="20.100000000000001" hidden="1" customHeight="1">
      <c r="B712" s="13">
        <v>705</v>
      </c>
      <c r="C712" s="142"/>
      <c r="D712" s="143"/>
      <c r="E712" s="144"/>
      <c r="F712" s="145"/>
      <c r="G712" s="140">
        <f t="shared" si="113"/>
        <v>0</v>
      </c>
      <c r="H712" s="149"/>
      <c r="I712" s="150"/>
      <c r="J712" s="150"/>
      <c r="K712" s="150"/>
      <c r="L712" s="151"/>
      <c r="M712" s="151"/>
      <c r="N712" s="151"/>
      <c r="O712" s="150"/>
      <c r="P712" s="150"/>
      <c r="Q712" s="150"/>
      <c r="R712" s="150"/>
      <c r="S712" s="150"/>
      <c r="T712" s="150"/>
      <c r="U712" s="141">
        <f t="shared" si="114"/>
        <v>0</v>
      </c>
      <c r="V712" s="27">
        <f t="shared" si="115"/>
        <v>0</v>
      </c>
      <c r="W712" s="28">
        <f t="shared" si="116"/>
        <v>0</v>
      </c>
      <c r="X712" s="38" t="str">
        <f t="shared" si="110"/>
        <v>○</v>
      </c>
    </row>
    <row r="713" spans="2:24" ht="20.100000000000001" hidden="1" customHeight="1">
      <c r="B713" s="13">
        <v>706</v>
      </c>
      <c r="C713" s="142"/>
      <c r="D713" s="143"/>
      <c r="E713" s="144"/>
      <c r="F713" s="145"/>
      <c r="G713" s="140">
        <f t="shared" si="113"/>
        <v>0</v>
      </c>
      <c r="H713" s="149"/>
      <c r="I713" s="150"/>
      <c r="J713" s="150"/>
      <c r="K713" s="150"/>
      <c r="L713" s="151"/>
      <c r="M713" s="151"/>
      <c r="N713" s="151"/>
      <c r="O713" s="150"/>
      <c r="P713" s="150"/>
      <c r="Q713" s="150"/>
      <c r="R713" s="150"/>
      <c r="S713" s="150"/>
      <c r="T713" s="150"/>
      <c r="U713" s="141">
        <f t="shared" si="114"/>
        <v>0</v>
      </c>
      <c r="V713" s="27">
        <f t="shared" si="115"/>
        <v>0</v>
      </c>
      <c r="W713" s="28">
        <f t="shared" si="116"/>
        <v>0</v>
      </c>
      <c r="X713" s="38" t="str">
        <f t="shared" si="110"/>
        <v>○</v>
      </c>
    </row>
    <row r="714" spans="2:24" ht="20.100000000000001" hidden="1" customHeight="1">
      <c r="B714" s="13">
        <v>707</v>
      </c>
      <c r="C714" s="142"/>
      <c r="D714" s="143"/>
      <c r="E714" s="144"/>
      <c r="F714" s="145"/>
      <c r="G714" s="140">
        <f t="shared" si="113"/>
        <v>0</v>
      </c>
      <c r="H714" s="149"/>
      <c r="I714" s="150"/>
      <c r="J714" s="150"/>
      <c r="K714" s="150"/>
      <c r="L714" s="151"/>
      <c r="M714" s="151"/>
      <c r="N714" s="151"/>
      <c r="O714" s="150"/>
      <c r="P714" s="150"/>
      <c r="Q714" s="150"/>
      <c r="R714" s="150"/>
      <c r="S714" s="150"/>
      <c r="T714" s="150"/>
      <c r="U714" s="141">
        <f t="shared" si="114"/>
        <v>0</v>
      </c>
      <c r="V714" s="27">
        <f t="shared" si="115"/>
        <v>0</v>
      </c>
      <c r="W714" s="28">
        <f t="shared" si="116"/>
        <v>0</v>
      </c>
      <c r="X714" s="38" t="str">
        <f t="shared" si="110"/>
        <v>○</v>
      </c>
    </row>
    <row r="715" spans="2:24" ht="20.100000000000001" hidden="1" customHeight="1">
      <c r="B715" s="13">
        <v>708</v>
      </c>
      <c r="C715" s="142"/>
      <c r="D715" s="143"/>
      <c r="E715" s="144"/>
      <c r="F715" s="145"/>
      <c r="G715" s="140">
        <f t="shared" si="113"/>
        <v>0</v>
      </c>
      <c r="H715" s="149"/>
      <c r="I715" s="150"/>
      <c r="J715" s="150"/>
      <c r="K715" s="150"/>
      <c r="L715" s="151"/>
      <c r="M715" s="151"/>
      <c r="N715" s="151"/>
      <c r="O715" s="150"/>
      <c r="P715" s="150"/>
      <c r="Q715" s="150"/>
      <c r="R715" s="150"/>
      <c r="S715" s="150"/>
      <c r="T715" s="150"/>
      <c r="U715" s="141">
        <f t="shared" si="114"/>
        <v>0</v>
      </c>
      <c r="V715" s="27">
        <f t="shared" si="115"/>
        <v>0</v>
      </c>
      <c r="W715" s="28">
        <f t="shared" si="116"/>
        <v>0</v>
      </c>
      <c r="X715" s="38" t="str">
        <f t="shared" si="110"/>
        <v>○</v>
      </c>
    </row>
    <row r="716" spans="2:24" ht="19.5" hidden="1" thickTop="1">
      <c r="B716" s="13">
        <v>709</v>
      </c>
      <c r="C716" s="142"/>
      <c r="D716" s="143"/>
      <c r="E716" s="144"/>
      <c r="F716" s="145"/>
      <c r="G716" s="140">
        <f t="shared" si="113"/>
        <v>0</v>
      </c>
      <c r="H716" s="149"/>
      <c r="I716" s="150"/>
      <c r="J716" s="150"/>
      <c r="K716" s="150"/>
      <c r="L716" s="151"/>
      <c r="M716" s="151"/>
      <c r="N716" s="151"/>
      <c r="O716" s="150"/>
      <c r="P716" s="150"/>
      <c r="Q716" s="150"/>
      <c r="R716" s="150"/>
      <c r="S716" s="150"/>
      <c r="T716" s="150"/>
      <c r="U716" s="141">
        <f t="shared" ref="U716:U721" si="117">SUM(I716:T716)</f>
        <v>0</v>
      </c>
      <c r="V716" s="27">
        <f t="shared" si="115"/>
        <v>0</v>
      </c>
      <c r="W716" s="28">
        <f t="shared" si="116"/>
        <v>0</v>
      </c>
      <c r="X716" s="38" t="str">
        <f t="shared" si="110"/>
        <v>○</v>
      </c>
    </row>
    <row r="717" spans="2:24" ht="19.5" hidden="1" thickTop="1">
      <c r="B717" s="13">
        <v>710</v>
      </c>
      <c r="C717" s="142"/>
      <c r="D717" s="143"/>
      <c r="E717" s="144"/>
      <c r="F717" s="145"/>
      <c r="G717" s="140">
        <f t="shared" si="113"/>
        <v>0</v>
      </c>
      <c r="H717" s="149"/>
      <c r="I717" s="150"/>
      <c r="J717" s="150"/>
      <c r="K717" s="150"/>
      <c r="L717" s="151"/>
      <c r="M717" s="151"/>
      <c r="N717" s="151"/>
      <c r="O717" s="150"/>
      <c r="P717" s="150"/>
      <c r="Q717" s="150"/>
      <c r="R717" s="150"/>
      <c r="S717" s="150"/>
      <c r="T717" s="150"/>
      <c r="U717" s="141">
        <f t="shared" si="117"/>
        <v>0</v>
      </c>
      <c r="V717" s="27">
        <f t="shared" si="115"/>
        <v>0</v>
      </c>
      <c r="W717" s="28">
        <f t="shared" si="116"/>
        <v>0</v>
      </c>
      <c r="X717" s="38" t="str">
        <f t="shared" si="110"/>
        <v>○</v>
      </c>
    </row>
    <row r="718" spans="2:24" ht="19.5" hidden="1" thickTop="1">
      <c r="B718" s="13">
        <v>711</v>
      </c>
      <c r="C718" s="142"/>
      <c r="D718" s="143"/>
      <c r="E718" s="144"/>
      <c r="F718" s="145"/>
      <c r="G718" s="140">
        <f t="shared" si="113"/>
        <v>0</v>
      </c>
      <c r="H718" s="149"/>
      <c r="I718" s="150"/>
      <c r="J718" s="150"/>
      <c r="K718" s="150"/>
      <c r="L718" s="151"/>
      <c r="M718" s="151"/>
      <c r="N718" s="151"/>
      <c r="O718" s="150"/>
      <c r="P718" s="150"/>
      <c r="Q718" s="150"/>
      <c r="R718" s="150"/>
      <c r="S718" s="150"/>
      <c r="T718" s="150"/>
      <c r="U718" s="141">
        <f t="shared" si="117"/>
        <v>0</v>
      </c>
      <c r="V718" s="27">
        <f t="shared" si="115"/>
        <v>0</v>
      </c>
      <c r="W718" s="28">
        <f>SUM(U718,V718)</f>
        <v>0</v>
      </c>
      <c r="X718" s="38" t="str">
        <f t="shared" si="110"/>
        <v>○</v>
      </c>
    </row>
    <row r="719" spans="2:24" ht="19.5" hidden="1" thickTop="1">
      <c r="B719" s="13">
        <v>712</v>
      </c>
      <c r="C719" s="146"/>
      <c r="D719" s="147"/>
      <c r="E719" s="148"/>
      <c r="F719" s="145"/>
      <c r="G719" s="140">
        <f t="shared" si="113"/>
        <v>0</v>
      </c>
      <c r="H719" s="149"/>
      <c r="I719" s="150"/>
      <c r="J719" s="150"/>
      <c r="K719" s="150"/>
      <c r="L719" s="151"/>
      <c r="M719" s="151"/>
      <c r="N719" s="151"/>
      <c r="O719" s="150"/>
      <c r="P719" s="150"/>
      <c r="Q719" s="150"/>
      <c r="R719" s="150"/>
      <c r="S719" s="150"/>
      <c r="T719" s="150"/>
      <c r="U719" s="141">
        <f t="shared" si="117"/>
        <v>0</v>
      </c>
      <c r="V719" s="27">
        <f t="shared" si="115"/>
        <v>0</v>
      </c>
      <c r="W719" s="28">
        <f t="shared" ref="W719:W725" si="118">SUM(U719,V719)</f>
        <v>0</v>
      </c>
      <c r="X719" s="38" t="str">
        <f t="shared" si="110"/>
        <v>○</v>
      </c>
    </row>
    <row r="720" spans="2:24" ht="19.5" hidden="1" thickTop="1">
      <c r="B720" s="13">
        <v>713</v>
      </c>
      <c r="C720" s="146"/>
      <c r="D720" s="147"/>
      <c r="E720" s="148"/>
      <c r="F720" s="145"/>
      <c r="G720" s="140">
        <f t="shared" si="113"/>
        <v>0</v>
      </c>
      <c r="H720" s="149"/>
      <c r="I720" s="150"/>
      <c r="J720" s="150"/>
      <c r="K720" s="150"/>
      <c r="L720" s="151"/>
      <c r="M720" s="151"/>
      <c r="N720" s="151"/>
      <c r="O720" s="150"/>
      <c r="P720" s="150"/>
      <c r="Q720" s="150"/>
      <c r="R720" s="150"/>
      <c r="S720" s="150"/>
      <c r="T720" s="150"/>
      <c r="U720" s="141">
        <f t="shared" si="117"/>
        <v>0</v>
      </c>
      <c r="V720" s="27">
        <f t="shared" si="115"/>
        <v>0</v>
      </c>
      <c r="W720" s="28">
        <f t="shared" si="118"/>
        <v>0</v>
      </c>
      <c r="X720" s="38" t="str">
        <f t="shared" si="110"/>
        <v>○</v>
      </c>
    </row>
    <row r="721" spans="2:24" ht="19.5" hidden="1" thickTop="1">
      <c r="B721" s="13">
        <v>714</v>
      </c>
      <c r="C721" s="146"/>
      <c r="D721" s="147"/>
      <c r="E721" s="148"/>
      <c r="F721" s="145"/>
      <c r="G721" s="140">
        <f t="shared" si="113"/>
        <v>0</v>
      </c>
      <c r="H721" s="149"/>
      <c r="I721" s="150"/>
      <c r="J721" s="150"/>
      <c r="K721" s="150"/>
      <c r="L721" s="151"/>
      <c r="M721" s="151"/>
      <c r="N721" s="151"/>
      <c r="O721" s="150"/>
      <c r="P721" s="150"/>
      <c r="Q721" s="150"/>
      <c r="R721" s="150"/>
      <c r="S721" s="150"/>
      <c r="T721" s="150"/>
      <c r="U721" s="141">
        <f t="shared" si="117"/>
        <v>0</v>
      </c>
      <c r="V721" s="27">
        <f t="shared" si="115"/>
        <v>0</v>
      </c>
      <c r="W721" s="28">
        <f t="shared" si="118"/>
        <v>0</v>
      </c>
      <c r="X721" s="38" t="str">
        <f t="shared" si="110"/>
        <v>○</v>
      </c>
    </row>
    <row r="722" spans="2:24" ht="19.5" hidden="1" thickTop="1">
      <c r="B722" s="13">
        <v>715</v>
      </c>
      <c r="C722" s="146"/>
      <c r="D722" s="147"/>
      <c r="E722" s="148"/>
      <c r="F722" s="145"/>
      <c r="G722" s="140">
        <f t="shared" si="113"/>
        <v>0</v>
      </c>
      <c r="H722" s="149"/>
      <c r="I722" s="150"/>
      <c r="J722" s="150"/>
      <c r="K722" s="150"/>
      <c r="L722" s="151"/>
      <c r="M722" s="151"/>
      <c r="N722" s="151"/>
      <c r="O722" s="150"/>
      <c r="P722" s="150"/>
      <c r="Q722" s="150"/>
      <c r="R722" s="150"/>
      <c r="S722" s="150"/>
      <c r="T722" s="150"/>
      <c r="U722" s="141">
        <f t="shared" ref="U722:U736" si="119">SUM(I722:T722)</f>
        <v>0</v>
      </c>
      <c r="V722" s="27">
        <f t="shared" si="115"/>
        <v>0</v>
      </c>
      <c r="W722" s="28">
        <f t="shared" si="118"/>
        <v>0</v>
      </c>
      <c r="X722" s="38" t="str">
        <f t="shared" si="110"/>
        <v>○</v>
      </c>
    </row>
    <row r="723" spans="2:24" ht="19.5" hidden="1" thickTop="1">
      <c r="B723" s="13">
        <v>716</v>
      </c>
      <c r="C723" s="146"/>
      <c r="D723" s="147"/>
      <c r="E723" s="148"/>
      <c r="F723" s="145"/>
      <c r="G723" s="140">
        <f t="shared" si="113"/>
        <v>0</v>
      </c>
      <c r="H723" s="149"/>
      <c r="I723" s="150"/>
      <c r="J723" s="150"/>
      <c r="K723" s="150"/>
      <c r="L723" s="151"/>
      <c r="M723" s="151"/>
      <c r="N723" s="151"/>
      <c r="O723" s="150"/>
      <c r="P723" s="150"/>
      <c r="Q723" s="150"/>
      <c r="R723" s="150"/>
      <c r="S723" s="150"/>
      <c r="T723" s="150"/>
      <c r="U723" s="141">
        <f t="shared" si="119"/>
        <v>0</v>
      </c>
      <c r="V723" s="27">
        <f t="shared" si="115"/>
        <v>0</v>
      </c>
      <c r="W723" s="28">
        <f t="shared" si="118"/>
        <v>0</v>
      </c>
      <c r="X723" s="38" t="str">
        <f t="shared" si="110"/>
        <v>○</v>
      </c>
    </row>
    <row r="724" spans="2:24" ht="19.5" hidden="1" thickTop="1">
      <c r="B724" s="13">
        <v>717</v>
      </c>
      <c r="C724" s="146"/>
      <c r="D724" s="147"/>
      <c r="E724" s="148"/>
      <c r="F724" s="145"/>
      <c r="G724" s="140">
        <f t="shared" si="113"/>
        <v>0</v>
      </c>
      <c r="H724" s="149"/>
      <c r="I724" s="150"/>
      <c r="J724" s="150"/>
      <c r="K724" s="150"/>
      <c r="L724" s="151"/>
      <c r="M724" s="151"/>
      <c r="N724" s="151"/>
      <c r="O724" s="150"/>
      <c r="P724" s="150"/>
      <c r="Q724" s="150"/>
      <c r="R724" s="150"/>
      <c r="S724" s="150"/>
      <c r="T724" s="150"/>
      <c r="U724" s="141">
        <f t="shared" si="119"/>
        <v>0</v>
      </c>
      <c r="V724" s="27">
        <f t="shared" si="115"/>
        <v>0</v>
      </c>
      <c r="W724" s="28">
        <f t="shared" si="118"/>
        <v>0</v>
      </c>
      <c r="X724" s="38" t="str">
        <f t="shared" si="110"/>
        <v>○</v>
      </c>
    </row>
    <row r="725" spans="2:24" ht="19.5" hidden="1" thickTop="1">
      <c r="B725" s="13">
        <v>718</v>
      </c>
      <c r="C725" s="146"/>
      <c r="D725" s="147"/>
      <c r="E725" s="148"/>
      <c r="F725" s="145"/>
      <c r="G725" s="140">
        <f t="shared" si="113"/>
        <v>0</v>
      </c>
      <c r="H725" s="149"/>
      <c r="I725" s="150"/>
      <c r="J725" s="150"/>
      <c r="K725" s="150"/>
      <c r="L725" s="151"/>
      <c r="M725" s="151"/>
      <c r="N725" s="151"/>
      <c r="O725" s="150"/>
      <c r="P725" s="150"/>
      <c r="Q725" s="150"/>
      <c r="R725" s="150"/>
      <c r="S725" s="150"/>
      <c r="T725" s="150"/>
      <c r="U725" s="141">
        <f t="shared" si="119"/>
        <v>0</v>
      </c>
      <c r="V725" s="27">
        <f t="shared" si="115"/>
        <v>0</v>
      </c>
      <c r="W725" s="28">
        <f t="shared" si="118"/>
        <v>0</v>
      </c>
      <c r="X725" s="38" t="str">
        <f t="shared" si="110"/>
        <v>○</v>
      </c>
    </row>
    <row r="726" spans="2:24" ht="19.5" hidden="1" thickTop="1">
      <c r="B726" s="13">
        <v>719</v>
      </c>
      <c r="C726" s="146"/>
      <c r="D726" s="147"/>
      <c r="E726" s="148"/>
      <c r="F726" s="145"/>
      <c r="G726" s="140">
        <f>E726*F726</f>
        <v>0</v>
      </c>
      <c r="H726" s="149"/>
      <c r="I726" s="150"/>
      <c r="J726" s="150"/>
      <c r="K726" s="150"/>
      <c r="L726" s="151"/>
      <c r="M726" s="151"/>
      <c r="N726" s="151"/>
      <c r="O726" s="150"/>
      <c r="P726" s="150"/>
      <c r="Q726" s="150"/>
      <c r="R726" s="150"/>
      <c r="S726" s="150"/>
      <c r="T726" s="150"/>
      <c r="U726" s="141">
        <f t="shared" si="119"/>
        <v>0</v>
      </c>
      <c r="V726" s="27">
        <f t="shared" si="115"/>
        <v>0</v>
      </c>
      <c r="W726" s="28">
        <f>SUM(U726,V726)</f>
        <v>0</v>
      </c>
      <c r="X726" s="38" t="str">
        <f>IF(G726=W726,"○","×")</f>
        <v>○</v>
      </c>
    </row>
    <row r="727" spans="2:24" ht="19.5" hidden="1" thickTop="1">
      <c r="B727" s="13">
        <v>720</v>
      </c>
      <c r="C727" s="146"/>
      <c r="D727" s="147"/>
      <c r="E727" s="148"/>
      <c r="F727" s="145"/>
      <c r="G727" s="140">
        <f t="shared" ref="G727:G790" si="120">E727*F727</f>
        <v>0</v>
      </c>
      <c r="H727" s="149"/>
      <c r="I727" s="150"/>
      <c r="J727" s="150"/>
      <c r="K727" s="150"/>
      <c r="L727" s="151"/>
      <c r="M727" s="151"/>
      <c r="N727" s="151"/>
      <c r="O727" s="150"/>
      <c r="P727" s="150"/>
      <c r="Q727" s="150"/>
      <c r="R727" s="150"/>
      <c r="S727" s="150"/>
      <c r="T727" s="150"/>
      <c r="U727" s="141">
        <f t="shared" si="119"/>
        <v>0</v>
      </c>
      <c r="V727" s="27">
        <f t="shared" si="115"/>
        <v>0</v>
      </c>
      <c r="W727" s="28">
        <f>SUM(U727,V727)</f>
        <v>0</v>
      </c>
      <c r="X727" s="38" t="str">
        <f t="shared" ref="X727:X790" si="121">IF(G727=W727,"○","×")</f>
        <v>○</v>
      </c>
    </row>
    <row r="728" spans="2:24" ht="19.5" hidden="1" thickTop="1">
      <c r="B728" s="13">
        <v>721</v>
      </c>
      <c r="C728" s="146"/>
      <c r="D728" s="147"/>
      <c r="E728" s="148"/>
      <c r="F728" s="145"/>
      <c r="G728" s="140">
        <f t="shared" si="120"/>
        <v>0</v>
      </c>
      <c r="H728" s="149"/>
      <c r="I728" s="150"/>
      <c r="J728" s="150"/>
      <c r="K728" s="150"/>
      <c r="L728" s="151"/>
      <c r="M728" s="151"/>
      <c r="N728" s="151"/>
      <c r="O728" s="150"/>
      <c r="P728" s="150"/>
      <c r="Q728" s="150"/>
      <c r="R728" s="150"/>
      <c r="S728" s="150"/>
      <c r="T728" s="150"/>
      <c r="U728" s="141">
        <f t="shared" si="119"/>
        <v>0</v>
      </c>
      <c r="V728" s="27">
        <f t="shared" si="115"/>
        <v>0</v>
      </c>
      <c r="W728" s="28">
        <f t="shared" ref="W728:W791" si="122">SUM(U728,V728)</f>
        <v>0</v>
      </c>
      <c r="X728" s="38" t="str">
        <f t="shared" si="121"/>
        <v>○</v>
      </c>
    </row>
    <row r="729" spans="2:24" ht="19.5" hidden="1" thickTop="1">
      <c r="B729" s="13">
        <v>722</v>
      </c>
      <c r="C729" s="146"/>
      <c r="D729" s="147"/>
      <c r="E729" s="148"/>
      <c r="F729" s="145"/>
      <c r="G729" s="140">
        <f t="shared" si="120"/>
        <v>0</v>
      </c>
      <c r="H729" s="149"/>
      <c r="I729" s="150"/>
      <c r="J729" s="150"/>
      <c r="K729" s="150"/>
      <c r="L729" s="151"/>
      <c r="M729" s="151"/>
      <c r="N729" s="151"/>
      <c r="O729" s="150"/>
      <c r="P729" s="150"/>
      <c r="Q729" s="150"/>
      <c r="R729" s="150"/>
      <c r="S729" s="150"/>
      <c r="T729" s="150"/>
      <c r="U729" s="141">
        <f t="shared" si="119"/>
        <v>0</v>
      </c>
      <c r="V729" s="27">
        <f t="shared" si="115"/>
        <v>0</v>
      </c>
      <c r="W729" s="28">
        <f t="shared" si="122"/>
        <v>0</v>
      </c>
      <c r="X729" s="38" t="str">
        <f t="shared" si="121"/>
        <v>○</v>
      </c>
    </row>
    <row r="730" spans="2:24" ht="19.5" hidden="1" thickTop="1">
      <c r="B730" s="13">
        <v>723</v>
      </c>
      <c r="C730" s="146"/>
      <c r="D730" s="147"/>
      <c r="E730" s="148"/>
      <c r="F730" s="145"/>
      <c r="G730" s="140">
        <f t="shared" si="120"/>
        <v>0</v>
      </c>
      <c r="H730" s="149"/>
      <c r="I730" s="150"/>
      <c r="J730" s="150"/>
      <c r="K730" s="150"/>
      <c r="L730" s="151"/>
      <c r="M730" s="151"/>
      <c r="N730" s="151"/>
      <c r="O730" s="150"/>
      <c r="P730" s="150"/>
      <c r="Q730" s="150"/>
      <c r="R730" s="150"/>
      <c r="S730" s="150"/>
      <c r="T730" s="150"/>
      <c r="U730" s="141">
        <f t="shared" si="119"/>
        <v>0</v>
      </c>
      <c r="V730" s="27">
        <f t="shared" si="115"/>
        <v>0</v>
      </c>
      <c r="W730" s="28">
        <f t="shared" si="122"/>
        <v>0</v>
      </c>
      <c r="X730" s="38" t="str">
        <f t="shared" si="121"/>
        <v>○</v>
      </c>
    </row>
    <row r="731" spans="2:24" ht="19.5" hidden="1" thickTop="1">
      <c r="B731" s="13">
        <v>724</v>
      </c>
      <c r="C731" s="146"/>
      <c r="D731" s="147"/>
      <c r="E731" s="148"/>
      <c r="F731" s="145"/>
      <c r="G731" s="140">
        <f t="shared" si="120"/>
        <v>0</v>
      </c>
      <c r="H731" s="149"/>
      <c r="I731" s="150"/>
      <c r="J731" s="150"/>
      <c r="K731" s="150"/>
      <c r="L731" s="151"/>
      <c r="M731" s="151"/>
      <c r="N731" s="151"/>
      <c r="O731" s="150"/>
      <c r="P731" s="150"/>
      <c r="Q731" s="150"/>
      <c r="R731" s="150"/>
      <c r="S731" s="150"/>
      <c r="T731" s="150"/>
      <c r="U731" s="141">
        <f t="shared" si="119"/>
        <v>0</v>
      </c>
      <c r="V731" s="27">
        <f t="shared" si="115"/>
        <v>0</v>
      </c>
      <c r="W731" s="28">
        <f t="shared" si="122"/>
        <v>0</v>
      </c>
      <c r="X731" s="38" t="str">
        <f t="shared" si="121"/>
        <v>○</v>
      </c>
    </row>
    <row r="732" spans="2:24" ht="19.5" hidden="1" thickTop="1">
      <c r="B732" s="13">
        <v>725</v>
      </c>
      <c r="C732" s="146"/>
      <c r="D732" s="147"/>
      <c r="E732" s="148"/>
      <c r="F732" s="145"/>
      <c r="G732" s="140">
        <f t="shared" si="120"/>
        <v>0</v>
      </c>
      <c r="H732" s="149"/>
      <c r="I732" s="150"/>
      <c r="J732" s="150"/>
      <c r="K732" s="150"/>
      <c r="L732" s="151"/>
      <c r="M732" s="151"/>
      <c r="N732" s="151"/>
      <c r="O732" s="150"/>
      <c r="P732" s="150"/>
      <c r="Q732" s="150"/>
      <c r="R732" s="150"/>
      <c r="S732" s="150"/>
      <c r="T732" s="150"/>
      <c r="U732" s="141">
        <f t="shared" si="119"/>
        <v>0</v>
      </c>
      <c r="V732" s="27">
        <f t="shared" si="115"/>
        <v>0</v>
      </c>
      <c r="W732" s="28">
        <f t="shared" si="122"/>
        <v>0</v>
      </c>
      <c r="X732" s="38" t="str">
        <f t="shared" si="121"/>
        <v>○</v>
      </c>
    </row>
    <row r="733" spans="2:24" ht="19.5" hidden="1" thickTop="1">
      <c r="B733" s="13">
        <v>726</v>
      </c>
      <c r="C733" s="146"/>
      <c r="D733" s="147"/>
      <c r="E733" s="148"/>
      <c r="F733" s="145"/>
      <c r="G733" s="140">
        <f t="shared" si="120"/>
        <v>0</v>
      </c>
      <c r="H733" s="149"/>
      <c r="I733" s="150"/>
      <c r="J733" s="150"/>
      <c r="K733" s="150"/>
      <c r="L733" s="151"/>
      <c r="M733" s="151"/>
      <c r="N733" s="151"/>
      <c r="O733" s="150"/>
      <c r="P733" s="150"/>
      <c r="Q733" s="150"/>
      <c r="R733" s="150"/>
      <c r="S733" s="150"/>
      <c r="T733" s="150"/>
      <c r="U733" s="141">
        <f t="shared" si="119"/>
        <v>0</v>
      </c>
      <c r="V733" s="27">
        <f t="shared" si="115"/>
        <v>0</v>
      </c>
      <c r="W733" s="28">
        <f t="shared" si="122"/>
        <v>0</v>
      </c>
      <c r="X733" s="38" t="str">
        <f t="shared" si="121"/>
        <v>○</v>
      </c>
    </row>
    <row r="734" spans="2:24" ht="19.5" hidden="1" thickTop="1">
      <c r="B734" s="13">
        <v>727</v>
      </c>
      <c r="C734" s="146"/>
      <c r="D734" s="147"/>
      <c r="E734" s="148"/>
      <c r="F734" s="145"/>
      <c r="G734" s="140">
        <f t="shared" si="120"/>
        <v>0</v>
      </c>
      <c r="H734" s="149"/>
      <c r="I734" s="150"/>
      <c r="J734" s="150"/>
      <c r="K734" s="150"/>
      <c r="L734" s="151"/>
      <c r="M734" s="151"/>
      <c r="N734" s="151"/>
      <c r="O734" s="150"/>
      <c r="P734" s="150"/>
      <c r="Q734" s="150"/>
      <c r="R734" s="150"/>
      <c r="S734" s="150"/>
      <c r="T734" s="150"/>
      <c r="U734" s="141">
        <f t="shared" si="119"/>
        <v>0</v>
      </c>
      <c r="V734" s="27">
        <f t="shared" si="115"/>
        <v>0</v>
      </c>
      <c r="W734" s="28">
        <f t="shared" si="122"/>
        <v>0</v>
      </c>
      <c r="X734" s="38" t="str">
        <f t="shared" si="121"/>
        <v>○</v>
      </c>
    </row>
    <row r="735" spans="2:24" ht="19.5" hidden="1" thickTop="1">
      <c r="B735" s="13">
        <v>728</v>
      </c>
      <c r="C735" s="146"/>
      <c r="D735" s="147"/>
      <c r="E735" s="148"/>
      <c r="F735" s="145"/>
      <c r="G735" s="140">
        <f t="shared" si="120"/>
        <v>0</v>
      </c>
      <c r="H735" s="149"/>
      <c r="I735" s="150"/>
      <c r="J735" s="150"/>
      <c r="K735" s="150"/>
      <c r="L735" s="151"/>
      <c r="M735" s="151"/>
      <c r="N735" s="151"/>
      <c r="O735" s="150"/>
      <c r="P735" s="150"/>
      <c r="Q735" s="150"/>
      <c r="R735" s="150"/>
      <c r="S735" s="150"/>
      <c r="T735" s="150"/>
      <c r="U735" s="141">
        <f t="shared" si="119"/>
        <v>0</v>
      </c>
      <c r="V735" s="27">
        <f t="shared" si="115"/>
        <v>0</v>
      </c>
      <c r="W735" s="28">
        <f t="shared" si="122"/>
        <v>0</v>
      </c>
      <c r="X735" s="38" t="str">
        <f t="shared" si="121"/>
        <v>○</v>
      </c>
    </row>
    <row r="736" spans="2:24" ht="19.5" hidden="1" thickTop="1">
      <c r="B736" s="13">
        <v>729</v>
      </c>
      <c r="C736" s="146"/>
      <c r="D736" s="147"/>
      <c r="E736" s="148"/>
      <c r="F736" s="145"/>
      <c r="G736" s="140">
        <f t="shared" si="120"/>
        <v>0</v>
      </c>
      <c r="H736" s="149"/>
      <c r="I736" s="150"/>
      <c r="J736" s="150"/>
      <c r="K736" s="150"/>
      <c r="L736" s="151"/>
      <c r="M736" s="151"/>
      <c r="N736" s="151"/>
      <c r="O736" s="150"/>
      <c r="P736" s="150"/>
      <c r="Q736" s="150"/>
      <c r="R736" s="150"/>
      <c r="S736" s="150"/>
      <c r="T736" s="150"/>
      <c r="U736" s="141">
        <f t="shared" si="119"/>
        <v>0</v>
      </c>
      <c r="V736" s="27">
        <f t="shared" si="115"/>
        <v>0</v>
      </c>
      <c r="W736" s="28">
        <f t="shared" si="122"/>
        <v>0</v>
      </c>
      <c r="X736" s="38" t="str">
        <f t="shared" si="121"/>
        <v>○</v>
      </c>
    </row>
    <row r="737" spans="2:24" ht="19.5" hidden="1" thickTop="1">
      <c r="B737" s="13">
        <v>730</v>
      </c>
      <c r="C737" s="146"/>
      <c r="D737" s="147"/>
      <c r="E737" s="148"/>
      <c r="F737" s="145"/>
      <c r="G737" s="140">
        <f t="shared" si="120"/>
        <v>0</v>
      </c>
      <c r="H737" s="149"/>
      <c r="I737" s="150"/>
      <c r="J737" s="150"/>
      <c r="K737" s="150"/>
      <c r="L737" s="151"/>
      <c r="M737" s="151"/>
      <c r="N737" s="151"/>
      <c r="O737" s="150"/>
      <c r="P737" s="150"/>
      <c r="Q737" s="150"/>
      <c r="R737" s="150"/>
      <c r="S737" s="150"/>
      <c r="T737" s="150"/>
      <c r="U737" s="141">
        <f>SUM(I737:T737)</f>
        <v>0</v>
      </c>
      <c r="V737" s="27">
        <f t="shared" si="115"/>
        <v>0</v>
      </c>
      <c r="W737" s="28">
        <f t="shared" si="122"/>
        <v>0</v>
      </c>
      <c r="X737" s="38" t="str">
        <f t="shared" si="121"/>
        <v>○</v>
      </c>
    </row>
    <row r="738" spans="2:24" ht="19.5" hidden="1" thickTop="1">
      <c r="B738" s="13">
        <v>731</v>
      </c>
      <c r="C738" s="146"/>
      <c r="D738" s="147"/>
      <c r="E738" s="148"/>
      <c r="F738" s="145"/>
      <c r="G738" s="140">
        <f t="shared" si="120"/>
        <v>0</v>
      </c>
      <c r="H738" s="149"/>
      <c r="I738" s="150"/>
      <c r="J738" s="150"/>
      <c r="K738" s="150"/>
      <c r="L738" s="151"/>
      <c r="M738" s="151"/>
      <c r="N738" s="151"/>
      <c r="O738" s="150"/>
      <c r="P738" s="150"/>
      <c r="Q738" s="150"/>
      <c r="R738" s="150"/>
      <c r="S738" s="150"/>
      <c r="T738" s="150"/>
      <c r="U738" s="141">
        <f t="shared" ref="U738:U801" si="123">SUM(I738:T738)</f>
        <v>0</v>
      </c>
      <c r="V738" s="27">
        <f t="shared" si="115"/>
        <v>0</v>
      </c>
      <c r="W738" s="28">
        <f t="shared" si="122"/>
        <v>0</v>
      </c>
      <c r="X738" s="38" t="str">
        <f t="shared" si="121"/>
        <v>○</v>
      </c>
    </row>
    <row r="739" spans="2:24" ht="19.5" hidden="1" thickTop="1">
      <c r="B739" s="13">
        <v>732</v>
      </c>
      <c r="C739" s="146"/>
      <c r="D739" s="147"/>
      <c r="E739" s="148"/>
      <c r="F739" s="145"/>
      <c r="G739" s="140">
        <f t="shared" si="120"/>
        <v>0</v>
      </c>
      <c r="H739" s="149"/>
      <c r="I739" s="150"/>
      <c r="J739" s="150"/>
      <c r="K739" s="150"/>
      <c r="L739" s="151"/>
      <c r="M739" s="151"/>
      <c r="N739" s="151"/>
      <c r="O739" s="150"/>
      <c r="P739" s="150"/>
      <c r="Q739" s="150"/>
      <c r="R739" s="150"/>
      <c r="S739" s="150"/>
      <c r="T739" s="150"/>
      <c r="U739" s="141">
        <f t="shared" si="123"/>
        <v>0</v>
      </c>
      <c r="V739" s="27">
        <f t="shared" si="115"/>
        <v>0</v>
      </c>
      <c r="W739" s="28">
        <f t="shared" si="122"/>
        <v>0</v>
      </c>
      <c r="X739" s="38" t="str">
        <f t="shared" si="121"/>
        <v>○</v>
      </c>
    </row>
    <row r="740" spans="2:24" ht="19.5" hidden="1" thickTop="1">
      <c r="B740" s="13">
        <v>733</v>
      </c>
      <c r="C740" s="146"/>
      <c r="D740" s="147"/>
      <c r="E740" s="148"/>
      <c r="F740" s="145"/>
      <c r="G740" s="140">
        <f t="shared" si="120"/>
        <v>0</v>
      </c>
      <c r="H740" s="149"/>
      <c r="I740" s="150"/>
      <c r="J740" s="150"/>
      <c r="K740" s="150"/>
      <c r="L740" s="151"/>
      <c r="M740" s="151"/>
      <c r="N740" s="151"/>
      <c r="O740" s="150"/>
      <c r="P740" s="150"/>
      <c r="Q740" s="150"/>
      <c r="R740" s="150"/>
      <c r="S740" s="150"/>
      <c r="T740" s="150"/>
      <c r="U740" s="141">
        <f t="shared" si="123"/>
        <v>0</v>
      </c>
      <c r="V740" s="27">
        <f t="shared" si="115"/>
        <v>0</v>
      </c>
      <c r="W740" s="28">
        <f t="shared" si="122"/>
        <v>0</v>
      </c>
      <c r="X740" s="38" t="str">
        <f t="shared" si="121"/>
        <v>○</v>
      </c>
    </row>
    <row r="741" spans="2:24" ht="19.5" hidden="1" thickTop="1">
      <c r="B741" s="13">
        <v>734</v>
      </c>
      <c r="C741" s="146"/>
      <c r="D741" s="147"/>
      <c r="E741" s="148"/>
      <c r="F741" s="145"/>
      <c r="G741" s="140">
        <f t="shared" si="120"/>
        <v>0</v>
      </c>
      <c r="H741" s="149"/>
      <c r="I741" s="150"/>
      <c r="J741" s="150"/>
      <c r="K741" s="150"/>
      <c r="L741" s="151"/>
      <c r="M741" s="151"/>
      <c r="N741" s="151"/>
      <c r="O741" s="150"/>
      <c r="P741" s="150"/>
      <c r="Q741" s="150"/>
      <c r="R741" s="150"/>
      <c r="S741" s="150"/>
      <c r="T741" s="150"/>
      <c r="U741" s="141">
        <f t="shared" si="123"/>
        <v>0</v>
      </c>
      <c r="V741" s="27">
        <f t="shared" si="115"/>
        <v>0</v>
      </c>
      <c r="W741" s="28">
        <f t="shared" si="122"/>
        <v>0</v>
      </c>
      <c r="X741" s="38" t="str">
        <f t="shared" si="121"/>
        <v>○</v>
      </c>
    </row>
    <row r="742" spans="2:24" ht="19.5" hidden="1" thickTop="1">
      <c r="B742" s="13">
        <v>735</v>
      </c>
      <c r="C742" s="146"/>
      <c r="D742" s="147"/>
      <c r="E742" s="148"/>
      <c r="F742" s="145"/>
      <c r="G742" s="140">
        <f t="shared" si="120"/>
        <v>0</v>
      </c>
      <c r="H742" s="149"/>
      <c r="I742" s="150"/>
      <c r="J742" s="150"/>
      <c r="K742" s="150"/>
      <c r="L742" s="151"/>
      <c r="M742" s="151"/>
      <c r="N742" s="151"/>
      <c r="O742" s="150"/>
      <c r="P742" s="150"/>
      <c r="Q742" s="150"/>
      <c r="R742" s="150"/>
      <c r="S742" s="150"/>
      <c r="T742" s="150"/>
      <c r="U742" s="141">
        <f t="shared" si="123"/>
        <v>0</v>
      </c>
      <c r="V742" s="27">
        <f t="shared" si="115"/>
        <v>0</v>
      </c>
      <c r="W742" s="28">
        <f t="shared" si="122"/>
        <v>0</v>
      </c>
      <c r="X742" s="38" t="str">
        <f t="shared" si="121"/>
        <v>○</v>
      </c>
    </row>
    <row r="743" spans="2:24" ht="19.5" hidden="1" thickTop="1">
      <c r="B743" s="13">
        <v>736</v>
      </c>
      <c r="C743" s="146"/>
      <c r="D743" s="147"/>
      <c r="E743" s="148"/>
      <c r="F743" s="145"/>
      <c r="G743" s="140">
        <f t="shared" si="120"/>
        <v>0</v>
      </c>
      <c r="H743" s="149"/>
      <c r="I743" s="150"/>
      <c r="J743" s="150"/>
      <c r="K743" s="150"/>
      <c r="L743" s="151"/>
      <c r="M743" s="151"/>
      <c r="N743" s="151"/>
      <c r="O743" s="150"/>
      <c r="P743" s="150"/>
      <c r="Q743" s="150"/>
      <c r="R743" s="150"/>
      <c r="S743" s="150"/>
      <c r="T743" s="150"/>
      <c r="U743" s="141">
        <f t="shared" si="123"/>
        <v>0</v>
      </c>
      <c r="V743" s="27">
        <f t="shared" si="115"/>
        <v>0</v>
      </c>
      <c r="W743" s="28">
        <f t="shared" si="122"/>
        <v>0</v>
      </c>
      <c r="X743" s="38" t="str">
        <f t="shared" si="121"/>
        <v>○</v>
      </c>
    </row>
    <row r="744" spans="2:24" ht="19.5" hidden="1" thickTop="1">
      <c r="B744" s="13">
        <v>737</v>
      </c>
      <c r="C744" s="146"/>
      <c r="D744" s="147"/>
      <c r="E744" s="148"/>
      <c r="F744" s="145"/>
      <c r="G744" s="140">
        <f t="shared" si="120"/>
        <v>0</v>
      </c>
      <c r="H744" s="149"/>
      <c r="I744" s="150"/>
      <c r="J744" s="150"/>
      <c r="K744" s="150"/>
      <c r="L744" s="151"/>
      <c r="M744" s="151"/>
      <c r="N744" s="151"/>
      <c r="O744" s="150"/>
      <c r="P744" s="150"/>
      <c r="Q744" s="150"/>
      <c r="R744" s="150"/>
      <c r="S744" s="150"/>
      <c r="T744" s="150"/>
      <c r="U744" s="141">
        <f t="shared" si="123"/>
        <v>0</v>
      </c>
      <c r="V744" s="27">
        <f t="shared" si="115"/>
        <v>0</v>
      </c>
      <c r="W744" s="28">
        <f t="shared" si="122"/>
        <v>0</v>
      </c>
      <c r="X744" s="38" t="str">
        <f t="shared" si="121"/>
        <v>○</v>
      </c>
    </row>
    <row r="745" spans="2:24" ht="19.5" hidden="1" thickTop="1">
      <c r="B745" s="13">
        <v>738</v>
      </c>
      <c r="C745" s="146"/>
      <c r="D745" s="147"/>
      <c r="E745" s="148"/>
      <c r="F745" s="145"/>
      <c r="G745" s="140">
        <f t="shared" si="120"/>
        <v>0</v>
      </c>
      <c r="H745" s="149"/>
      <c r="I745" s="150"/>
      <c r="J745" s="150"/>
      <c r="K745" s="150"/>
      <c r="L745" s="151"/>
      <c r="M745" s="151"/>
      <c r="N745" s="151"/>
      <c r="O745" s="150"/>
      <c r="P745" s="150"/>
      <c r="Q745" s="150"/>
      <c r="R745" s="150"/>
      <c r="S745" s="150"/>
      <c r="T745" s="150"/>
      <c r="U745" s="141">
        <f t="shared" si="123"/>
        <v>0</v>
      </c>
      <c r="V745" s="27">
        <f t="shared" si="115"/>
        <v>0</v>
      </c>
      <c r="W745" s="28">
        <f t="shared" si="122"/>
        <v>0</v>
      </c>
      <c r="X745" s="38" t="str">
        <f t="shared" si="121"/>
        <v>○</v>
      </c>
    </row>
    <row r="746" spans="2:24" ht="19.5" hidden="1" thickTop="1">
      <c r="B746" s="13">
        <v>739</v>
      </c>
      <c r="C746" s="146"/>
      <c r="D746" s="147"/>
      <c r="E746" s="148"/>
      <c r="F746" s="145"/>
      <c r="G746" s="140">
        <f t="shared" si="120"/>
        <v>0</v>
      </c>
      <c r="H746" s="149"/>
      <c r="I746" s="150"/>
      <c r="J746" s="150"/>
      <c r="K746" s="150"/>
      <c r="L746" s="151"/>
      <c r="M746" s="151"/>
      <c r="N746" s="151"/>
      <c r="O746" s="150"/>
      <c r="P746" s="150"/>
      <c r="Q746" s="150"/>
      <c r="R746" s="150"/>
      <c r="S746" s="150"/>
      <c r="T746" s="150"/>
      <c r="U746" s="141">
        <f t="shared" si="123"/>
        <v>0</v>
      </c>
      <c r="V746" s="27">
        <f t="shared" si="115"/>
        <v>0</v>
      </c>
      <c r="W746" s="28">
        <f t="shared" si="122"/>
        <v>0</v>
      </c>
      <c r="X746" s="38" t="str">
        <f t="shared" si="121"/>
        <v>○</v>
      </c>
    </row>
    <row r="747" spans="2:24" ht="19.5" hidden="1" thickTop="1">
      <c r="B747" s="13">
        <v>740</v>
      </c>
      <c r="C747" s="146"/>
      <c r="D747" s="147"/>
      <c r="E747" s="148"/>
      <c r="F747" s="145"/>
      <c r="G747" s="140">
        <f t="shared" si="120"/>
        <v>0</v>
      </c>
      <c r="H747" s="149"/>
      <c r="I747" s="150"/>
      <c r="J747" s="150"/>
      <c r="K747" s="150"/>
      <c r="L747" s="151"/>
      <c r="M747" s="151"/>
      <c r="N747" s="151"/>
      <c r="O747" s="150"/>
      <c r="P747" s="150"/>
      <c r="Q747" s="150"/>
      <c r="R747" s="150"/>
      <c r="S747" s="150"/>
      <c r="T747" s="150"/>
      <c r="U747" s="141">
        <f t="shared" si="123"/>
        <v>0</v>
      </c>
      <c r="V747" s="27">
        <f t="shared" si="115"/>
        <v>0</v>
      </c>
      <c r="W747" s="28">
        <f t="shared" si="122"/>
        <v>0</v>
      </c>
      <c r="X747" s="38" t="str">
        <f t="shared" si="121"/>
        <v>○</v>
      </c>
    </row>
    <row r="748" spans="2:24" ht="19.5" hidden="1" thickTop="1">
      <c r="B748" s="13">
        <v>741</v>
      </c>
      <c r="C748" s="146"/>
      <c r="D748" s="147"/>
      <c r="E748" s="148"/>
      <c r="F748" s="145"/>
      <c r="G748" s="140">
        <f t="shared" si="120"/>
        <v>0</v>
      </c>
      <c r="H748" s="149"/>
      <c r="I748" s="150"/>
      <c r="J748" s="150"/>
      <c r="K748" s="150"/>
      <c r="L748" s="151"/>
      <c r="M748" s="151"/>
      <c r="N748" s="151"/>
      <c r="O748" s="150"/>
      <c r="P748" s="150"/>
      <c r="Q748" s="150"/>
      <c r="R748" s="150"/>
      <c r="S748" s="150"/>
      <c r="T748" s="150"/>
      <c r="U748" s="141">
        <f t="shared" si="123"/>
        <v>0</v>
      </c>
      <c r="V748" s="27">
        <f t="shared" si="115"/>
        <v>0</v>
      </c>
      <c r="W748" s="28">
        <f t="shared" si="122"/>
        <v>0</v>
      </c>
      <c r="X748" s="38" t="str">
        <f t="shared" si="121"/>
        <v>○</v>
      </c>
    </row>
    <row r="749" spans="2:24" ht="19.5" hidden="1" thickTop="1">
      <c r="B749" s="13">
        <v>742</v>
      </c>
      <c r="C749" s="146"/>
      <c r="D749" s="147"/>
      <c r="E749" s="148"/>
      <c r="F749" s="145"/>
      <c r="G749" s="140">
        <f t="shared" si="120"/>
        <v>0</v>
      </c>
      <c r="H749" s="149"/>
      <c r="I749" s="150"/>
      <c r="J749" s="150"/>
      <c r="K749" s="150"/>
      <c r="L749" s="151"/>
      <c r="M749" s="151"/>
      <c r="N749" s="151"/>
      <c r="O749" s="150"/>
      <c r="P749" s="150"/>
      <c r="Q749" s="150"/>
      <c r="R749" s="150"/>
      <c r="S749" s="150"/>
      <c r="T749" s="150"/>
      <c r="U749" s="141">
        <f t="shared" si="123"/>
        <v>0</v>
      </c>
      <c r="V749" s="27">
        <f t="shared" si="115"/>
        <v>0</v>
      </c>
      <c r="W749" s="28">
        <f t="shared" si="122"/>
        <v>0</v>
      </c>
      <c r="X749" s="38" t="str">
        <f t="shared" si="121"/>
        <v>○</v>
      </c>
    </row>
    <row r="750" spans="2:24" ht="19.5" hidden="1" thickTop="1">
      <c r="B750" s="13">
        <v>743</v>
      </c>
      <c r="C750" s="146"/>
      <c r="D750" s="147"/>
      <c r="E750" s="148"/>
      <c r="F750" s="145"/>
      <c r="G750" s="140">
        <f t="shared" si="120"/>
        <v>0</v>
      </c>
      <c r="H750" s="149"/>
      <c r="I750" s="150"/>
      <c r="J750" s="150"/>
      <c r="K750" s="150"/>
      <c r="L750" s="151"/>
      <c r="M750" s="151"/>
      <c r="N750" s="151"/>
      <c r="O750" s="150"/>
      <c r="P750" s="150"/>
      <c r="Q750" s="150"/>
      <c r="R750" s="150"/>
      <c r="S750" s="150"/>
      <c r="T750" s="150"/>
      <c r="U750" s="141">
        <f t="shared" si="123"/>
        <v>0</v>
      </c>
      <c r="V750" s="27">
        <f t="shared" si="115"/>
        <v>0</v>
      </c>
      <c r="W750" s="28">
        <f t="shared" si="122"/>
        <v>0</v>
      </c>
      <c r="X750" s="38" t="str">
        <f t="shared" si="121"/>
        <v>○</v>
      </c>
    </row>
    <row r="751" spans="2:24" ht="19.5" hidden="1" thickTop="1">
      <c r="B751" s="13">
        <v>744</v>
      </c>
      <c r="C751" s="146"/>
      <c r="D751" s="147"/>
      <c r="E751" s="148"/>
      <c r="F751" s="145"/>
      <c r="G751" s="140">
        <f t="shared" si="120"/>
        <v>0</v>
      </c>
      <c r="H751" s="149"/>
      <c r="I751" s="150"/>
      <c r="J751" s="150"/>
      <c r="K751" s="150"/>
      <c r="L751" s="151"/>
      <c r="M751" s="151"/>
      <c r="N751" s="151"/>
      <c r="O751" s="150"/>
      <c r="P751" s="150"/>
      <c r="Q751" s="150"/>
      <c r="R751" s="150"/>
      <c r="S751" s="150"/>
      <c r="T751" s="150"/>
      <c r="U751" s="141">
        <f t="shared" si="123"/>
        <v>0</v>
      </c>
      <c r="V751" s="27">
        <f t="shared" si="115"/>
        <v>0</v>
      </c>
      <c r="W751" s="28">
        <f t="shared" si="122"/>
        <v>0</v>
      </c>
      <c r="X751" s="38" t="str">
        <f t="shared" si="121"/>
        <v>○</v>
      </c>
    </row>
    <row r="752" spans="2:24" ht="19.5" hidden="1" thickTop="1">
      <c r="B752" s="13">
        <v>745</v>
      </c>
      <c r="C752" s="146"/>
      <c r="D752" s="147"/>
      <c r="E752" s="148"/>
      <c r="F752" s="145"/>
      <c r="G752" s="140">
        <f t="shared" si="120"/>
        <v>0</v>
      </c>
      <c r="H752" s="149"/>
      <c r="I752" s="150"/>
      <c r="J752" s="150"/>
      <c r="K752" s="150"/>
      <c r="L752" s="151"/>
      <c r="M752" s="151"/>
      <c r="N752" s="151"/>
      <c r="O752" s="150"/>
      <c r="P752" s="150"/>
      <c r="Q752" s="150"/>
      <c r="R752" s="150"/>
      <c r="S752" s="150"/>
      <c r="T752" s="150"/>
      <c r="U752" s="141">
        <f t="shared" si="123"/>
        <v>0</v>
      </c>
      <c r="V752" s="27">
        <f t="shared" si="115"/>
        <v>0</v>
      </c>
      <c r="W752" s="28">
        <f t="shared" si="122"/>
        <v>0</v>
      </c>
      <c r="X752" s="38" t="str">
        <f t="shared" si="121"/>
        <v>○</v>
      </c>
    </row>
    <row r="753" spans="2:24" ht="19.5" hidden="1" thickTop="1">
      <c r="B753" s="13">
        <v>746</v>
      </c>
      <c r="C753" s="146"/>
      <c r="D753" s="147"/>
      <c r="E753" s="148"/>
      <c r="F753" s="145"/>
      <c r="G753" s="140">
        <f t="shared" si="120"/>
        <v>0</v>
      </c>
      <c r="H753" s="149"/>
      <c r="I753" s="150"/>
      <c r="J753" s="150"/>
      <c r="K753" s="150"/>
      <c r="L753" s="151"/>
      <c r="M753" s="151"/>
      <c r="N753" s="151"/>
      <c r="O753" s="150"/>
      <c r="P753" s="150"/>
      <c r="Q753" s="150"/>
      <c r="R753" s="150"/>
      <c r="S753" s="150"/>
      <c r="T753" s="150"/>
      <c r="U753" s="141">
        <f t="shared" si="123"/>
        <v>0</v>
      </c>
      <c r="V753" s="27">
        <f t="shared" si="115"/>
        <v>0</v>
      </c>
      <c r="W753" s="28">
        <f t="shared" si="122"/>
        <v>0</v>
      </c>
      <c r="X753" s="38" t="str">
        <f t="shared" si="121"/>
        <v>○</v>
      </c>
    </row>
    <row r="754" spans="2:24" ht="19.5" hidden="1" thickTop="1">
      <c r="B754" s="13">
        <v>747</v>
      </c>
      <c r="C754" s="146"/>
      <c r="D754" s="147"/>
      <c r="E754" s="148"/>
      <c r="F754" s="145"/>
      <c r="G754" s="140">
        <f t="shared" si="120"/>
        <v>0</v>
      </c>
      <c r="H754" s="149"/>
      <c r="I754" s="150"/>
      <c r="J754" s="150"/>
      <c r="K754" s="150"/>
      <c r="L754" s="151"/>
      <c r="M754" s="151"/>
      <c r="N754" s="151"/>
      <c r="O754" s="150"/>
      <c r="P754" s="150"/>
      <c r="Q754" s="150"/>
      <c r="R754" s="150"/>
      <c r="S754" s="150"/>
      <c r="T754" s="150"/>
      <c r="U754" s="141">
        <f t="shared" si="123"/>
        <v>0</v>
      </c>
      <c r="V754" s="27">
        <f t="shared" si="115"/>
        <v>0</v>
      </c>
      <c r="W754" s="28">
        <f t="shared" si="122"/>
        <v>0</v>
      </c>
      <c r="X754" s="38" t="str">
        <f t="shared" si="121"/>
        <v>○</v>
      </c>
    </row>
    <row r="755" spans="2:24" ht="19.5" hidden="1" thickTop="1">
      <c r="B755" s="13">
        <v>748</v>
      </c>
      <c r="C755" s="146"/>
      <c r="D755" s="147"/>
      <c r="E755" s="148"/>
      <c r="F755" s="145"/>
      <c r="G755" s="140">
        <f t="shared" si="120"/>
        <v>0</v>
      </c>
      <c r="H755" s="149"/>
      <c r="I755" s="150"/>
      <c r="J755" s="150"/>
      <c r="K755" s="150"/>
      <c r="L755" s="151"/>
      <c r="M755" s="151"/>
      <c r="N755" s="151"/>
      <c r="O755" s="150"/>
      <c r="P755" s="150"/>
      <c r="Q755" s="150"/>
      <c r="R755" s="150"/>
      <c r="S755" s="150"/>
      <c r="T755" s="150"/>
      <c r="U755" s="141">
        <f t="shared" si="123"/>
        <v>0</v>
      </c>
      <c r="V755" s="27">
        <f t="shared" si="115"/>
        <v>0</v>
      </c>
      <c r="W755" s="28">
        <f t="shared" si="122"/>
        <v>0</v>
      </c>
      <c r="X755" s="38" t="str">
        <f t="shared" si="121"/>
        <v>○</v>
      </c>
    </row>
    <row r="756" spans="2:24" ht="19.5" hidden="1" thickTop="1">
      <c r="B756" s="13">
        <v>749</v>
      </c>
      <c r="C756" s="146"/>
      <c r="D756" s="147"/>
      <c r="E756" s="148"/>
      <c r="F756" s="145"/>
      <c r="G756" s="140">
        <f t="shared" si="120"/>
        <v>0</v>
      </c>
      <c r="H756" s="149"/>
      <c r="I756" s="150"/>
      <c r="J756" s="150"/>
      <c r="K756" s="150"/>
      <c r="L756" s="151"/>
      <c r="M756" s="151"/>
      <c r="N756" s="151"/>
      <c r="O756" s="150"/>
      <c r="P756" s="150"/>
      <c r="Q756" s="150"/>
      <c r="R756" s="150"/>
      <c r="S756" s="150"/>
      <c r="T756" s="150"/>
      <c r="U756" s="141">
        <f t="shared" si="123"/>
        <v>0</v>
      </c>
      <c r="V756" s="27">
        <f t="shared" si="115"/>
        <v>0</v>
      </c>
      <c r="W756" s="28">
        <f t="shared" si="122"/>
        <v>0</v>
      </c>
      <c r="X756" s="38" t="str">
        <f t="shared" si="121"/>
        <v>○</v>
      </c>
    </row>
    <row r="757" spans="2:24" ht="19.5" hidden="1" thickTop="1">
      <c r="B757" s="13">
        <v>750</v>
      </c>
      <c r="C757" s="146"/>
      <c r="D757" s="147"/>
      <c r="E757" s="148"/>
      <c r="F757" s="145"/>
      <c r="G757" s="140">
        <f t="shared" si="120"/>
        <v>0</v>
      </c>
      <c r="H757" s="149"/>
      <c r="I757" s="150"/>
      <c r="J757" s="150"/>
      <c r="K757" s="150"/>
      <c r="L757" s="151"/>
      <c r="M757" s="151"/>
      <c r="N757" s="151"/>
      <c r="O757" s="150"/>
      <c r="P757" s="150"/>
      <c r="Q757" s="150"/>
      <c r="R757" s="150"/>
      <c r="S757" s="150"/>
      <c r="T757" s="150"/>
      <c r="U757" s="141">
        <f t="shared" si="123"/>
        <v>0</v>
      </c>
      <c r="V757" s="27">
        <f t="shared" si="115"/>
        <v>0</v>
      </c>
      <c r="W757" s="28">
        <f t="shared" si="122"/>
        <v>0</v>
      </c>
      <c r="X757" s="38" t="str">
        <f t="shared" si="121"/>
        <v>○</v>
      </c>
    </row>
    <row r="758" spans="2:24" ht="19.5" hidden="1" thickTop="1">
      <c r="B758" s="13">
        <v>751</v>
      </c>
      <c r="C758" s="146"/>
      <c r="D758" s="147"/>
      <c r="E758" s="148"/>
      <c r="F758" s="145"/>
      <c r="G758" s="140">
        <f t="shared" si="120"/>
        <v>0</v>
      </c>
      <c r="H758" s="149"/>
      <c r="I758" s="150"/>
      <c r="J758" s="150"/>
      <c r="K758" s="150"/>
      <c r="L758" s="151"/>
      <c r="M758" s="151"/>
      <c r="N758" s="151"/>
      <c r="O758" s="150"/>
      <c r="P758" s="150"/>
      <c r="Q758" s="150"/>
      <c r="R758" s="150"/>
      <c r="S758" s="150"/>
      <c r="T758" s="150"/>
      <c r="U758" s="141">
        <f t="shared" si="123"/>
        <v>0</v>
      </c>
      <c r="V758" s="27">
        <f t="shared" si="115"/>
        <v>0</v>
      </c>
      <c r="W758" s="28">
        <f t="shared" si="122"/>
        <v>0</v>
      </c>
      <c r="X758" s="38" t="str">
        <f t="shared" si="121"/>
        <v>○</v>
      </c>
    </row>
    <row r="759" spans="2:24" ht="19.5" hidden="1" thickTop="1">
      <c r="B759" s="13">
        <v>752</v>
      </c>
      <c r="C759" s="146"/>
      <c r="D759" s="147"/>
      <c r="E759" s="148"/>
      <c r="F759" s="145"/>
      <c r="G759" s="140">
        <f t="shared" si="120"/>
        <v>0</v>
      </c>
      <c r="H759" s="149"/>
      <c r="I759" s="150"/>
      <c r="J759" s="150"/>
      <c r="K759" s="150"/>
      <c r="L759" s="151"/>
      <c r="M759" s="151"/>
      <c r="N759" s="151"/>
      <c r="O759" s="150"/>
      <c r="P759" s="150"/>
      <c r="Q759" s="150"/>
      <c r="R759" s="150"/>
      <c r="S759" s="150"/>
      <c r="T759" s="150"/>
      <c r="U759" s="141">
        <f t="shared" si="123"/>
        <v>0</v>
      </c>
      <c r="V759" s="27">
        <f t="shared" si="115"/>
        <v>0</v>
      </c>
      <c r="W759" s="28">
        <f t="shared" si="122"/>
        <v>0</v>
      </c>
      <c r="X759" s="38" t="str">
        <f t="shared" si="121"/>
        <v>○</v>
      </c>
    </row>
    <row r="760" spans="2:24" ht="19.5" hidden="1" thickTop="1">
      <c r="B760" s="13">
        <v>753</v>
      </c>
      <c r="C760" s="146"/>
      <c r="D760" s="147"/>
      <c r="E760" s="148"/>
      <c r="F760" s="145"/>
      <c r="G760" s="140">
        <f t="shared" si="120"/>
        <v>0</v>
      </c>
      <c r="H760" s="149"/>
      <c r="I760" s="150"/>
      <c r="J760" s="150"/>
      <c r="K760" s="150"/>
      <c r="L760" s="151"/>
      <c r="M760" s="151"/>
      <c r="N760" s="151"/>
      <c r="O760" s="150"/>
      <c r="P760" s="150"/>
      <c r="Q760" s="150"/>
      <c r="R760" s="150"/>
      <c r="S760" s="150"/>
      <c r="T760" s="150"/>
      <c r="U760" s="141">
        <f t="shared" si="123"/>
        <v>0</v>
      </c>
      <c r="V760" s="27">
        <f t="shared" si="115"/>
        <v>0</v>
      </c>
      <c r="W760" s="28">
        <f t="shared" si="122"/>
        <v>0</v>
      </c>
      <c r="X760" s="38" t="str">
        <f t="shared" si="121"/>
        <v>○</v>
      </c>
    </row>
    <row r="761" spans="2:24" ht="19.5" hidden="1" thickTop="1">
      <c r="B761" s="13">
        <v>754</v>
      </c>
      <c r="C761" s="146"/>
      <c r="D761" s="147"/>
      <c r="E761" s="148"/>
      <c r="F761" s="145"/>
      <c r="G761" s="140">
        <f t="shared" si="120"/>
        <v>0</v>
      </c>
      <c r="H761" s="149"/>
      <c r="I761" s="150"/>
      <c r="J761" s="150"/>
      <c r="K761" s="150"/>
      <c r="L761" s="151"/>
      <c r="M761" s="151"/>
      <c r="N761" s="151"/>
      <c r="O761" s="150"/>
      <c r="P761" s="150"/>
      <c r="Q761" s="150"/>
      <c r="R761" s="150"/>
      <c r="S761" s="150"/>
      <c r="T761" s="150"/>
      <c r="U761" s="141">
        <f t="shared" si="123"/>
        <v>0</v>
      </c>
      <c r="V761" s="27">
        <f t="shared" si="115"/>
        <v>0</v>
      </c>
      <c r="W761" s="28">
        <f t="shared" si="122"/>
        <v>0</v>
      </c>
      <c r="X761" s="38" t="str">
        <f t="shared" si="121"/>
        <v>○</v>
      </c>
    </row>
    <row r="762" spans="2:24" ht="19.5" hidden="1" thickTop="1">
      <c r="B762" s="13">
        <v>755</v>
      </c>
      <c r="C762" s="146"/>
      <c r="D762" s="147"/>
      <c r="E762" s="148"/>
      <c r="F762" s="145"/>
      <c r="G762" s="140">
        <f t="shared" si="120"/>
        <v>0</v>
      </c>
      <c r="H762" s="149"/>
      <c r="I762" s="150"/>
      <c r="J762" s="150"/>
      <c r="K762" s="150"/>
      <c r="L762" s="151"/>
      <c r="M762" s="151"/>
      <c r="N762" s="151"/>
      <c r="O762" s="150"/>
      <c r="P762" s="150"/>
      <c r="Q762" s="150"/>
      <c r="R762" s="150"/>
      <c r="S762" s="150"/>
      <c r="T762" s="150"/>
      <c r="U762" s="141">
        <f t="shared" si="123"/>
        <v>0</v>
      </c>
      <c r="V762" s="27">
        <f t="shared" si="115"/>
        <v>0</v>
      </c>
      <c r="W762" s="28">
        <f t="shared" si="122"/>
        <v>0</v>
      </c>
      <c r="X762" s="38" t="str">
        <f t="shared" si="121"/>
        <v>○</v>
      </c>
    </row>
    <row r="763" spans="2:24" ht="19.5" hidden="1" thickTop="1">
      <c r="B763" s="13">
        <v>756</v>
      </c>
      <c r="C763" s="146"/>
      <c r="D763" s="147"/>
      <c r="E763" s="148"/>
      <c r="F763" s="145"/>
      <c r="G763" s="140">
        <f t="shared" si="120"/>
        <v>0</v>
      </c>
      <c r="H763" s="149"/>
      <c r="I763" s="150"/>
      <c r="J763" s="150"/>
      <c r="K763" s="150"/>
      <c r="L763" s="151"/>
      <c r="M763" s="151"/>
      <c r="N763" s="151"/>
      <c r="O763" s="150"/>
      <c r="P763" s="150"/>
      <c r="Q763" s="150"/>
      <c r="R763" s="150"/>
      <c r="S763" s="150"/>
      <c r="T763" s="150"/>
      <c r="U763" s="141">
        <f t="shared" si="123"/>
        <v>0</v>
      </c>
      <c r="V763" s="27">
        <f t="shared" si="115"/>
        <v>0</v>
      </c>
      <c r="W763" s="28">
        <f t="shared" si="122"/>
        <v>0</v>
      </c>
      <c r="X763" s="38" t="str">
        <f t="shared" si="121"/>
        <v>○</v>
      </c>
    </row>
    <row r="764" spans="2:24" ht="19.5" hidden="1" thickTop="1">
      <c r="B764" s="13">
        <v>757</v>
      </c>
      <c r="C764" s="146"/>
      <c r="D764" s="147"/>
      <c r="E764" s="148"/>
      <c r="F764" s="145"/>
      <c r="G764" s="140">
        <f t="shared" si="120"/>
        <v>0</v>
      </c>
      <c r="H764" s="149"/>
      <c r="I764" s="150"/>
      <c r="J764" s="150"/>
      <c r="K764" s="150"/>
      <c r="L764" s="151"/>
      <c r="M764" s="151"/>
      <c r="N764" s="151"/>
      <c r="O764" s="150"/>
      <c r="P764" s="150"/>
      <c r="Q764" s="150"/>
      <c r="R764" s="150"/>
      <c r="S764" s="150"/>
      <c r="T764" s="150"/>
      <c r="U764" s="141">
        <f t="shared" si="123"/>
        <v>0</v>
      </c>
      <c r="V764" s="27">
        <f t="shared" si="115"/>
        <v>0</v>
      </c>
      <c r="W764" s="28">
        <f t="shared" si="122"/>
        <v>0</v>
      </c>
      <c r="X764" s="38" t="str">
        <f t="shared" si="121"/>
        <v>○</v>
      </c>
    </row>
    <row r="765" spans="2:24" ht="19.5" hidden="1" thickTop="1">
      <c r="B765" s="13">
        <v>758</v>
      </c>
      <c r="C765" s="146"/>
      <c r="D765" s="147"/>
      <c r="E765" s="148"/>
      <c r="F765" s="145"/>
      <c r="G765" s="140">
        <f t="shared" si="120"/>
        <v>0</v>
      </c>
      <c r="H765" s="149"/>
      <c r="I765" s="150"/>
      <c r="J765" s="150"/>
      <c r="K765" s="150"/>
      <c r="L765" s="151"/>
      <c r="M765" s="151"/>
      <c r="N765" s="151"/>
      <c r="O765" s="150"/>
      <c r="P765" s="150"/>
      <c r="Q765" s="150"/>
      <c r="R765" s="150"/>
      <c r="S765" s="150"/>
      <c r="T765" s="150"/>
      <c r="U765" s="141">
        <f t="shared" si="123"/>
        <v>0</v>
      </c>
      <c r="V765" s="27">
        <f t="shared" si="115"/>
        <v>0</v>
      </c>
      <c r="W765" s="28">
        <f t="shared" si="122"/>
        <v>0</v>
      </c>
      <c r="X765" s="38" t="str">
        <f t="shared" si="121"/>
        <v>○</v>
      </c>
    </row>
    <row r="766" spans="2:24" ht="19.5" hidden="1" thickTop="1">
      <c r="B766" s="13">
        <v>759</v>
      </c>
      <c r="C766" s="146"/>
      <c r="D766" s="147"/>
      <c r="E766" s="148"/>
      <c r="F766" s="145"/>
      <c r="G766" s="140">
        <f t="shared" si="120"/>
        <v>0</v>
      </c>
      <c r="H766" s="149"/>
      <c r="I766" s="150"/>
      <c r="J766" s="150"/>
      <c r="K766" s="150"/>
      <c r="L766" s="151"/>
      <c r="M766" s="151"/>
      <c r="N766" s="151"/>
      <c r="O766" s="150"/>
      <c r="P766" s="150"/>
      <c r="Q766" s="150"/>
      <c r="R766" s="150"/>
      <c r="S766" s="150"/>
      <c r="T766" s="150"/>
      <c r="U766" s="141">
        <f t="shared" si="123"/>
        <v>0</v>
      </c>
      <c r="V766" s="27">
        <f t="shared" si="115"/>
        <v>0</v>
      </c>
      <c r="W766" s="28">
        <f t="shared" si="122"/>
        <v>0</v>
      </c>
      <c r="X766" s="38" t="str">
        <f t="shared" si="121"/>
        <v>○</v>
      </c>
    </row>
    <row r="767" spans="2:24" ht="19.5" hidden="1" thickTop="1">
      <c r="B767" s="13">
        <v>760</v>
      </c>
      <c r="C767" s="146"/>
      <c r="D767" s="147"/>
      <c r="E767" s="148"/>
      <c r="F767" s="145"/>
      <c r="G767" s="140">
        <f t="shared" si="120"/>
        <v>0</v>
      </c>
      <c r="H767" s="149"/>
      <c r="I767" s="150"/>
      <c r="J767" s="150"/>
      <c r="K767" s="150"/>
      <c r="L767" s="151"/>
      <c r="M767" s="151"/>
      <c r="N767" s="151"/>
      <c r="O767" s="150"/>
      <c r="P767" s="150"/>
      <c r="Q767" s="150"/>
      <c r="R767" s="150"/>
      <c r="S767" s="150"/>
      <c r="T767" s="150"/>
      <c r="U767" s="141">
        <f t="shared" si="123"/>
        <v>0</v>
      </c>
      <c r="V767" s="27">
        <f t="shared" si="115"/>
        <v>0</v>
      </c>
      <c r="W767" s="28">
        <f t="shared" si="122"/>
        <v>0</v>
      </c>
      <c r="X767" s="38" t="str">
        <f t="shared" si="121"/>
        <v>○</v>
      </c>
    </row>
    <row r="768" spans="2:24" ht="19.5" hidden="1" thickTop="1">
      <c r="B768" s="13">
        <v>761</v>
      </c>
      <c r="C768" s="146"/>
      <c r="D768" s="147"/>
      <c r="E768" s="148"/>
      <c r="F768" s="145"/>
      <c r="G768" s="140">
        <f t="shared" si="120"/>
        <v>0</v>
      </c>
      <c r="H768" s="149"/>
      <c r="I768" s="150"/>
      <c r="J768" s="150"/>
      <c r="K768" s="150"/>
      <c r="L768" s="151"/>
      <c r="M768" s="151"/>
      <c r="N768" s="151"/>
      <c r="O768" s="150"/>
      <c r="P768" s="150"/>
      <c r="Q768" s="150"/>
      <c r="R768" s="150"/>
      <c r="S768" s="150"/>
      <c r="T768" s="150"/>
      <c r="U768" s="141">
        <f t="shared" si="123"/>
        <v>0</v>
      </c>
      <c r="V768" s="27">
        <f t="shared" si="115"/>
        <v>0</v>
      </c>
      <c r="W768" s="28">
        <f t="shared" si="122"/>
        <v>0</v>
      </c>
      <c r="X768" s="38" t="str">
        <f t="shared" si="121"/>
        <v>○</v>
      </c>
    </row>
    <row r="769" spans="2:24" ht="19.5" hidden="1" thickTop="1">
      <c r="B769" s="13">
        <v>762</v>
      </c>
      <c r="C769" s="146"/>
      <c r="D769" s="147"/>
      <c r="E769" s="148"/>
      <c r="F769" s="145"/>
      <c r="G769" s="140">
        <f t="shared" si="120"/>
        <v>0</v>
      </c>
      <c r="H769" s="149"/>
      <c r="I769" s="150"/>
      <c r="J769" s="150"/>
      <c r="K769" s="150"/>
      <c r="L769" s="151"/>
      <c r="M769" s="151"/>
      <c r="N769" s="151"/>
      <c r="O769" s="150"/>
      <c r="P769" s="150"/>
      <c r="Q769" s="150"/>
      <c r="R769" s="150"/>
      <c r="S769" s="150"/>
      <c r="T769" s="150"/>
      <c r="U769" s="141">
        <f t="shared" si="123"/>
        <v>0</v>
      </c>
      <c r="V769" s="27">
        <f t="shared" si="115"/>
        <v>0</v>
      </c>
      <c r="W769" s="28">
        <f t="shared" si="122"/>
        <v>0</v>
      </c>
      <c r="X769" s="38" t="str">
        <f t="shared" si="121"/>
        <v>○</v>
      </c>
    </row>
    <row r="770" spans="2:24" ht="19.5" hidden="1" thickTop="1">
      <c r="B770" s="13">
        <v>763</v>
      </c>
      <c r="C770" s="146"/>
      <c r="D770" s="147"/>
      <c r="E770" s="148"/>
      <c r="F770" s="145"/>
      <c r="G770" s="140">
        <f t="shared" si="120"/>
        <v>0</v>
      </c>
      <c r="H770" s="149"/>
      <c r="I770" s="150"/>
      <c r="J770" s="150"/>
      <c r="K770" s="150"/>
      <c r="L770" s="151"/>
      <c r="M770" s="151"/>
      <c r="N770" s="151"/>
      <c r="O770" s="150"/>
      <c r="P770" s="150"/>
      <c r="Q770" s="150"/>
      <c r="R770" s="150"/>
      <c r="S770" s="150"/>
      <c r="T770" s="150"/>
      <c r="U770" s="141">
        <f t="shared" si="123"/>
        <v>0</v>
      </c>
      <c r="V770" s="27">
        <f t="shared" si="115"/>
        <v>0</v>
      </c>
      <c r="W770" s="28">
        <f t="shared" si="122"/>
        <v>0</v>
      </c>
      <c r="X770" s="38" t="str">
        <f t="shared" si="121"/>
        <v>○</v>
      </c>
    </row>
    <row r="771" spans="2:24" ht="19.5" hidden="1" thickTop="1">
      <c r="B771" s="13">
        <v>764</v>
      </c>
      <c r="C771" s="146"/>
      <c r="D771" s="147"/>
      <c r="E771" s="148"/>
      <c r="F771" s="145"/>
      <c r="G771" s="140">
        <f t="shared" si="120"/>
        <v>0</v>
      </c>
      <c r="H771" s="149"/>
      <c r="I771" s="150"/>
      <c r="J771" s="150"/>
      <c r="K771" s="150"/>
      <c r="L771" s="151"/>
      <c r="M771" s="151"/>
      <c r="N771" s="151"/>
      <c r="O771" s="150"/>
      <c r="P771" s="150"/>
      <c r="Q771" s="150"/>
      <c r="R771" s="150"/>
      <c r="S771" s="150"/>
      <c r="T771" s="150"/>
      <c r="U771" s="141">
        <f t="shared" si="123"/>
        <v>0</v>
      </c>
      <c r="V771" s="27">
        <f t="shared" si="115"/>
        <v>0</v>
      </c>
      <c r="W771" s="28">
        <f t="shared" si="122"/>
        <v>0</v>
      </c>
      <c r="X771" s="38" t="str">
        <f t="shared" si="121"/>
        <v>○</v>
      </c>
    </row>
    <row r="772" spans="2:24" ht="19.5" hidden="1" thickTop="1">
      <c r="B772" s="13">
        <v>765</v>
      </c>
      <c r="C772" s="146"/>
      <c r="D772" s="147"/>
      <c r="E772" s="148"/>
      <c r="F772" s="145"/>
      <c r="G772" s="140">
        <f t="shared" si="120"/>
        <v>0</v>
      </c>
      <c r="H772" s="149"/>
      <c r="I772" s="150"/>
      <c r="J772" s="150"/>
      <c r="K772" s="150"/>
      <c r="L772" s="151"/>
      <c r="M772" s="151"/>
      <c r="N772" s="151"/>
      <c r="O772" s="150"/>
      <c r="P772" s="150"/>
      <c r="Q772" s="150"/>
      <c r="R772" s="150"/>
      <c r="S772" s="150"/>
      <c r="T772" s="150"/>
      <c r="U772" s="141">
        <f t="shared" si="123"/>
        <v>0</v>
      </c>
      <c r="V772" s="27">
        <f t="shared" si="115"/>
        <v>0</v>
      </c>
      <c r="W772" s="28">
        <f t="shared" si="122"/>
        <v>0</v>
      </c>
      <c r="X772" s="38" t="str">
        <f t="shared" si="121"/>
        <v>○</v>
      </c>
    </row>
    <row r="773" spans="2:24" ht="19.5" hidden="1" thickTop="1">
      <c r="B773" s="13">
        <v>766</v>
      </c>
      <c r="C773" s="146"/>
      <c r="D773" s="147"/>
      <c r="E773" s="148"/>
      <c r="F773" s="145"/>
      <c r="G773" s="140">
        <f t="shared" si="120"/>
        <v>0</v>
      </c>
      <c r="H773" s="149"/>
      <c r="I773" s="150"/>
      <c r="J773" s="150"/>
      <c r="K773" s="150"/>
      <c r="L773" s="151"/>
      <c r="M773" s="151"/>
      <c r="N773" s="151"/>
      <c r="O773" s="150"/>
      <c r="P773" s="150"/>
      <c r="Q773" s="150"/>
      <c r="R773" s="150"/>
      <c r="S773" s="150"/>
      <c r="T773" s="150"/>
      <c r="U773" s="141">
        <f t="shared" si="123"/>
        <v>0</v>
      </c>
      <c r="V773" s="27">
        <f t="shared" ref="V773:V807" si="124">G773-U773</f>
        <v>0</v>
      </c>
      <c r="W773" s="28">
        <f t="shared" si="122"/>
        <v>0</v>
      </c>
      <c r="X773" s="38" t="str">
        <f t="shared" si="121"/>
        <v>○</v>
      </c>
    </row>
    <row r="774" spans="2:24" ht="19.5" hidden="1" thickTop="1">
      <c r="B774" s="13">
        <v>767</v>
      </c>
      <c r="C774" s="146"/>
      <c r="D774" s="147"/>
      <c r="E774" s="148"/>
      <c r="F774" s="145"/>
      <c r="G774" s="140">
        <f t="shared" si="120"/>
        <v>0</v>
      </c>
      <c r="H774" s="149"/>
      <c r="I774" s="150"/>
      <c r="J774" s="150"/>
      <c r="K774" s="150"/>
      <c r="L774" s="151"/>
      <c r="M774" s="151"/>
      <c r="N774" s="151"/>
      <c r="O774" s="150"/>
      <c r="P774" s="150"/>
      <c r="Q774" s="150"/>
      <c r="R774" s="150"/>
      <c r="S774" s="150"/>
      <c r="T774" s="150"/>
      <c r="U774" s="141">
        <f t="shared" si="123"/>
        <v>0</v>
      </c>
      <c r="V774" s="27">
        <f t="shared" si="124"/>
        <v>0</v>
      </c>
      <c r="W774" s="28">
        <f t="shared" si="122"/>
        <v>0</v>
      </c>
      <c r="X774" s="38" t="str">
        <f t="shared" si="121"/>
        <v>○</v>
      </c>
    </row>
    <row r="775" spans="2:24" ht="19.5" hidden="1" thickTop="1">
      <c r="B775" s="13">
        <v>768</v>
      </c>
      <c r="C775" s="146"/>
      <c r="D775" s="147"/>
      <c r="E775" s="148"/>
      <c r="F775" s="145"/>
      <c r="G775" s="140">
        <f t="shared" si="120"/>
        <v>0</v>
      </c>
      <c r="H775" s="149"/>
      <c r="I775" s="150"/>
      <c r="J775" s="150"/>
      <c r="K775" s="150"/>
      <c r="L775" s="151"/>
      <c r="M775" s="151"/>
      <c r="N775" s="151"/>
      <c r="O775" s="150"/>
      <c r="P775" s="150"/>
      <c r="Q775" s="150"/>
      <c r="R775" s="150"/>
      <c r="S775" s="150"/>
      <c r="T775" s="150"/>
      <c r="U775" s="141">
        <f t="shared" si="123"/>
        <v>0</v>
      </c>
      <c r="V775" s="27">
        <f t="shared" si="124"/>
        <v>0</v>
      </c>
      <c r="W775" s="28">
        <f t="shared" si="122"/>
        <v>0</v>
      </c>
      <c r="X775" s="38" t="str">
        <f t="shared" si="121"/>
        <v>○</v>
      </c>
    </row>
    <row r="776" spans="2:24" ht="19.5" hidden="1" thickTop="1">
      <c r="B776" s="13">
        <v>769</v>
      </c>
      <c r="C776" s="146"/>
      <c r="D776" s="147"/>
      <c r="E776" s="148"/>
      <c r="F776" s="145"/>
      <c r="G776" s="140">
        <f t="shared" si="120"/>
        <v>0</v>
      </c>
      <c r="H776" s="149"/>
      <c r="I776" s="150"/>
      <c r="J776" s="150"/>
      <c r="K776" s="150"/>
      <c r="L776" s="151"/>
      <c r="M776" s="151"/>
      <c r="N776" s="151"/>
      <c r="O776" s="150"/>
      <c r="P776" s="150"/>
      <c r="Q776" s="150"/>
      <c r="R776" s="150"/>
      <c r="S776" s="150"/>
      <c r="T776" s="150"/>
      <c r="U776" s="141">
        <f t="shared" si="123"/>
        <v>0</v>
      </c>
      <c r="V776" s="27">
        <f t="shared" si="124"/>
        <v>0</v>
      </c>
      <c r="W776" s="28">
        <f t="shared" si="122"/>
        <v>0</v>
      </c>
      <c r="X776" s="38" t="str">
        <f t="shared" si="121"/>
        <v>○</v>
      </c>
    </row>
    <row r="777" spans="2:24" ht="19.5" hidden="1" thickTop="1">
      <c r="B777" s="13">
        <v>770</v>
      </c>
      <c r="C777" s="146"/>
      <c r="D777" s="147"/>
      <c r="E777" s="148"/>
      <c r="F777" s="145"/>
      <c r="G777" s="140">
        <f t="shared" si="120"/>
        <v>0</v>
      </c>
      <c r="H777" s="149"/>
      <c r="I777" s="150"/>
      <c r="J777" s="150"/>
      <c r="K777" s="150"/>
      <c r="L777" s="151"/>
      <c r="M777" s="151"/>
      <c r="N777" s="151"/>
      <c r="O777" s="150"/>
      <c r="P777" s="150"/>
      <c r="Q777" s="150"/>
      <c r="R777" s="150"/>
      <c r="S777" s="150"/>
      <c r="T777" s="150"/>
      <c r="U777" s="141">
        <f t="shared" si="123"/>
        <v>0</v>
      </c>
      <c r="V777" s="27">
        <f t="shared" si="124"/>
        <v>0</v>
      </c>
      <c r="W777" s="28">
        <f t="shared" si="122"/>
        <v>0</v>
      </c>
      <c r="X777" s="38" t="str">
        <f t="shared" si="121"/>
        <v>○</v>
      </c>
    </row>
    <row r="778" spans="2:24" ht="19.5" hidden="1" thickTop="1">
      <c r="B778" s="13">
        <v>771</v>
      </c>
      <c r="C778" s="146"/>
      <c r="D778" s="147"/>
      <c r="E778" s="148"/>
      <c r="F778" s="145"/>
      <c r="G778" s="140">
        <f t="shared" si="120"/>
        <v>0</v>
      </c>
      <c r="H778" s="149"/>
      <c r="I778" s="150"/>
      <c r="J778" s="150"/>
      <c r="K778" s="150"/>
      <c r="L778" s="151"/>
      <c r="M778" s="151"/>
      <c r="N778" s="151"/>
      <c r="O778" s="150"/>
      <c r="P778" s="150"/>
      <c r="Q778" s="150"/>
      <c r="R778" s="150"/>
      <c r="S778" s="150"/>
      <c r="T778" s="150"/>
      <c r="U778" s="141">
        <f t="shared" si="123"/>
        <v>0</v>
      </c>
      <c r="V778" s="27">
        <f t="shared" si="124"/>
        <v>0</v>
      </c>
      <c r="W778" s="28">
        <f t="shared" si="122"/>
        <v>0</v>
      </c>
      <c r="X778" s="38" t="str">
        <f t="shared" si="121"/>
        <v>○</v>
      </c>
    </row>
    <row r="779" spans="2:24" ht="19.5" hidden="1" thickTop="1">
      <c r="B779" s="13">
        <v>772</v>
      </c>
      <c r="C779" s="146"/>
      <c r="D779" s="147"/>
      <c r="E779" s="148"/>
      <c r="F779" s="145"/>
      <c r="G779" s="140">
        <f t="shared" si="120"/>
        <v>0</v>
      </c>
      <c r="H779" s="149"/>
      <c r="I779" s="150"/>
      <c r="J779" s="150"/>
      <c r="K779" s="150"/>
      <c r="L779" s="151"/>
      <c r="M779" s="151"/>
      <c r="N779" s="151"/>
      <c r="O779" s="150"/>
      <c r="P779" s="150"/>
      <c r="Q779" s="150"/>
      <c r="R779" s="150"/>
      <c r="S779" s="150"/>
      <c r="T779" s="150"/>
      <c r="U779" s="141">
        <f t="shared" si="123"/>
        <v>0</v>
      </c>
      <c r="V779" s="27">
        <f t="shared" si="124"/>
        <v>0</v>
      </c>
      <c r="W779" s="28">
        <f t="shared" si="122"/>
        <v>0</v>
      </c>
      <c r="X779" s="38" t="str">
        <f t="shared" si="121"/>
        <v>○</v>
      </c>
    </row>
    <row r="780" spans="2:24" ht="19.5" hidden="1" thickTop="1">
      <c r="B780" s="13">
        <v>773</v>
      </c>
      <c r="C780" s="146"/>
      <c r="D780" s="147"/>
      <c r="E780" s="148"/>
      <c r="F780" s="145"/>
      <c r="G780" s="140">
        <f t="shared" si="120"/>
        <v>0</v>
      </c>
      <c r="H780" s="149"/>
      <c r="I780" s="150"/>
      <c r="J780" s="150"/>
      <c r="K780" s="150"/>
      <c r="L780" s="151"/>
      <c r="M780" s="151"/>
      <c r="N780" s="151"/>
      <c r="O780" s="150"/>
      <c r="P780" s="150"/>
      <c r="Q780" s="150"/>
      <c r="R780" s="150"/>
      <c r="S780" s="150"/>
      <c r="T780" s="150"/>
      <c r="U780" s="141">
        <f t="shared" si="123"/>
        <v>0</v>
      </c>
      <c r="V780" s="27">
        <f t="shared" si="124"/>
        <v>0</v>
      </c>
      <c r="W780" s="28">
        <f t="shared" si="122"/>
        <v>0</v>
      </c>
      <c r="X780" s="38" t="str">
        <f t="shared" si="121"/>
        <v>○</v>
      </c>
    </row>
    <row r="781" spans="2:24" ht="19.5" hidden="1" thickTop="1">
      <c r="B781" s="13">
        <v>774</v>
      </c>
      <c r="C781" s="146"/>
      <c r="D781" s="147"/>
      <c r="E781" s="148"/>
      <c r="F781" s="145"/>
      <c r="G781" s="140">
        <f t="shared" si="120"/>
        <v>0</v>
      </c>
      <c r="H781" s="149"/>
      <c r="I781" s="150"/>
      <c r="J781" s="150"/>
      <c r="K781" s="150"/>
      <c r="L781" s="151"/>
      <c r="M781" s="151"/>
      <c r="N781" s="151"/>
      <c r="O781" s="150"/>
      <c r="P781" s="150"/>
      <c r="Q781" s="150"/>
      <c r="R781" s="150"/>
      <c r="S781" s="150"/>
      <c r="T781" s="150"/>
      <c r="U781" s="141">
        <f t="shared" si="123"/>
        <v>0</v>
      </c>
      <c r="V781" s="27">
        <f t="shared" si="124"/>
        <v>0</v>
      </c>
      <c r="W781" s="28">
        <f t="shared" si="122"/>
        <v>0</v>
      </c>
      <c r="X781" s="38" t="str">
        <f t="shared" si="121"/>
        <v>○</v>
      </c>
    </row>
    <row r="782" spans="2:24" ht="19.5" hidden="1" thickTop="1">
      <c r="B782" s="13">
        <v>775</v>
      </c>
      <c r="C782" s="146"/>
      <c r="D782" s="147"/>
      <c r="E782" s="148"/>
      <c r="F782" s="145"/>
      <c r="G782" s="140">
        <f t="shared" si="120"/>
        <v>0</v>
      </c>
      <c r="H782" s="149"/>
      <c r="I782" s="150"/>
      <c r="J782" s="150"/>
      <c r="K782" s="150"/>
      <c r="L782" s="151"/>
      <c r="M782" s="151"/>
      <c r="N782" s="151"/>
      <c r="O782" s="150"/>
      <c r="P782" s="150"/>
      <c r="Q782" s="150"/>
      <c r="R782" s="150"/>
      <c r="S782" s="150"/>
      <c r="T782" s="150"/>
      <c r="U782" s="141">
        <f t="shared" si="123"/>
        <v>0</v>
      </c>
      <c r="V782" s="27">
        <f t="shared" si="124"/>
        <v>0</v>
      </c>
      <c r="W782" s="28">
        <f t="shared" si="122"/>
        <v>0</v>
      </c>
      <c r="X782" s="38" t="str">
        <f t="shared" si="121"/>
        <v>○</v>
      </c>
    </row>
    <row r="783" spans="2:24" ht="19.5" hidden="1" thickTop="1">
      <c r="B783" s="13">
        <v>776</v>
      </c>
      <c r="C783" s="146"/>
      <c r="D783" s="147"/>
      <c r="E783" s="148"/>
      <c r="F783" s="145"/>
      <c r="G783" s="140">
        <f t="shared" si="120"/>
        <v>0</v>
      </c>
      <c r="H783" s="149"/>
      <c r="I783" s="150"/>
      <c r="J783" s="150"/>
      <c r="K783" s="150"/>
      <c r="L783" s="151"/>
      <c r="M783" s="151"/>
      <c r="N783" s="151"/>
      <c r="O783" s="150"/>
      <c r="P783" s="150"/>
      <c r="Q783" s="150"/>
      <c r="R783" s="150"/>
      <c r="S783" s="150"/>
      <c r="T783" s="150"/>
      <c r="U783" s="141">
        <f t="shared" si="123"/>
        <v>0</v>
      </c>
      <c r="V783" s="27">
        <f t="shared" si="124"/>
        <v>0</v>
      </c>
      <c r="W783" s="28">
        <f t="shared" si="122"/>
        <v>0</v>
      </c>
      <c r="X783" s="38" t="str">
        <f t="shared" si="121"/>
        <v>○</v>
      </c>
    </row>
    <row r="784" spans="2:24" ht="19.5" hidden="1" thickTop="1">
      <c r="B784" s="13">
        <v>777</v>
      </c>
      <c r="C784" s="146"/>
      <c r="D784" s="147"/>
      <c r="E784" s="148"/>
      <c r="F784" s="145"/>
      <c r="G784" s="140">
        <f t="shared" si="120"/>
        <v>0</v>
      </c>
      <c r="H784" s="149"/>
      <c r="I784" s="150"/>
      <c r="J784" s="150"/>
      <c r="K784" s="150"/>
      <c r="L784" s="151"/>
      <c r="M784" s="151"/>
      <c r="N784" s="151"/>
      <c r="O784" s="150"/>
      <c r="P784" s="150"/>
      <c r="Q784" s="150"/>
      <c r="R784" s="150"/>
      <c r="S784" s="150"/>
      <c r="T784" s="150"/>
      <c r="U784" s="141">
        <f t="shared" si="123"/>
        <v>0</v>
      </c>
      <c r="V784" s="27">
        <f t="shared" si="124"/>
        <v>0</v>
      </c>
      <c r="W784" s="28">
        <f t="shared" si="122"/>
        <v>0</v>
      </c>
      <c r="X784" s="38" t="str">
        <f t="shared" si="121"/>
        <v>○</v>
      </c>
    </row>
    <row r="785" spans="2:24" ht="19.5" hidden="1" thickTop="1">
      <c r="B785" s="13">
        <v>778</v>
      </c>
      <c r="C785" s="146"/>
      <c r="D785" s="147"/>
      <c r="E785" s="148"/>
      <c r="F785" s="145"/>
      <c r="G785" s="140">
        <f t="shared" si="120"/>
        <v>0</v>
      </c>
      <c r="H785" s="149"/>
      <c r="I785" s="150"/>
      <c r="J785" s="150"/>
      <c r="K785" s="150"/>
      <c r="L785" s="151"/>
      <c r="M785" s="151"/>
      <c r="N785" s="151"/>
      <c r="O785" s="150"/>
      <c r="P785" s="150"/>
      <c r="Q785" s="150"/>
      <c r="R785" s="150"/>
      <c r="S785" s="150"/>
      <c r="T785" s="150"/>
      <c r="U785" s="141">
        <f t="shared" si="123"/>
        <v>0</v>
      </c>
      <c r="V785" s="27">
        <f t="shared" si="124"/>
        <v>0</v>
      </c>
      <c r="W785" s="28">
        <f t="shared" si="122"/>
        <v>0</v>
      </c>
      <c r="X785" s="38" t="str">
        <f t="shared" si="121"/>
        <v>○</v>
      </c>
    </row>
    <row r="786" spans="2:24" ht="19.5" hidden="1" thickTop="1">
      <c r="B786" s="13">
        <v>779</v>
      </c>
      <c r="C786" s="146"/>
      <c r="D786" s="147"/>
      <c r="E786" s="148"/>
      <c r="F786" s="145"/>
      <c r="G786" s="140">
        <f t="shared" si="120"/>
        <v>0</v>
      </c>
      <c r="H786" s="149"/>
      <c r="I786" s="150"/>
      <c r="J786" s="150"/>
      <c r="K786" s="150"/>
      <c r="L786" s="151"/>
      <c r="M786" s="151"/>
      <c r="N786" s="151"/>
      <c r="O786" s="150"/>
      <c r="P786" s="150"/>
      <c r="Q786" s="150"/>
      <c r="R786" s="150"/>
      <c r="S786" s="150"/>
      <c r="T786" s="150"/>
      <c r="U786" s="141">
        <f t="shared" si="123"/>
        <v>0</v>
      </c>
      <c r="V786" s="27">
        <f t="shared" si="124"/>
        <v>0</v>
      </c>
      <c r="W786" s="28">
        <f t="shared" si="122"/>
        <v>0</v>
      </c>
      <c r="X786" s="38" t="str">
        <f t="shared" si="121"/>
        <v>○</v>
      </c>
    </row>
    <row r="787" spans="2:24" ht="19.5" hidden="1" thickTop="1">
      <c r="B787" s="13">
        <v>780</v>
      </c>
      <c r="C787" s="146"/>
      <c r="D787" s="147"/>
      <c r="E787" s="148"/>
      <c r="F787" s="145"/>
      <c r="G787" s="140">
        <f t="shared" si="120"/>
        <v>0</v>
      </c>
      <c r="H787" s="149"/>
      <c r="I787" s="150"/>
      <c r="J787" s="150"/>
      <c r="K787" s="150"/>
      <c r="L787" s="151"/>
      <c r="M787" s="151"/>
      <c r="N787" s="151"/>
      <c r="O787" s="150"/>
      <c r="P787" s="150"/>
      <c r="Q787" s="150"/>
      <c r="R787" s="150"/>
      <c r="S787" s="150"/>
      <c r="T787" s="150"/>
      <c r="U787" s="141">
        <f t="shared" si="123"/>
        <v>0</v>
      </c>
      <c r="V787" s="27">
        <f t="shared" si="124"/>
        <v>0</v>
      </c>
      <c r="W787" s="28">
        <f t="shared" si="122"/>
        <v>0</v>
      </c>
      <c r="X787" s="38" t="str">
        <f t="shared" si="121"/>
        <v>○</v>
      </c>
    </row>
    <row r="788" spans="2:24" ht="19.5" hidden="1" thickTop="1">
      <c r="B788" s="13">
        <v>781</v>
      </c>
      <c r="C788" s="146"/>
      <c r="D788" s="147"/>
      <c r="E788" s="148"/>
      <c r="F788" s="145"/>
      <c r="G788" s="140">
        <f t="shared" si="120"/>
        <v>0</v>
      </c>
      <c r="H788" s="149"/>
      <c r="I788" s="150"/>
      <c r="J788" s="150"/>
      <c r="K788" s="150"/>
      <c r="L788" s="151"/>
      <c r="M788" s="151"/>
      <c r="N788" s="151"/>
      <c r="O788" s="150"/>
      <c r="P788" s="150"/>
      <c r="Q788" s="150"/>
      <c r="R788" s="150"/>
      <c r="S788" s="150"/>
      <c r="T788" s="150"/>
      <c r="U788" s="141">
        <f t="shared" si="123"/>
        <v>0</v>
      </c>
      <c r="V788" s="27">
        <f t="shared" si="124"/>
        <v>0</v>
      </c>
      <c r="W788" s="28">
        <f t="shared" si="122"/>
        <v>0</v>
      </c>
      <c r="X788" s="38" t="str">
        <f t="shared" si="121"/>
        <v>○</v>
      </c>
    </row>
    <row r="789" spans="2:24" ht="19.5" hidden="1" thickTop="1">
      <c r="B789" s="13">
        <v>782</v>
      </c>
      <c r="C789" s="146"/>
      <c r="D789" s="147"/>
      <c r="E789" s="148"/>
      <c r="F789" s="145"/>
      <c r="G789" s="140">
        <f t="shared" si="120"/>
        <v>0</v>
      </c>
      <c r="H789" s="149"/>
      <c r="I789" s="150"/>
      <c r="J789" s="150"/>
      <c r="K789" s="150"/>
      <c r="L789" s="151"/>
      <c r="M789" s="151"/>
      <c r="N789" s="151"/>
      <c r="O789" s="150"/>
      <c r="P789" s="150"/>
      <c r="Q789" s="150"/>
      <c r="R789" s="150"/>
      <c r="S789" s="150"/>
      <c r="T789" s="150"/>
      <c r="U789" s="141">
        <f t="shared" si="123"/>
        <v>0</v>
      </c>
      <c r="V789" s="27">
        <f t="shared" si="124"/>
        <v>0</v>
      </c>
      <c r="W789" s="28">
        <f t="shared" si="122"/>
        <v>0</v>
      </c>
      <c r="X789" s="38" t="str">
        <f t="shared" si="121"/>
        <v>○</v>
      </c>
    </row>
    <row r="790" spans="2:24" ht="19.5" hidden="1" thickTop="1">
      <c r="B790" s="13">
        <v>783</v>
      </c>
      <c r="C790" s="146"/>
      <c r="D790" s="147"/>
      <c r="E790" s="148"/>
      <c r="F790" s="145"/>
      <c r="G790" s="140">
        <f t="shared" si="120"/>
        <v>0</v>
      </c>
      <c r="H790" s="149"/>
      <c r="I790" s="150"/>
      <c r="J790" s="150"/>
      <c r="K790" s="150"/>
      <c r="L790" s="151"/>
      <c r="M790" s="151"/>
      <c r="N790" s="151"/>
      <c r="O790" s="150"/>
      <c r="P790" s="150"/>
      <c r="Q790" s="150"/>
      <c r="R790" s="150"/>
      <c r="S790" s="150"/>
      <c r="T790" s="150"/>
      <c r="U790" s="141">
        <f t="shared" si="123"/>
        <v>0</v>
      </c>
      <c r="V790" s="27">
        <f t="shared" si="124"/>
        <v>0</v>
      </c>
      <c r="W790" s="28">
        <f t="shared" si="122"/>
        <v>0</v>
      </c>
      <c r="X790" s="38" t="str">
        <f t="shared" si="121"/>
        <v>○</v>
      </c>
    </row>
    <row r="791" spans="2:24" ht="19.5" hidden="1" thickTop="1">
      <c r="B791" s="13">
        <v>784</v>
      </c>
      <c r="C791" s="146"/>
      <c r="D791" s="147"/>
      <c r="E791" s="148"/>
      <c r="F791" s="145"/>
      <c r="G791" s="140">
        <f t="shared" ref="G791:G807" si="125">E791*F791</f>
        <v>0</v>
      </c>
      <c r="H791" s="149"/>
      <c r="I791" s="150"/>
      <c r="J791" s="150"/>
      <c r="K791" s="150"/>
      <c r="L791" s="151"/>
      <c r="M791" s="151"/>
      <c r="N791" s="151"/>
      <c r="O791" s="150"/>
      <c r="P791" s="150"/>
      <c r="Q791" s="150"/>
      <c r="R791" s="150"/>
      <c r="S791" s="150"/>
      <c r="T791" s="150"/>
      <c r="U791" s="141">
        <f t="shared" si="123"/>
        <v>0</v>
      </c>
      <c r="V791" s="27">
        <f t="shared" si="124"/>
        <v>0</v>
      </c>
      <c r="W791" s="28">
        <f t="shared" si="122"/>
        <v>0</v>
      </c>
      <c r="X791" s="38" t="str">
        <f t="shared" ref="X791:X854" si="126">IF(G791=W791,"○","×")</f>
        <v>○</v>
      </c>
    </row>
    <row r="792" spans="2:24" ht="19.5" hidden="1" thickTop="1">
      <c r="B792" s="13">
        <v>785</v>
      </c>
      <c r="C792" s="146"/>
      <c r="D792" s="147"/>
      <c r="E792" s="148"/>
      <c r="F792" s="145"/>
      <c r="G792" s="140">
        <f t="shared" si="125"/>
        <v>0</v>
      </c>
      <c r="H792" s="149"/>
      <c r="I792" s="150"/>
      <c r="J792" s="150"/>
      <c r="K792" s="150"/>
      <c r="L792" s="151"/>
      <c r="M792" s="151"/>
      <c r="N792" s="151"/>
      <c r="O792" s="150"/>
      <c r="P792" s="150"/>
      <c r="Q792" s="150"/>
      <c r="R792" s="150"/>
      <c r="S792" s="150"/>
      <c r="T792" s="150"/>
      <c r="U792" s="141">
        <f t="shared" si="123"/>
        <v>0</v>
      </c>
      <c r="V792" s="27">
        <f t="shared" si="124"/>
        <v>0</v>
      </c>
      <c r="W792" s="28">
        <f t="shared" ref="W792:W807" si="127">SUM(U792,V792)</f>
        <v>0</v>
      </c>
      <c r="X792" s="38" t="str">
        <f t="shared" si="126"/>
        <v>○</v>
      </c>
    </row>
    <row r="793" spans="2:24" ht="19.5" hidden="1" thickTop="1">
      <c r="B793" s="13">
        <v>786</v>
      </c>
      <c r="C793" s="146"/>
      <c r="D793" s="147"/>
      <c r="E793" s="148"/>
      <c r="F793" s="145"/>
      <c r="G793" s="140">
        <f t="shared" si="125"/>
        <v>0</v>
      </c>
      <c r="H793" s="149"/>
      <c r="I793" s="150"/>
      <c r="J793" s="150"/>
      <c r="K793" s="150"/>
      <c r="L793" s="151"/>
      <c r="M793" s="151"/>
      <c r="N793" s="151"/>
      <c r="O793" s="150"/>
      <c r="P793" s="150"/>
      <c r="Q793" s="150"/>
      <c r="R793" s="150"/>
      <c r="S793" s="150"/>
      <c r="T793" s="150"/>
      <c r="U793" s="141">
        <f t="shared" si="123"/>
        <v>0</v>
      </c>
      <c r="V793" s="27">
        <f t="shared" si="124"/>
        <v>0</v>
      </c>
      <c r="W793" s="28">
        <f t="shared" si="127"/>
        <v>0</v>
      </c>
      <c r="X793" s="38" t="str">
        <f t="shared" si="126"/>
        <v>○</v>
      </c>
    </row>
    <row r="794" spans="2:24" ht="19.5" hidden="1" thickTop="1">
      <c r="B794" s="13">
        <v>787</v>
      </c>
      <c r="C794" s="146"/>
      <c r="D794" s="147"/>
      <c r="E794" s="148"/>
      <c r="F794" s="145"/>
      <c r="G794" s="140">
        <f t="shared" si="125"/>
        <v>0</v>
      </c>
      <c r="H794" s="149"/>
      <c r="I794" s="150"/>
      <c r="J794" s="150"/>
      <c r="K794" s="150"/>
      <c r="L794" s="151"/>
      <c r="M794" s="151"/>
      <c r="N794" s="151"/>
      <c r="O794" s="150"/>
      <c r="P794" s="150"/>
      <c r="Q794" s="150"/>
      <c r="R794" s="150"/>
      <c r="S794" s="150"/>
      <c r="T794" s="150"/>
      <c r="U794" s="141">
        <f t="shared" si="123"/>
        <v>0</v>
      </c>
      <c r="V794" s="27">
        <f t="shared" si="124"/>
        <v>0</v>
      </c>
      <c r="W794" s="28">
        <f t="shared" si="127"/>
        <v>0</v>
      </c>
      <c r="X794" s="38" t="str">
        <f t="shared" si="126"/>
        <v>○</v>
      </c>
    </row>
    <row r="795" spans="2:24" ht="19.5" hidden="1" thickTop="1">
      <c r="B795" s="13">
        <v>788</v>
      </c>
      <c r="C795" s="146"/>
      <c r="D795" s="147"/>
      <c r="E795" s="148"/>
      <c r="F795" s="145"/>
      <c r="G795" s="140">
        <f t="shared" si="125"/>
        <v>0</v>
      </c>
      <c r="H795" s="149"/>
      <c r="I795" s="150"/>
      <c r="J795" s="150"/>
      <c r="K795" s="150"/>
      <c r="L795" s="151"/>
      <c r="M795" s="151"/>
      <c r="N795" s="151"/>
      <c r="O795" s="150"/>
      <c r="P795" s="150"/>
      <c r="Q795" s="150"/>
      <c r="R795" s="150"/>
      <c r="S795" s="150"/>
      <c r="T795" s="150"/>
      <c r="U795" s="141">
        <f t="shared" si="123"/>
        <v>0</v>
      </c>
      <c r="V795" s="27">
        <f t="shared" si="124"/>
        <v>0</v>
      </c>
      <c r="W795" s="28">
        <f t="shared" si="127"/>
        <v>0</v>
      </c>
      <c r="X795" s="38" t="str">
        <f t="shared" si="126"/>
        <v>○</v>
      </c>
    </row>
    <row r="796" spans="2:24" ht="19.5" hidden="1" thickTop="1">
      <c r="B796" s="13">
        <v>789</v>
      </c>
      <c r="C796" s="146"/>
      <c r="D796" s="147"/>
      <c r="E796" s="148"/>
      <c r="F796" s="145"/>
      <c r="G796" s="140">
        <f t="shared" si="125"/>
        <v>0</v>
      </c>
      <c r="H796" s="149"/>
      <c r="I796" s="150"/>
      <c r="J796" s="150"/>
      <c r="K796" s="150"/>
      <c r="L796" s="151"/>
      <c r="M796" s="151"/>
      <c r="N796" s="151"/>
      <c r="O796" s="150"/>
      <c r="P796" s="150"/>
      <c r="Q796" s="150"/>
      <c r="R796" s="150"/>
      <c r="S796" s="150"/>
      <c r="T796" s="150"/>
      <c r="U796" s="141">
        <f t="shared" si="123"/>
        <v>0</v>
      </c>
      <c r="V796" s="27">
        <f t="shared" si="124"/>
        <v>0</v>
      </c>
      <c r="W796" s="28">
        <f t="shared" si="127"/>
        <v>0</v>
      </c>
      <c r="X796" s="38" t="str">
        <f t="shared" si="126"/>
        <v>○</v>
      </c>
    </row>
    <row r="797" spans="2:24" ht="19.5" hidden="1" thickTop="1">
      <c r="B797" s="13">
        <v>790</v>
      </c>
      <c r="C797" s="146"/>
      <c r="D797" s="147"/>
      <c r="E797" s="148"/>
      <c r="F797" s="145"/>
      <c r="G797" s="140">
        <f t="shared" si="125"/>
        <v>0</v>
      </c>
      <c r="H797" s="149"/>
      <c r="I797" s="150"/>
      <c r="J797" s="150"/>
      <c r="K797" s="150"/>
      <c r="L797" s="151"/>
      <c r="M797" s="151"/>
      <c r="N797" s="151"/>
      <c r="O797" s="150"/>
      <c r="P797" s="150"/>
      <c r="Q797" s="150"/>
      <c r="R797" s="150"/>
      <c r="S797" s="150"/>
      <c r="T797" s="150"/>
      <c r="U797" s="141">
        <f t="shared" si="123"/>
        <v>0</v>
      </c>
      <c r="V797" s="27">
        <f t="shared" si="124"/>
        <v>0</v>
      </c>
      <c r="W797" s="28">
        <f t="shared" si="127"/>
        <v>0</v>
      </c>
      <c r="X797" s="38" t="str">
        <f t="shared" si="126"/>
        <v>○</v>
      </c>
    </row>
    <row r="798" spans="2:24" ht="19.5" hidden="1" thickTop="1">
      <c r="B798" s="13">
        <v>791</v>
      </c>
      <c r="C798" s="146"/>
      <c r="D798" s="147"/>
      <c r="E798" s="148"/>
      <c r="F798" s="145"/>
      <c r="G798" s="140">
        <f t="shared" si="125"/>
        <v>0</v>
      </c>
      <c r="H798" s="149"/>
      <c r="I798" s="150"/>
      <c r="J798" s="150"/>
      <c r="K798" s="150"/>
      <c r="L798" s="151"/>
      <c r="M798" s="151"/>
      <c r="N798" s="151"/>
      <c r="O798" s="150"/>
      <c r="P798" s="150"/>
      <c r="Q798" s="150"/>
      <c r="R798" s="150"/>
      <c r="S798" s="150"/>
      <c r="T798" s="150"/>
      <c r="U798" s="141">
        <f t="shared" si="123"/>
        <v>0</v>
      </c>
      <c r="V798" s="27">
        <f t="shared" si="124"/>
        <v>0</v>
      </c>
      <c r="W798" s="28">
        <f t="shared" si="127"/>
        <v>0</v>
      </c>
      <c r="X798" s="38" t="str">
        <f t="shared" si="126"/>
        <v>○</v>
      </c>
    </row>
    <row r="799" spans="2:24" ht="19.5" hidden="1" thickTop="1">
      <c r="B799" s="13">
        <v>792</v>
      </c>
      <c r="C799" s="146"/>
      <c r="D799" s="147"/>
      <c r="E799" s="148"/>
      <c r="F799" s="145"/>
      <c r="G799" s="140">
        <f t="shared" si="125"/>
        <v>0</v>
      </c>
      <c r="H799" s="149"/>
      <c r="I799" s="150"/>
      <c r="J799" s="150"/>
      <c r="K799" s="150"/>
      <c r="L799" s="151"/>
      <c r="M799" s="151"/>
      <c r="N799" s="151"/>
      <c r="O799" s="150"/>
      <c r="P799" s="150"/>
      <c r="Q799" s="150"/>
      <c r="R799" s="150"/>
      <c r="S799" s="150"/>
      <c r="T799" s="150"/>
      <c r="U799" s="141">
        <f t="shared" si="123"/>
        <v>0</v>
      </c>
      <c r="V799" s="27">
        <f t="shared" si="124"/>
        <v>0</v>
      </c>
      <c r="W799" s="28">
        <f t="shared" si="127"/>
        <v>0</v>
      </c>
      <c r="X799" s="38" t="str">
        <f t="shared" si="126"/>
        <v>○</v>
      </c>
    </row>
    <row r="800" spans="2:24" ht="19.5" hidden="1" thickTop="1">
      <c r="B800" s="13">
        <v>793</v>
      </c>
      <c r="C800" s="146"/>
      <c r="D800" s="147"/>
      <c r="E800" s="148"/>
      <c r="F800" s="145"/>
      <c r="G800" s="140">
        <f t="shared" si="125"/>
        <v>0</v>
      </c>
      <c r="H800" s="149"/>
      <c r="I800" s="150"/>
      <c r="J800" s="150"/>
      <c r="K800" s="150"/>
      <c r="L800" s="151"/>
      <c r="M800" s="151"/>
      <c r="N800" s="151"/>
      <c r="O800" s="150"/>
      <c r="P800" s="150"/>
      <c r="Q800" s="150"/>
      <c r="R800" s="150"/>
      <c r="S800" s="150"/>
      <c r="T800" s="150"/>
      <c r="U800" s="141">
        <f t="shared" si="123"/>
        <v>0</v>
      </c>
      <c r="V800" s="27">
        <f t="shared" si="124"/>
        <v>0</v>
      </c>
      <c r="W800" s="28">
        <f t="shared" si="127"/>
        <v>0</v>
      </c>
      <c r="X800" s="38" t="str">
        <f t="shared" si="126"/>
        <v>○</v>
      </c>
    </row>
    <row r="801" spans="2:24" ht="19.5" hidden="1" thickTop="1">
      <c r="B801" s="13">
        <v>794</v>
      </c>
      <c r="C801" s="146"/>
      <c r="D801" s="147"/>
      <c r="E801" s="148"/>
      <c r="F801" s="145"/>
      <c r="G801" s="140">
        <f t="shared" si="125"/>
        <v>0</v>
      </c>
      <c r="H801" s="149"/>
      <c r="I801" s="150"/>
      <c r="J801" s="150"/>
      <c r="K801" s="150"/>
      <c r="L801" s="151"/>
      <c r="M801" s="151"/>
      <c r="N801" s="151"/>
      <c r="O801" s="150"/>
      <c r="P801" s="150"/>
      <c r="Q801" s="150"/>
      <c r="R801" s="150"/>
      <c r="S801" s="150"/>
      <c r="T801" s="150"/>
      <c r="U801" s="141">
        <f t="shared" si="123"/>
        <v>0</v>
      </c>
      <c r="V801" s="27">
        <f t="shared" si="124"/>
        <v>0</v>
      </c>
      <c r="W801" s="28">
        <f t="shared" si="127"/>
        <v>0</v>
      </c>
      <c r="X801" s="38" t="str">
        <f t="shared" si="126"/>
        <v>○</v>
      </c>
    </row>
    <row r="802" spans="2:24" ht="19.5" hidden="1" thickTop="1">
      <c r="B802" s="13">
        <v>795</v>
      </c>
      <c r="C802" s="146"/>
      <c r="D802" s="147"/>
      <c r="E802" s="148"/>
      <c r="F802" s="145"/>
      <c r="G802" s="140">
        <f t="shared" si="125"/>
        <v>0</v>
      </c>
      <c r="H802" s="149"/>
      <c r="I802" s="150"/>
      <c r="J802" s="150"/>
      <c r="K802" s="150"/>
      <c r="L802" s="151"/>
      <c r="M802" s="151"/>
      <c r="N802" s="151"/>
      <c r="O802" s="150"/>
      <c r="P802" s="150"/>
      <c r="Q802" s="150"/>
      <c r="R802" s="150"/>
      <c r="S802" s="150"/>
      <c r="T802" s="150"/>
      <c r="U802" s="141">
        <f t="shared" ref="U802:U807" si="128">SUM(I802:T802)</f>
        <v>0</v>
      </c>
      <c r="V802" s="27">
        <f t="shared" si="124"/>
        <v>0</v>
      </c>
      <c r="W802" s="28">
        <f t="shared" si="127"/>
        <v>0</v>
      </c>
      <c r="X802" s="38" t="str">
        <f t="shared" si="126"/>
        <v>○</v>
      </c>
    </row>
    <row r="803" spans="2:24" ht="19.5" hidden="1" thickTop="1">
      <c r="B803" s="13">
        <v>796</v>
      </c>
      <c r="C803" s="146"/>
      <c r="D803" s="147"/>
      <c r="E803" s="148"/>
      <c r="F803" s="145"/>
      <c r="G803" s="140">
        <f t="shared" si="125"/>
        <v>0</v>
      </c>
      <c r="H803" s="149"/>
      <c r="I803" s="150"/>
      <c r="J803" s="150"/>
      <c r="K803" s="150"/>
      <c r="L803" s="151"/>
      <c r="M803" s="151"/>
      <c r="N803" s="151"/>
      <c r="O803" s="150"/>
      <c r="P803" s="150"/>
      <c r="Q803" s="150"/>
      <c r="R803" s="150"/>
      <c r="S803" s="150"/>
      <c r="T803" s="150"/>
      <c r="U803" s="141">
        <f t="shared" si="128"/>
        <v>0</v>
      </c>
      <c r="V803" s="27">
        <f t="shared" si="124"/>
        <v>0</v>
      </c>
      <c r="W803" s="28">
        <f t="shared" si="127"/>
        <v>0</v>
      </c>
      <c r="X803" s="38" t="str">
        <f t="shared" si="126"/>
        <v>○</v>
      </c>
    </row>
    <row r="804" spans="2:24" ht="19.5" hidden="1" thickTop="1">
      <c r="B804" s="13">
        <v>797</v>
      </c>
      <c r="C804" s="146"/>
      <c r="D804" s="147"/>
      <c r="E804" s="148"/>
      <c r="F804" s="145"/>
      <c r="G804" s="140">
        <f t="shared" si="125"/>
        <v>0</v>
      </c>
      <c r="H804" s="149"/>
      <c r="I804" s="150"/>
      <c r="J804" s="150"/>
      <c r="K804" s="150"/>
      <c r="L804" s="151"/>
      <c r="M804" s="151"/>
      <c r="N804" s="151"/>
      <c r="O804" s="150"/>
      <c r="P804" s="150"/>
      <c r="Q804" s="150"/>
      <c r="R804" s="150"/>
      <c r="S804" s="150"/>
      <c r="T804" s="150"/>
      <c r="U804" s="141">
        <f t="shared" si="128"/>
        <v>0</v>
      </c>
      <c r="V804" s="27">
        <f t="shared" si="124"/>
        <v>0</v>
      </c>
      <c r="W804" s="28">
        <f t="shared" si="127"/>
        <v>0</v>
      </c>
      <c r="X804" s="38" t="str">
        <f t="shared" si="126"/>
        <v>○</v>
      </c>
    </row>
    <row r="805" spans="2:24" ht="19.5" hidden="1" thickTop="1">
      <c r="B805" s="13">
        <v>798</v>
      </c>
      <c r="C805" s="146"/>
      <c r="D805" s="147"/>
      <c r="E805" s="148"/>
      <c r="F805" s="145"/>
      <c r="G805" s="140">
        <f t="shared" si="125"/>
        <v>0</v>
      </c>
      <c r="H805" s="149"/>
      <c r="I805" s="150"/>
      <c r="J805" s="150"/>
      <c r="K805" s="150"/>
      <c r="L805" s="151"/>
      <c r="M805" s="151"/>
      <c r="N805" s="151"/>
      <c r="O805" s="150"/>
      <c r="P805" s="150"/>
      <c r="Q805" s="150"/>
      <c r="R805" s="150"/>
      <c r="S805" s="150"/>
      <c r="T805" s="150"/>
      <c r="U805" s="141">
        <f t="shared" si="128"/>
        <v>0</v>
      </c>
      <c r="V805" s="27">
        <f t="shared" si="124"/>
        <v>0</v>
      </c>
      <c r="W805" s="28">
        <f t="shared" si="127"/>
        <v>0</v>
      </c>
      <c r="X805" s="38" t="str">
        <f t="shared" si="126"/>
        <v>○</v>
      </c>
    </row>
    <row r="806" spans="2:24" ht="19.5" hidden="1" thickTop="1">
      <c r="B806" s="13">
        <v>799</v>
      </c>
      <c r="C806" s="146"/>
      <c r="D806" s="147"/>
      <c r="E806" s="148"/>
      <c r="F806" s="145"/>
      <c r="G806" s="140">
        <f t="shared" si="125"/>
        <v>0</v>
      </c>
      <c r="H806" s="149"/>
      <c r="I806" s="150"/>
      <c r="J806" s="150"/>
      <c r="K806" s="150"/>
      <c r="L806" s="151"/>
      <c r="M806" s="151"/>
      <c r="N806" s="151"/>
      <c r="O806" s="150"/>
      <c r="P806" s="150"/>
      <c r="Q806" s="150"/>
      <c r="R806" s="150"/>
      <c r="S806" s="150"/>
      <c r="T806" s="150"/>
      <c r="U806" s="141">
        <f t="shared" si="128"/>
        <v>0</v>
      </c>
      <c r="V806" s="27">
        <f t="shared" si="124"/>
        <v>0</v>
      </c>
      <c r="W806" s="28">
        <f t="shared" si="127"/>
        <v>0</v>
      </c>
      <c r="X806" s="38" t="str">
        <f t="shared" si="126"/>
        <v>○</v>
      </c>
    </row>
    <row r="807" spans="2:24" ht="19.5" hidden="1" thickTop="1">
      <c r="B807" s="13">
        <v>800</v>
      </c>
      <c r="C807" s="146"/>
      <c r="D807" s="147"/>
      <c r="E807" s="148"/>
      <c r="F807" s="145"/>
      <c r="G807" s="140">
        <f t="shared" si="125"/>
        <v>0</v>
      </c>
      <c r="H807" s="149"/>
      <c r="I807" s="150"/>
      <c r="J807" s="150"/>
      <c r="K807" s="150"/>
      <c r="L807" s="151"/>
      <c r="M807" s="151"/>
      <c r="N807" s="151"/>
      <c r="O807" s="150"/>
      <c r="P807" s="150"/>
      <c r="Q807" s="150"/>
      <c r="R807" s="150"/>
      <c r="S807" s="150"/>
      <c r="T807" s="150"/>
      <c r="U807" s="141">
        <f t="shared" si="128"/>
        <v>0</v>
      </c>
      <c r="V807" s="27">
        <f t="shared" si="124"/>
        <v>0</v>
      </c>
      <c r="W807" s="28">
        <f t="shared" si="127"/>
        <v>0</v>
      </c>
      <c r="X807" s="38" t="str">
        <f t="shared" si="126"/>
        <v>○</v>
      </c>
    </row>
    <row r="808" spans="2:24" ht="20.100000000000001" hidden="1" customHeight="1">
      <c r="B808" s="13">
        <v>801</v>
      </c>
      <c r="C808" s="188"/>
      <c r="D808" s="189"/>
      <c r="E808" s="190"/>
      <c r="F808" s="191"/>
      <c r="G808" s="140">
        <f>E808*F808</f>
        <v>0</v>
      </c>
      <c r="H808" s="149"/>
      <c r="I808" s="150"/>
      <c r="J808" s="150"/>
      <c r="K808" s="150"/>
      <c r="L808" s="151"/>
      <c r="M808" s="151"/>
      <c r="N808" s="151"/>
      <c r="O808" s="150"/>
      <c r="P808" s="150"/>
      <c r="Q808" s="150"/>
      <c r="R808" s="150"/>
      <c r="S808" s="150"/>
      <c r="T808" s="150"/>
      <c r="U808" s="141">
        <f>SUM(I808:T808)</f>
        <v>0</v>
      </c>
      <c r="V808" s="27">
        <f>G808-U808</f>
        <v>0</v>
      </c>
      <c r="W808" s="28">
        <f>SUM(U808,V808)</f>
        <v>0</v>
      </c>
      <c r="X808" s="38" t="str">
        <f t="shared" si="126"/>
        <v>○</v>
      </c>
    </row>
    <row r="809" spans="2:24" ht="20.100000000000001" hidden="1" customHeight="1">
      <c r="B809" s="13">
        <v>802</v>
      </c>
      <c r="C809" s="142"/>
      <c r="D809" s="143"/>
      <c r="E809" s="144"/>
      <c r="F809" s="145"/>
      <c r="G809" s="140">
        <f t="shared" ref="G809:G872" si="129">E809*F809</f>
        <v>0</v>
      </c>
      <c r="H809" s="149"/>
      <c r="I809" s="150"/>
      <c r="J809" s="150"/>
      <c r="K809" s="150"/>
      <c r="L809" s="151"/>
      <c r="M809" s="151"/>
      <c r="N809" s="151"/>
      <c r="O809" s="150"/>
      <c r="P809" s="150"/>
      <c r="Q809" s="150"/>
      <c r="R809" s="150"/>
      <c r="S809" s="150"/>
      <c r="T809" s="150"/>
      <c r="U809" s="141">
        <f t="shared" ref="U809:U821" si="130">SUM(I809:T809)</f>
        <v>0</v>
      </c>
      <c r="V809" s="27">
        <f t="shared" ref="V809:V872" si="131">G809-U809</f>
        <v>0</v>
      </c>
      <c r="W809" s="28">
        <f t="shared" ref="W809:W825" si="132">SUM(U809,V809)</f>
        <v>0</v>
      </c>
      <c r="X809" s="38" t="str">
        <f t="shared" si="126"/>
        <v>○</v>
      </c>
    </row>
    <row r="810" spans="2:24" ht="20.100000000000001" hidden="1" customHeight="1">
      <c r="B810" s="13">
        <v>803</v>
      </c>
      <c r="C810" s="142"/>
      <c r="D810" s="143"/>
      <c r="E810" s="144"/>
      <c r="F810" s="145"/>
      <c r="G810" s="140">
        <f t="shared" si="129"/>
        <v>0</v>
      </c>
      <c r="H810" s="149"/>
      <c r="I810" s="150"/>
      <c r="J810" s="150"/>
      <c r="K810" s="150"/>
      <c r="L810" s="151"/>
      <c r="M810" s="151"/>
      <c r="N810" s="151"/>
      <c r="O810" s="150"/>
      <c r="P810" s="150"/>
      <c r="Q810" s="150"/>
      <c r="R810" s="150"/>
      <c r="S810" s="150"/>
      <c r="T810" s="150"/>
      <c r="U810" s="141">
        <f t="shared" si="130"/>
        <v>0</v>
      </c>
      <c r="V810" s="27">
        <f t="shared" si="131"/>
        <v>0</v>
      </c>
      <c r="W810" s="28">
        <f t="shared" si="132"/>
        <v>0</v>
      </c>
      <c r="X810" s="38" t="str">
        <f t="shared" si="126"/>
        <v>○</v>
      </c>
    </row>
    <row r="811" spans="2:24" ht="20.100000000000001" hidden="1" customHeight="1">
      <c r="B811" s="13">
        <v>804</v>
      </c>
      <c r="C811" s="142"/>
      <c r="D811" s="143"/>
      <c r="E811" s="144"/>
      <c r="F811" s="145"/>
      <c r="G811" s="140">
        <f t="shared" si="129"/>
        <v>0</v>
      </c>
      <c r="H811" s="149"/>
      <c r="I811" s="150"/>
      <c r="J811" s="150"/>
      <c r="K811" s="150"/>
      <c r="L811" s="151"/>
      <c r="M811" s="151"/>
      <c r="N811" s="151"/>
      <c r="O811" s="150"/>
      <c r="P811" s="150"/>
      <c r="Q811" s="150"/>
      <c r="R811" s="150"/>
      <c r="S811" s="150"/>
      <c r="T811" s="150"/>
      <c r="U811" s="141">
        <f t="shared" si="130"/>
        <v>0</v>
      </c>
      <c r="V811" s="27">
        <f t="shared" si="131"/>
        <v>0</v>
      </c>
      <c r="W811" s="28">
        <f t="shared" si="132"/>
        <v>0</v>
      </c>
      <c r="X811" s="38" t="str">
        <f t="shared" si="126"/>
        <v>○</v>
      </c>
    </row>
    <row r="812" spans="2:24" ht="20.100000000000001" hidden="1" customHeight="1">
      <c r="B812" s="13">
        <v>805</v>
      </c>
      <c r="C812" s="142"/>
      <c r="D812" s="143"/>
      <c r="E812" s="144"/>
      <c r="F812" s="145"/>
      <c r="G812" s="140">
        <f t="shared" si="129"/>
        <v>0</v>
      </c>
      <c r="H812" s="149"/>
      <c r="I812" s="150"/>
      <c r="J812" s="150"/>
      <c r="K812" s="150"/>
      <c r="L812" s="151"/>
      <c r="M812" s="151"/>
      <c r="N812" s="151"/>
      <c r="O812" s="150"/>
      <c r="P812" s="150"/>
      <c r="Q812" s="150"/>
      <c r="R812" s="150"/>
      <c r="S812" s="150"/>
      <c r="T812" s="150"/>
      <c r="U812" s="141">
        <f t="shared" si="130"/>
        <v>0</v>
      </c>
      <c r="V812" s="27">
        <f t="shared" si="131"/>
        <v>0</v>
      </c>
      <c r="W812" s="28">
        <f t="shared" si="132"/>
        <v>0</v>
      </c>
      <c r="X812" s="38" t="str">
        <f t="shared" si="126"/>
        <v>○</v>
      </c>
    </row>
    <row r="813" spans="2:24" ht="20.100000000000001" hidden="1" customHeight="1">
      <c r="B813" s="13">
        <v>806</v>
      </c>
      <c r="C813" s="142"/>
      <c r="D813" s="143"/>
      <c r="E813" s="144"/>
      <c r="F813" s="145"/>
      <c r="G813" s="140">
        <f t="shared" si="129"/>
        <v>0</v>
      </c>
      <c r="H813" s="149"/>
      <c r="I813" s="150"/>
      <c r="J813" s="150"/>
      <c r="K813" s="150"/>
      <c r="L813" s="151"/>
      <c r="M813" s="151"/>
      <c r="N813" s="151"/>
      <c r="O813" s="150"/>
      <c r="P813" s="150"/>
      <c r="Q813" s="150"/>
      <c r="R813" s="150"/>
      <c r="S813" s="150"/>
      <c r="T813" s="150"/>
      <c r="U813" s="141">
        <f t="shared" si="130"/>
        <v>0</v>
      </c>
      <c r="V813" s="27">
        <f t="shared" si="131"/>
        <v>0</v>
      </c>
      <c r="W813" s="28">
        <f t="shared" si="132"/>
        <v>0</v>
      </c>
      <c r="X813" s="38" t="str">
        <f t="shared" si="126"/>
        <v>○</v>
      </c>
    </row>
    <row r="814" spans="2:24" ht="20.100000000000001" hidden="1" customHeight="1">
      <c r="B814" s="13">
        <v>807</v>
      </c>
      <c r="C814" s="142"/>
      <c r="D814" s="143"/>
      <c r="E814" s="144"/>
      <c r="F814" s="145"/>
      <c r="G814" s="140">
        <f t="shared" si="129"/>
        <v>0</v>
      </c>
      <c r="H814" s="149"/>
      <c r="I814" s="150"/>
      <c r="J814" s="150"/>
      <c r="K814" s="150"/>
      <c r="L814" s="151"/>
      <c r="M814" s="151"/>
      <c r="N814" s="151"/>
      <c r="O814" s="150"/>
      <c r="P814" s="150"/>
      <c r="Q814" s="150"/>
      <c r="R814" s="150"/>
      <c r="S814" s="150"/>
      <c r="T814" s="150"/>
      <c r="U814" s="141">
        <f t="shared" si="130"/>
        <v>0</v>
      </c>
      <c r="V814" s="27">
        <f t="shared" si="131"/>
        <v>0</v>
      </c>
      <c r="W814" s="28">
        <f t="shared" si="132"/>
        <v>0</v>
      </c>
      <c r="X814" s="38" t="str">
        <f t="shared" si="126"/>
        <v>○</v>
      </c>
    </row>
    <row r="815" spans="2:24" ht="20.100000000000001" hidden="1" customHeight="1">
      <c r="B815" s="13">
        <v>808</v>
      </c>
      <c r="C815" s="142"/>
      <c r="D815" s="143"/>
      <c r="E815" s="144"/>
      <c r="F815" s="145"/>
      <c r="G815" s="140">
        <f t="shared" si="129"/>
        <v>0</v>
      </c>
      <c r="H815" s="149"/>
      <c r="I815" s="150"/>
      <c r="J815" s="150"/>
      <c r="K815" s="150"/>
      <c r="L815" s="151"/>
      <c r="M815" s="151"/>
      <c r="N815" s="151"/>
      <c r="O815" s="150"/>
      <c r="P815" s="150"/>
      <c r="Q815" s="150"/>
      <c r="R815" s="150"/>
      <c r="S815" s="150"/>
      <c r="T815" s="150"/>
      <c r="U815" s="141">
        <f t="shared" ref="U815" si="133">SUM(I815:T815)</f>
        <v>0</v>
      </c>
      <c r="V815" s="27">
        <f t="shared" si="131"/>
        <v>0</v>
      </c>
      <c r="W815" s="28">
        <f t="shared" si="132"/>
        <v>0</v>
      </c>
      <c r="X815" s="38" t="str">
        <f t="shared" si="126"/>
        <v>○</v>
      </c>
    </row>
    <row r="816" spans="2:24" ht="19.5" hidden="1" thickTop="1">
      <c r="B816" s="13">
        <v>809</v>
      </c>
      <c r="C816" s="142"/>
      <c r="D816" s="143"/>
      <c r="E816" s="144"/>
      <c r="F816" s="145"/>
      <c r="G816" s="140">
        <f t="shared" si="129"/>
        <v>0</v>
      </c>
      <c r="H816" s="149"/>
      <c r="I816" s="150"/>
      <c r="J816" s="150"/>
      <c r="K816" s="150"/>
      <c r="L816" s="151"/>
      <c r="M816" s="151"/>
      <c r="N816" s="151"/>
      <c r="O816" s="150"/>
      <c r="P816" s="150"/>
      <c r="Q816" s="150"/>
      <c r="R816" s="150"/>
      <c r="S816" s="150"/>
      <c r="T816" s="150"/>
      <c r="U816" s="141">
        <f t="shared" si="130"/>
        <v>0</v>
      </c>
      <c r="V816" s="27">
        <f t="shared" si="131"/>
        <v>0</v>
      </c>
      <c r="W816" s="28">
        <f t="shared" si="132"/>
        <v>0</v>
      </c>
      <c r="X816" s="38" t="str">
        <f t="shared" si="126"/>
        <v>○</v>
      </c>
    </row>
    <row r="817" spans="2:24" ht="19.5" hidden="1" thickTop="1">
      <c r="B817" s="13">
        <v>810</v>
      </c>
      <c r="C817" s="142"/>
      <c r="D817" s="143"/>
      <c r="E817" s="144"/>
      <c r="F817" s="145"/>
      <c r="G817" s="140">
        <f t="shared" si="129"/>
        <v>0</v>
      </c>
      <c r="H817" s="149"/>
      <c r="I817" s="150"/>
      <c r="J817" s="150"/>
      <c r="K817" s="150"/>
      <c r="L817" s="151"/>
      <c r="M817" s="151"/>
      <c r="N817" s="151"/>
      <c r="O817" s="150"/>
      <c r="P817" s="150"/>
      <c r="Q817" s="150"/>
      <c r="R817" s="150"/>
      <c r="S817" s="150"/>
      <c r="T817" s="150"/>
      <c r="U817" s="141">
        <f t="shared" si="130"/>
        <v>0</v>
      </c>
      <c r="V817" s="27">
        <f t="shared" si="131"/>
        <v>0</v>
      </c>
      <c r="W817" s="28">
        <f t="shared" si="132"/>
        <v>0</v>
      </c>
      <c r="X817" s="38" t="str">
        <f t="shared" si="126"/>
        <v>○</v>
      </c>
    </row>
    <row r="818" spans="2:24" ht="19.5" hidden="1" thickTop="1">
      <c r="B818" s="13">
        <v>811</v>
      </c>
      <c r="C818" s="142"/>
      <c r="D818" s="143"/>
      <c r="E818" s="144"/>
      <c r="F818" s="145"/>
      <c r="G818" s="140">
        <f t="shared" si="129"/>
        <v>0</v>
      </c>
      <c r="H818" s="149"/>
      <c r="I818" s="150"/>
      <c r="J818" s="150"/>
      <c r="K818" s="150"/>
      <c r="L818" s="151"/>
      <c r="M818" s="151"/>
      <c r="N818" s="151"/>
      <c r="O818" s="150"/>
      <c r="P818" s="150"/>
      <c r="Q818" s="150"/>
      <c r="R818" s="150"/>
      <c r="S818" s="150"/>
      <c r="T818" s="150"/>
      <c r="U818" s="141">
        <f t="shared" si="130"/>
        <v>0</v>
      </c>
      <c r="V818" s="27">
        <f t="shared" si="131"/>
        <v>0</v>
      </c>
      <c r="W818" s="28">
        <f>SUM(U818,V818)</f>
        <v>0</v>
      </c>
      <c r="X818" s="38" t="str">
        <f t="shared" si="126"/>
        <v>○</v>
      </c>
    </row>
    <row r="819" spans="2:24" ht="19.5" hidden="1" thickTop="1">
      <c r="B819" s="13">
        <v>812</v>
      </c>
      <c r="C819" s="146"/>
      <c r="D819" s="147"/>
      <c r="E819" s="148"/>
      <c r="F819" s="145"/>
      <c r="G819" s="140">
        <f t="shared" si="129"/>
        <v>0</v>
      </c>
      <c r="H819" s="149"/>
      <c r="I819" s="150"/>
      <c r="J819" s="150"/>
      <c r="K819" s="150"/>
      <c r="L819" s="151"/>
      <c r="M819" s="151"/>
      <c r="N819" s="151"/>
      <c r="O819" s="150"/>
      <c r="P819" s="150"/>
      <c r="Q819" s="150"/>
      <c r="R819" s="150"/>
      <c r="S819" s="150"/>
      <c r="T819" s="150"/>
      <c r="U819" s="141">
        <f t="shared" si="130"/>
        <v>0</v>
      </c>
      <c r="V819" s="27">
        <f t="shared" si="131"/>
        <v>0</v>
      </c>
      <c r="W819" s="28">
        <f t="shared" si="132"/>
        <v>0</v>
      </c>
      <c r="X819" s="38" t="str">
        <f t="shared" si="126"/>
        <v>○</v>
      </c>
    </row>
    <row r="820" spans="2:24" ht="19.5" hidden="1" thickTop="1">
      <c r="B820" s="13">
        <v>813</v>
      </c>
      <c r="C820" s="146"/>
      <c r="D820" s="147"/>
      <c r="E820" s="148"/>
      <c r="F820" s="145"/>
      <c r="G820" s="140">
        <f t="shared" si="129"/>
        <v>0</v>
      </c>
      <c r="H820" s="149"/>
      <c r="I820" s="150"/>
      <c r="J820" s="150"/>
      <c r="K820" s="150"/>
      <c r="L820" s="151"/>
      <c r="M820" s="151"/>
      <c r="N820" s="151"/>
      <c r="O820" s="150"/>
      <c r="P820" s="150"/>
      <c r="Q820" s="150"/>
      <c r="R820" s="150"/>
      <c r="S820" s="150"/>
      <c r="T820" s="150"/>
      <c r="U820" s="141">
        <f t="shared" si="130"/>
        <v>0</v>
      </c>
      <c r="V820" s="27">
        <f t="shared" si="131"/>
        <v>0</v>
      </c>
      <c r="W820" s="28">
        <f t="shared" si="132"/>
        <v>0</v>
      </c>
      <c r="X820" s="38" t="str">
        <f t="shared" si="126"/>
        <v>○</v>
      </c>
    </row>
    <row r="821" spans="2:24" ht="19.5" hidden="1" thickTop="1">
      <c r="B821" s="13">
        <v>814</v>
      </c>
      <c r="C821" s="146"/>
      <c r="D821" s="147"/>
      <c r="E821" s="148"/>
      <c r="F821" s="145"/>
      <c r="G821" s="140">
        <f t="shared" si="129"/>
        <v>0</v>
      </c>
      <c r="H821" s="149"/>
      <c r="I821" s="150"/>
      <c r="J821" s="150"/>
      <c r="K821" s="150"/>
      <c r="L821" s="151"/>
      <c r="M821" s="151"/>
      <c r="N821" s="151"/>
      <c r="O821" s="150"/>
      <c r="P821" s="150"/>
      <c r="Q821" s="150"/>
      <c r="R821" s="150"/>
      <c r="S821" s="150"/>
      <c r="T821" s="150"/>
      <c r="U821" s="141">
        <f t="shared" si="130"/>
        <v>0</v>
      </c>
      <c r="V821" s="27">
        <f t="shared" si="131"/>
        <v>0</v>
      </c>
      <c r="W821" s="28">
        <f t="shared" si="132"/>
        <v>0</v>
      </c>
      <c r="X821" s="38" t="str">
        <f t="shared" si="126"/>
        <v>○</v>
      </c>
    </row>
    <row r="822" spans="2:24" ht="19.5" hidden="1" thickTop="1">
      <c r="B822" s="13">
        <v>815</v>
      </c>
      <c r="C822" s="146"/>
      <c r="D822" s="147"/>
      <c r="E822" s="148"/>
      <c r="F822" s="145"/>
      <c r="G822" s="140">
        <f t="shared" si="129"/>
        <v>0</v>
      </c>
      <c r="H822" s="149"/>
      <c r="I822" s="150"/>
      <c r="J822" s="150"/>
      <c r="K822" s="150"/>
      <c r="L822" s="151"/>
      <c r="M822" s="151"/>
      <c r="N822" s="151"/>
      <c r="O822" s="150"/>
      <c r="P822" s="150"/>
      <c r="Q822" s="150"/>
      <c r="R822" s="150"/>
      <c r="S822" s="150"/>
      <c r="T822" s="150"/>
      <c r="U822" s="141">
        <f t="shared" ref="U822:U836" si="134">SUM(I822:T822)</f>
        <v>0</v>
      </c>
      <c r="V822" s="27">
        <f t="shared" si="131"/>
        <v>0</v>
      </c>
      <c r="W822" s="28">
        <f t="shared" si="132"/>
        <v>0</v>
      </c>
      <c r="X822" s="38" t="str">
        <f t="shared" si="126"/>
        <v>○</v>
      </c>
    </row>
    <row r="823" spans="2:24" ht="19.5" hidden="1" thickTop="1">
      <c r="B823" s="13">
        <v>816</v>
      </c>
      <c r="C823" s="146"/>
      <c r="D823" s="147"/>
      <c r="E823" s="148"/>
      <c r="F823" s="145"/>
      <c r="G823" s="140">
        <f t="shared" si="129"/>
        <v>0</v>
      </c>
      <c r="H823" s="149"/>
      <c r="I823" s="150"/>
      <c r="J823" s="150"/>
      <c r="K823" s="150"/>
      <c r="L823" s="151"/>
      <c r="M823" s="151"/>
      <c r="N823" s="151"/>
      <c r="O823" s="150"/>
      <c r="P823" s="150"/>
      <c r="Q823" s="150"/>
      <c r="R823" s="150"/>
      <c r="S823" s="150"/>
      <c r="T823" s="150"/>
      <c r="U823" s="141">
        <f t="shared" si="134"/>
        <v>0</v>
      </c>
      <c r="V823" s="27">
        <f t="shared" si="131"/>
        <v>0</v>
      </c>
      <c r="W823" s="28">
        <f t="shared" si="132"/>
        <v>0</v>
      </c>
      <c r="X823" s="38" t="str">
        <f t="shared" si="126"/>
        <v>○</v>
      </c>
    </row>
    <row r="824" spans="2:24" ht="19.5" hidden="1" thickTop="1">
      <c r="B824" s="13">
        <v>817</v>
      </c>
      <c r="C824" s="146"/>
      <c r="D824" s="147"/>
      <c r="E824" s="148"/>
      <c r="F824" s="145"/>
      <c r="G824" s="140">
        <f t="shared" si="129"/>
        <v>0</v>
      </c>
      <c r="H824" s="149"/>
      <c r="I824" s="150"/>
      <c r="J824" s="150"/>
      <c r="K824" s="150"/>
      <c r="L824" s="151"/>
      <c r="M824" s="151"/>
      <c r="N824" s="151"/>
      <c r="O824" s="150"/>
      <c r="P824" s="150"/>
      <c r="Q824" s="150"/>
      <c r="R824" s="150"/>
      <c r="S824" s="150"/>
      <c r="T824" s="150"/>
      <c r="U824" s="141">
        <f t="shared" si="134"/>
        <v>0</v>
      </c>
      <c r="V824" s="27">
        <f t="shared" si="131"/>
        <v>0</v>
      </c>
      <c r="W824" s="28">
        <f t="shared" si="132"/>
        <v>0</v>
      </c>
      <c r="X824" s="38" t="str">
        <f t="shared" si="126"/>
        <v>○</v>
      </c>
    </row>
    <row r="825" spans="2:24" ht="19.5" hidden="1" thickTop="1">
      <c r="B825" s="13">
        <v>818</v>
      </c>
      <c r="C825" s="146"/>
      <c r="D825" s="147"/>
      <c r="E825" s="148"/>
      <c r="F825" s="145"/>
      <c r="G825" s="140">
        <f t="shared" si="129"/>
        <v>0</v>
      </c>
      <c r="H825" s="149"/>
      <c r="I825" s="150"/>
      <c r="J825" s="150"/>
      <c r="K825" s="150"/>
      <c r="L825" s="151"/>
      <c r="M825" s="151"/>
      <c r="N825" s="151"/>
      <c r="O825" s="150"/>
      <c r="P825" s="150"/>
      <c r="Q825" s="150"/>
      <c r="R825" s="150"/>
      <c r="S825" s="150"/>
      <c r="T825" s="150"/>
      <c r="U825" s="141">
        <f t="shared" si="134"/>
        <v>0</v>
      </c>
      <c r="V825" s="27">
        <f t="shared" si="131"/>
        <v>0</v>
      </c>
      <c r="W825" s="28">
        <f t="shared" si="132"/>
        <v>0</v>
      </c>
      <c r="X825" s="38" t="str">
        <f t="shared" si="126"/>
        <v>○</v>
      </c>
    </row>
    <row r="826" spans="2:24" ht="19.5" hidden="1" thickTop="1">
      <c r="B826" s="13">
        <v>819</v>
      </c>
      <c r="C826" s="146"/>
      <c r="D826" s="147"/>
      <c r="E826" s="148"/>
      <c r="F826" s="145"/>
      <c r="G826" s="140">
        <f>E826*F826</f>
        <v>0</v>
      </c>
      <c r="H826" s="149"/>
      <c r="I826" s="150"/>
      <c r="J826" s="150"/>
      <c r="K826" s="150"/>
      <c r="L826" s="151"/>
      <c r="M826" s="151"/>
      <c r="N826" s="151"/>
      <c r="O826" s="150"/>
      <c r="P826" s="150"/>
      <c r="Q826" s="150"/>
      <c r="R826" s="150"/>
      <c r="S826" s="150"/>
      <c r="T826" s="150"/>
      <c r="U826" s="141">
        <f t="shared" si="134"/>
        <v>0</v>
      </c>
      <c r="V826" s="27">
        <f t="shared" si="131"/>
        <v>0</v>
      </c>
      <c r="W826" s="28">
        <f>SUM(U826,V826)</f>
        <v>0</v>
      </c>
      <c r="X826" s="38" t="str">
        <f>IF(G826=W826,"○","×")</f>
        <v>○</v>
      </c>
    </row>
    <row r="827" spans="2:24" ht="19.5" hidden="1" thickTop="1">
      <c r="B827" s="13">
        <v>820</v>
      </c>
      <c r="C827" s="146"/>
      <c r="D827" s="147"/>
      <c r="E827" s="148"/>
      <c r="F827" s="145"/>
      <c r="G827" s="140">
        <f t="shared" si="129"/>
        <v>0</v>
      </c>
      <c r="H827" s="149"/>
      <c r="I827" s="150"/>
      <c r="J827" s="150"/>
      <c r="K827" s="150"/>
      <c r="L827" s="151"/>
      <c r="M827" s="151"/>
      <c r="N827" s="151"/>
      <c r="O827" s="150"/>
      <c r="P827" s="150"/>
      <c r="Q827" s="150"/>
      <c r="R827" s="150"/>
      <c r="S827" s="150"/>
      <c r="T827" s="150"/>
      <c r="U827" s="141">
        <f t="shared" si="134"/>
        <v>0</v>
      </c>
      <c r="V827" s="27">
        <f t="shared" si="131"/>
        <v>0</v>
      </c>
      <c r="W827" s="28">
        <f>SUM(U827,V827)</f>
        <v>0</v>
      </c>
      <c r="X827" s="38" t="str">
        <f t="shared" si="126"/>
        <v>○</v>
      </c>
    </row>
    <row r="828" spans="2:24" ht="19.5" hidden="1" thickTop="1">
      <c r="B828" s="13">
        <v>821</v>
      </c>
      <c r="C828" s="146"/>
      <c r="D828" s="147"/>
      <c r="E828" s="148"/>
      <c r="F828" s="145"/>
      <c r="G828" s="140">
        <f t="shared" si="129"/>
        <v>0</v>
      </c>
      <c r="H828" s="149"/>
      <c r="I828" s="150"/>
      <c r="J828" s="150"/>
      <c r="K828" s="150"/>
      <c r="L828" s="151"/>
      <c r="M828" s="151"/>
      <c r="N828" s="151"/>
      <c r="O828" s="150"/>
      <c r="P828" s="150"/>
      <c r="Q828" s="150"/>
      <c r="R828" s="150"/>
      <c r="S828" s="150"/>
      <c r="T828" s="150"/>
      <c r="U828" s="141">
        <f t="shared" si="134"/>
        <v>0</v>
      </c>
      <c r="V828" s="27">
        <f t="shared" si="131"/>
        <v>0</v>
      </c>
      <c r="W828" s="28">
        <f t="shared" ref="W828:W891" si="135">SUM(U828,V828)</f>
        <v>0</v>
      </c>
      <c r="X828" s="38" t="str">
        <f t="shared" si="126"/>
        <v>○</v>
      </c>
    </row>
    <row r="829" spans="2:24" ht="19.5" hidden="1" thickTop="1">
      <c r="B829" s="13">
        <v>822</v>
      </c>
      <c r="C829" s="146"/>
      <c r="D829" s="147"/>
      <c r="E829" s="148"/>
      <c r="F829" s="145"/>
      <c r="G829" s="140">
        <f t="shared" si="129"/>
        <v>0</v>
      </c>
      <c r="H829" s="149"/>
      <c r="I829" s="150"/>
      <c r="J829" s="150"/>
      <c r="K829" s="150"/>
      <c r="L829" s="151"/>
      <c r="M829" s="151"/>
      <c r="N829" s="151"/>
      <c r="O829" s="150"/>
      <c r="P829" s="150"/>
      <c r="Q829" s="150"/>
      <c r="R829" s="150"/>
      <c r="S829" s="150"/>
      <c r="T829" s="150"/>
      <c r="U829" s="141">
        <f t="shared" si="134"/>
        <v>0</v>
      </c>
      <c r="V829" s="27">
        <f t="shared" si="131"/>
        <v>0</v>
      </c>
      <c r="W829" s="28">
        <f t="shared" si="135"/>
        <v>0</v>
      </c>
      <c r="X829" s="38" t="str">
        <f t="shared" si="126"/>
        <v>○</v>
      </c>
    </row>
    <row r="830" spans="2:24" ht="19.5" hidden="1" thickTop="1">
      <c r="B830" s="13">
        <v>823</v>
      </c>
      <c r="C830" s="146"/>
      <c r="D830" s="147"/>
      <c r="E830" s="148"/>
      <c r="F830" s="145"/>
      <c r="G830" s="140">
        <f t="shared" si="129"/>
        <v>0</v>
      </c>
      <c r="H830" s="149"/>
      <c r="I830" s="150"/>
      <c r="J830" s="150"/>
      <c r="K830" s="150"/>
      <c r="L830" s="151"/>
      <c r="M830" s="151"/>
      <c r="N830" s="151"/>
      <c r="O830" s="150"/>
      <c r="P830" s="150"/>
      <c r="Q830" s="150"/>
      <c r="R830" s="150"/>
      <c r="S830" s="150"/>
      <c r="T830" s="150"/>
      <c r="U830" s="141">
        <f t="shared" si="134"/>
        <v>0</v>
      </c>
      <c r="V830" s="27">
        <f t="shared" si="131"/>
        <v>0</v>
      </c>
      <c r="W830" s="28">
        <f t="shared" si="135"/>
        <v>0</v>
      </c>
      <c r="X830" s="38" t="str">
        <f t="shared" si="126"/>
        <v>○</v>
      </c>
    </row>
    <row r="831" spans="2:24" ht="19.5" hidden="1" thickTop="1">
      <c r="B831" s="13">
        <v>824</v>
      </c>
      <c r="C831" s="146"/>
      <c r="D831" s="147"/>
      <c r="E831" s="148"/>
      <c r="F831" s="145"/>
      <c r="G831" s="140">
        <f t="shared" si="129"/>
        <v>0</v>
      </c>
      <c r="H831" s="149"/>
      <c r="I831" s="150"/>
      <c r="J831" s="150"/>
      <c r="K831" s="150"/>
      <c r="L831" s="151"/>
      <c r="M831" s="151"/>
      <c r="N831" s="151"/>
      <c r="O831" s="150"/>
      <c r="P831" s="150"/>
      <c r="Q831" s="150"/>
      <c r="R831" s="150"/>
      <c r="S831" s="150"/>
      <c r="T831" s="150"/>
      <c r="U831" s="141">
        <f t="shared" si="134"/>
        <v>0</v>
      </c>
      <c r="V831" s="27">
        <f t="shared" si="131"/>
        <v>0</v>
      </c>
      <c r="W831" s="28">
        <f t="shared" si="135"/>
        <v>0</v>
      </c>
      <c r="X831" s="38" t="str">
        <f t="shared" si="126"/>
        <v>○</v>
      </c>
    </row>
    <row r="832" spans="2:24" ht="19.5" hidden="1" thickTop="1">
      <c r="B832" s="13">
        <v>825</v>
      </c>
      <c r="C832" s="146"/>
      <c r="D832" s="147"/>
      <c r="E832" s="148"/>
      <c r="F832" s="145"/>
      <c r="G832" s="140">
        <f t="shared" si="129"/>
        <v>0</v>
      </c>
      <c r="H832" s="149"/>
      <c r="I832" s="150"/>
      <c r="J832" s="150"/>
      <c r="K832" s="150"/>
      <c r="L832" s="151"/>
      <c r="M832" s="151"/>
      <c r="N832" s="151"/>
      <c r="O832" s="150"/>
      <c r="P832" s="150"/>
      <c r="Q832" s="150"/>
      <c r="R832" s="150"/>
      <c r="S832" s="150"/>
      <c r="T832" s="150"/>
      <c r="U832" s="141">
        <f t="shared" si="134"/>
        <v>0</v>
      </c>
      <c r="V832" s="27">
        <f t="shared" si="131"/>
        <v>0</v>
      </c>
      <c r="W832" s="28">
        <f t="shared" si="135"/>
        <v>0</v>
      </c>
      <c r="X832" s="38" t="str">
        <f t="shared" si="126"/>
        <v>○</v>
      </c>
    </row>
    <row r="833" spans="2:24" ht="19.5" hidden="1" thickTop="1">
      <c r="B833" s="13">
        <v>826</v>
      </c>
      <c r="C833" s="146"/>
      <c r="D833" s="147"/>
      <c r="E833" s="148"/>
      <c r="F833" s="145"/>
      <c r="G833" s="140">
        <f t="shared" si="129"/>
        <v>0</v>
      </c>
      <c r="H833" s="149"/>
      <c r="I833" s="150"/>
      <c r="J833" s="150"/>
      <c r="K833" s="150"/>
      <c r="L833" s="151"/>
      <c r="M833" s="151"/>
      <c r="N833" s="151"/>
      <c r="O833" s="150"/>
      <c r="P833" s="150"/>
      <c r="Q833" s="150"/>
      <c r="R833" s="150"/>
      <c r="S833" s="150"/>
      <c r="T833" s="150"/>
      <c r="U833" s="141">
        <f t="shared" si="134"/>
        <v>0</v>
      </c>
      <c r="V833" s="27">
        <f t="shared" si="131"/>
        <v>0</v>
      </c>
      <c r="W833" s="28">
        <f t="shared" si="135"/>
        <v>0</v>
      </c>
      <c r="X833" s="38" t="str">
        <f t="shared" si="126"/>
        <v>○</v>
      </c>
    </row>
    <row r="834" spans="2:24" ht="19.5" hidden="1" thickTop="1">
      <c r="B834" s="13">
        <v>827</v>
      </c>
      <c r="C834" s="146"/>
      <c r="D834" s="147"/>
      <c r="E834" s="148"/>
      <c r="F834" s="145"/>
      <c r="G834" s="140">
        <f t="shared" si="129"/>
        <v>0</v>
      </c>
      <c r="H834" s="149"/>
      <c r="I834" s="150"/>
      <c r="J834" s="150"/>
      <c r="K834" s="150"/>
      <c r="L834" s="151"/>
      <c r="M834" s="151"/>
      <c r="N834" s="151"/>
      <c r="O834" s="150"/>
      <c r="P834" s="150"/>
      <c r="Q834" s="150"/>
      <c r="R834" s="150"/>
      <c r="S834" s="150"/>
      <c r="T834" s="150"/>
      <c r="U834" s="141">
        <f t="shared" si="134"/>
        <v>0</v>
      </c>
      <c r="V834" s="27">
        <f t="shared" si="131"/>
        <v>0</v>
      </c>
      <c r="W834" s="28">
        <f t="shared" si="135"/>
        <v>0</v>
      </c>
      <c r="X834" s="38" t="str">
        <f t="shared" si="126"/>
        <v>○</v>
      </c>
    </row>
    <row r="835" spans="2:24" ht="19.5" hidden="1" thickTop="1">
      <c r="B835" s="13">
        <v>828</v>
      </c>
      <c r="C835" s="146"/>
      <c r="D835" s="147"/>
      <c r="E835" s="148"/>
      <c r="F835" s="145"/>
      <c r="G835" s="140">
        <f t="shared" si="129"/>
        <v>0</v>
      </c>
      <c r="H835" s="149"/>
      <c r="I835" s="150"/>
      <c r="J835" s="150"/>
      <c r="K835" s="150"/>
      <c r="L835" s="151"/>
      <c r="M835" s="151"/>
      <c r="N835" s="151"/>
      <c r="O835" s="150"/>
      <c r="P835" s="150"/>
      <c r="Q835" s="150"/>
      <c r="R835" s="150"/>
      <c r="S835" s="150"/>
      <c r="T835" s="150"/>
      <c r="U835" s="141">
        <f t="shared" si="134"/>
        <v>0</v>
      </c>
      <c r="V835" s="27">
        <f t="shared" si="131"/>
        <v>0</v>
      </c>
      <c r="W835" s="28">
        <f t="shared" si="135"/>
        <v>0</v>
      </c>
      <c r="X835" s="38" t="str">
        <f t="shared" si="126"/>
        <v>○</v>
      </c>
    </row>
    <row r="836" spans="2:24" ht="19.5" hidden="1" thickTop="1">
      <c r="B836" s="13">
        <v>829</v>
      </c>
      <c r="C836" s="146"/>
      <c r="D836" s="147"/>
      <c r="E836" s="148"/>
      <c r="F836" s="145"/>
      <c r="G836" s="140">
        <f t="shared" si="129"/>
        <v>0</v>
      </c>
      <c r="H836" s="149"/>
      <c r="I836" s="150"/>
      <c r="J836" s="150"/>
      <c r="K836" s="150"/>
      <c r="L836" s="151"/>
      <c r="M836" s="151"/>
      <c r="N836" s="151"/>
      <c r="O836" s="150"/>
      <c r="P836" s="150"/>
      <c r="Q836" s="150"/>
      <c r="R836" s="150"/>
      <c r="S836" s="150"/>
      <c r="T836" s="150"/>
      <c r="U836" s="141">
        <f t="shared" si="134"/>
        <v>0</v>
      </c>
      <c r="V836" s="27">
        <f t="shared" si="131"/>
        <v>0</v>
      </c>
      <c r="W836" s="28">
        <f t="shared" si="135"/>
        <v>0</v>
      </c>
      <c r="X836" s="38" t="str">
        <f t="shared" si="126"/>
        <v>○</v>
      </c>
    </row>
    <row r="837" spans="2:24" ht="19.5" hidden="1" thickTop="1">
      <c r="B837" s="13">
        <v>830</v>
      </c>
      <c r="C837" s="146"/>
      <c r="D837" s="147"/>
      <c r="E837" s="148"/>
      <c r="F837" s="145"/>
      <c r="G837" s="140">
        <f t="shared" si="129"/>
        <v>0</v>
      </c>
      <c r="H837" s="149"/>
      <c r="I837" s="150"/>
      <c r="J837" s="150"/>
      <c r="K837" s="150"/>
      <c r="L837" s="151"/>
      <c r="M837" s="151"/>
      <c r="N837" s="151"/>
      <c r="O837" s="150"/>
      <c r="P837" s="150"/>
      <c r="Q837" s="150"/>
      <c r="R837" s="150"/>
      <c r="S837" s="150"/>
      <c r="T837" s="150"/>
      <c r="U837" s="141">
        <f>SUM(I837:T837)</f>
        <v>0</v>
      </c>
      <c r="V837" s="27">
        <f t="shared" si="131"/>
        <v>0</v>
      </c>
      <c r="W837" s="28">
        <f t="shared" si="135"/>
        <v>0</v>
      </c>
      <c r="X837" s="38" t="str">
        <f t="shared" si="126"/>
        <v>○</v>
      </c>
    </row>
    <row r="838" spans="2:24" ht="19.5" hidden="1" thickTop="1">
      <c r="B838" s="13">
        <v>831</v>
      </c>
      <c r="C838" s="146"/>
      <c r="D838" s="147"/>
      <c r="E838" s="148"/>
      <c r="F838" s="145"/>
      <c r="G838" s="140">
        <f t="shared" si="129"/>
        <v>0</v>
      </c>
      <c r="H838" s="149"/>
      <c r="I838" s="150"/>
      <c r="J838" s="150"/>
      <c r="K838" s="150"/>
      <c r="L838" s="151"/>
      <c r="M838" s="151"/>
      <c r="N838" s="151"/>
      <c r="O838" s="150"/>
      <c r="P838" s="150"/>
      <c r="Q838" s="150"/>
      <c r="R838" s="150"/>
      <c r="S838" s="150"/>
      <c r="T838" s="150"/>
      <c r="U838" s="141">
        <f t="shared" ref="U838:U901" si="136">SUM(I838:T838)</f>
        <v>0</v>
      </c>
      <c r="V838" s="27">
        <f t="shared" si="131"/>
        <v>0</v>
      </c>
      <c r="W838" s="28">
        <f t="shared" si="135"/>
        <v>0</v>
      </c>
      <c r="X838" s="38" t="str">
        <f t="shared" si="126"/>
        <v>○</v>
      </c>
    </row>
    <row r="839" spans="2:24" ht="19.5" hidden="1" thickTop="1">
      <c r="B839" s="13">
        <v>832</v>
      </c>
      <c r="C839" s="146"/>
      <c r="D839" s="147"/>
      <c r="E839" s="148"/>
      <c r="F839" s="145"/>
      <c r="G839" s="140">
        <f t="shared" si="129"/>
        <v>0</v>
      </c>
      <c r="H839" s="149"/>
      <c r="I839" s="150"/>
      <c r="J839" s="150"/>
      <c r="K839" s="150"/>
      <c r="L839" s="151"/>
      <c r="M839" s="151"/>
      <c r="N839" s="151"/>
      <c r="O839" s="150"/>
      <c r="P839" s="150"/>
      <c r="Q839" s="150"/>
      <c r="R839" s="150"/>
      <c r="S839" s="150"/>
      <c r="T839" s="150"/>
      <c r="U839" s="141">
        <f t="shared" si="136"/>
        <v>0</v>
      </c>
      <c r="V839" s="27">
        <f t="shared" si="131"/>
        <v>0</v>
      </c>
      <c r="W839" s="28">
        <f t="shared" si="135"/>
        <v>0</v>
      </c>
      <c r="X839" s="38" t="str">
        <f t="shared" si="126"/>
        <v>○</v>
      </c>
    </row>
    <row r="840" spans="2:24" ht="19.5" hidden="1" thickTop="1">
      <c r="B840" s="13">
        <v>833</v>
      </c>
      <c r="C840" s="146"/>
      <c r="D840" s="147"/>
      <c r="E840" s="148"/>
      <c r="F840" s="145"/>
      <c r="G840" s="140">
        <f t="shared" si="129"/>
        <v>0</v>
      </c>
      <c r="H840" s="149"/>
      <c r="I840" s="150"/>
      <c r="J840" s="150"/>
      <c r="K840" s="150"/>
      <c r="L840" s="151"/>
      <c r="M840" s="151"/>
      <c r="N840" s="151"/>
      <c r="O840" s="150"/>
      <c r="P840" s="150"/>
      <c r="Q840" s="150"/>
      <c r="R840" s="150"/>
      <c r="S840" s="150"/>
      <c r="T840" s="150"/>
      <c r="U840" s="141">
        <f t="shared" si="136"/>
        <v>0</v>
      </c>
      <c r="V840" s="27">
        <f t="shared" si="131"/>
        <v>0</v>
      </c>
      <c r="W840" s="28">
        <f t="shared" si="135"/>
        <v>0</v>
      </c>
      <c r="X840" s="38" t="str">
        <f t="shared" si="126"/>
        <v>○</v>
      </c>
    </row>
    <row r="841" spans="2:24" ht="19.5" hidden="1" thickTop="1">
      <c r="B841" s="13">
        <v>834</v>
      </c>
      <c r="C841" s="146"/>
      <c r="D841" s="147"/>
      <c r="E841" s="148"/>
      <c r="F841" s="145"/>
      <c r="G841" s="140">
        <f t="shared" si="129"/>
        <v>0</v>
      </c>
      <c r="H841" s="149"/>
      <c r="I841" s="150"/>
      <c r="J841" s="150"/>
      <c r="K841" s="150"/>
      <c r="L841" s="151"/>
      <c r="M841" s="151"/>
      <c r="N841" s="151"/>
      <c r="O841" s="150"/>
      <c r="P841" s="150"/>
      <c r="Q841" s="150"/>
      <c r="R841" s="150"/>
      <c r="S841" s="150"/>
      <c r="T841" s="150"/>
      <c r="U841" s="141">
        <f t="shared" si="136"/>
        <v>0</v>
      </c>
      <c r="V841" s="27">
        <f t="shared" si="131"/>
        <v>0</v>
      </c>
      <c r="W841" s="28">
        <f t="shared" si="135"/>
        <v>0</v>
      </c>
      <c r="X841" s="38" t="str">
        <f t="shared" si="126"/>
        <v>○</v>
      </c>
    </row>
    <row r="842" spans="2:24" ht="19.5" hidden="1" thickTop="1">
      <c r="B842" s="13">
        <v>835</v>
      </c>
      <c r="C842" s="146"/>
      <c r="D842" s="147"/>
      <c r="E842" s="148"/>
      <c r="F842" s="145"/>
      <c r="G842" s="140">
        <f t="shared" si="129"/>
        <v>0</v>
      </c>
      <c r="H842" s="149"/>
      <c r="I842" s="150"/>
      <c r="J842" s="150"/>
      <c r="K842" s="150"/>
      <c r="L842" s="151"/>
      <c r="M842" s="151"/>
      <c r="N842" s="151"/>
      <c r="O842" s="150"/>
      <c r="P842" s="150"/>
      <c r="Q842" s="150"/>
      <c r="R842" s="150"/>
      <c r="S842" s="150"/>
      <c r="T842" s="150"/>
      <c r="U842" s="141">
        <f t="shared" si="136"/>
        <v>0</v>
      </c>
      <c r="V842" s="27">
        <f t="shared" si="131"/>
        <v>0</v>
      </c>
      <c r="W842" s="28">
        <f t="shared" si="135"/>
        <v>0</v>
      </c>
      <c r="X842" s="38" t="str">
        <f t="shared" si="126"/>
        <v>○</v>
      </c>
    </row>
    <row r="843" spans="2:24" ht="19.5" hidden="1" thickTop="1">
      <c r="B843" s="13">
        <v>836</v>
      </c>
      <c r="C843" s="146"/>
      <c r="D843" s="147"/>
      <c r="E843" s="148"/>
      <c r="F843" s="145"/>
      <c r="G843" s="140">
        <f t="shared" si="129"/>
        <v>0</v>
      </c>
      <c r="H843" s="149"/>
      <c r="I843" s="150"/>
      <c r="J843" s="150"/>
      <c r="K843" s="150"/>
      <c r="L843" s="151"/>
      <c r="M843" s="151"/>
      <c r="N843" s="151"/>
      <c r="O843" s="150"/>
      <c r="P843" s="150"/>
      <c r="Q843" s="150"/>
      <c r="R843" s="150"/>
      <c r="S843" s="150"/>
      <c r="T843" s="150"/>
      <c r="U843" s="141">
        <f t="shared" si="136"/>
        <v>0</v>
      </c>
      <c r="V843" s="27">
        <f t="shared" si="131"/>
        <v>0</v>
      </c>
      <c r="W843" s="28">
        <f t="shared" si="135"/>
        <v>0</v>
      </c>
      <c r="X843" s="38" t="str">
        <f t="shared" si="126"/>
        <v>○</v>
      </c>
    </row>
    <row r="844" spans="2:24" ht="19.5" hidden="1" thickTop="1">
      <c r="B844" s="13">
        <v>837</v>
      </c>
      <c r="C844" s="146"/>
      <c r="D844" s="147"/>
      <c r="E844" s="148"/>
      <c r="F844" s="145"/>
      <c r="G844" s="140">
        <f t="shared" si="129"/>
        <v>0</v>
      </c>
      <c r="H844" s="149"/>
      <c r="I844" s="150"/>
      <c r="J844" s="150"/>
      <c r="K844" s="150"/>
      <c r="L844" s="151"/>
      <c r="M844" s="151"/>
      <c r="N844" s="151"/>
      <c r="O844" s="150"/>
      <c r="P844" s="150"/>
      <c r="Q844" s="150"/>
      <c r="R844" s="150"/>
      <c r="S844" s="150"/>
      <c r="T844" s="150"/>
      <c r="U844" s="141">
        <f t="shared" si="136"/>
        <v>0</v>
      </c>
      <c r="V844" s="27">
        <f t="shared" si="131"/>
        <v>0</v>
      </c>
      <c r="W844" s="28">
        <f t="shared" si="135"/>
        <v>0</v>
      </c>
      <c r="X844" s="38" t="str">
        <f t="shared" si="126"/>
        <v>○</v>
      </c>
    </row>
    <row r="845" spans="2:24" ht="19.5" hidden="1" thickTop="1">
      <c r="B845" s="13">
        <v>838</v>
      </c>
      <c r="C845" s="146"/>
      <c r="D845" s="147"/>
      <c r="E845" s="148"/>
      <c r="F845" s="145"/>
      <c r="G845" s="140">
        <f t="shared" si="129"/>
        <v>0</v>
      </c>
      <c r="H845" s="149"/>
      <c r="I845" s="150"/>
      <c r="J845" s="150"/>
      <c r="K845" s="150"/>
      <c r="L845" s="151"/>
      <c r="M845" s="151"/>
      <c r="N845" s="151"/>
      <c r="O845" s="150"/>
      <c r="P845" s="150"/>
      <c r="Q845" s="150"/>
      <c r="R845" s="150"/>
      <c r="S845" s="150"/>
      <c r="T845" s="150"/>
      <c r="U845" s="141">
        <f t="shared" si="136"/>
        <v>0</v>
      </c>
      <c r="V845" s="27">
        <f t="shared" si="131"/>
        <v>0</v>
      </c>
      <c r="W845" s="28">
        <f t="shared" si="135"/>
        <v>0</v>
      </c>
      <c r="X845" s="38" t="str">
        <f t="shared" si="126"/>
        <v>○</v>
      </c>
    </row>
    <row r="846" spans="2:24" ht="19.5" hidden="1" thickTop="1">
      <c r="B846" s="13">
        <v>839</v>
      </c>
      <c r="C846" s="146"/>
      <c r="D846" s="147"/>
      <c r="E846" s="148"/>
      <c r="F846" s="145"/>
      <c r="G846" s="140">
        <f t="shared" si="129"/>
        <v>0</v>
      </c>
      <c r="H846" s="149"/>
      <c r="I846" s="150"/>
      <c r="J846" s="150"/>
      <c r="K846" s="150"/>
      <c r="L846" s="151"/>
      <c r="M846" s="151"/>
      <c r="N846" s="151"/>
      <c r="O846" s="150"/>
      <c r="P846" s="150"/>
      <c r="Q846" s="150"/>
      <c r="R846" s="150"/>
      <c r="S846" s="150"/>
      <c r="T846" s="150"/>
      <c r="U846" s="141">
        <f t="shared" si="136"/>
        <v>0</v>
      </c>
      <c r="V846" s="27">
        <f t="shared" si="131"/>
        <v>0</v>
      </c>
      <c r="W846" s="28">
        <f t="shared" si="135"/>
        <v>0</v>
      </c>
      <c r="X846" s="38" t="str">
        <f t="shared" si="126"/>
        <v>○</v>
      </c>
    </row>
    <row r="847" spans="2:24" ht="19.5" hidden="1" thickTop="1">
      <c r="B847" s="13">
        <v>840</v>
      </c>
      <c r="C847" s="146"/>
      <c r="D847" s="147"/>
      <c r="E847" s="148"/>
      <c r="F847" s="145"/>
      <c r="G847" s="140">
        <f t="shared" si="129"/>
        <v>0</v>
      </c>
      <c r="H847" s="149"/>
      <c r="I847" s="150"/>
      <c r="J847" s="150"/>
      <c r="K847" s="150"/>
      <c r="L847" s="151"/>
      <c r="M847" s="151"/>
      <c r="N847" s="151"/>
      <c r="O847" s="150"/>
      <c r="P847" s="150"/>
      <c r="Q847" s="150"/>
      <c r="R847" s="150"/>
      <c r="S847" s="150"/>
      <c r="T847" s="150"/>
      <c r="U847" s="141">
        <f t="shared" si="136"/>
        <v>0</v>
      </c>
      <c r="V847" s="27">
        <f t="shared" si="131"/>
        <v>0</v>
      </c>
      <c r="W847" s="28">
        <f t="shared" si="135"/>
        <v>0</v>
      </c>
      <c r="X847" s="38" t="str">
        <f t="shared" si="126"/>
        <v>○</v>
      </c>
    </row>
    <row r="848" spans="2:24" ht="19.5" hidden="1" thickTop="1">
      <c r="B848" s="13">
        <v>841</v>
      </c>
      <c r="C848" s="146"/>
      <c r="D848" s="147"/>
      <c r="E848" s="148"/>
      <c r="F848" s="145"/>
      <c r="G848" s="140">
        <f t="shared" si="129"/>
        <v>0</v>
      </c>
      <c r="H848" s="149"/>
      <c r="I848" s="150"/>
      <c r="J848" s="150"/>
      <c r="K848" s="150"/>
      <c r="L848" s="151"/>
      <c r="M848" s="151"/>
      <c r="N848" s="151"/>
      <c r="O848" s="150"/>
      <c r="P848" s="150"/>
      <c r="Q848" s="150"/>
      <c r="R848" s="150"/>
      <c r="S848" s="150"/>
      <c r="T848" s="150"/>
      <c r="U848" s="141">
        <f t="shared" si="136"/>
        <v>0</v>
      </c>
      <c r="V848" s="27">
        <f t="shared" si="131"/>
        <v>0</v>
      </c>
      <c r="W848" s="28">
        <f t="shared" si="135"/>
        <v>0</v>
      </c>
      <c r="X848" s="38" t="str">
        <f t="shared" si="126"/>
        <v>○</v>
      </c>
    </row>
    <row r="849" spans="2:24" ht="19.5" hidden="1" thickTop="1">
      <c r="B849" s="13">
        <v>842</v>
      </c>
      <c r="C849" s="146"/>
      <c r="D849" s="147"/>
      <c r="E849" s="148"/>
      <c r="F849" s="145"/>
      <c r="G849" s="140">
        <f t="shared" si="129"/>
        <v>0</v>
      </c>
      <c r="H849" s="149"/>
      <c r="I849" s="150"/>
      <c r="J849" s="150"/>
      <c r="K849" s="150"/>
      <c r="L849" s="151"/>
      <c r="M849" s="151"/>
      <c r="N849" s="151"/>
      <c r="O849" s="150"/>
      <c r="P849" s="150"/>
      <c r="Q849" s="150"/>
      <c r="R849" s="150"/>
      <c r="S849" s="150"/>
      <c r="T849" s="150"/>
      <c r="U849" s="141">
        <f t="shared" si="136"/>
        <v>0</v>
      </c>
      <c r="V849" s="27">
        <f t="shared" si="131"/>
        <v>0</v>
      </c>
      <c r="W849" s="28">
        <f t="shared" si="135"/>
        <v>0</v>
      </c>
      <c r="X849" s="38" t="str">
        <f t="shared" si="126"/>
        <v>○</v>
      </c>
    </row>
    <row r="850" spans="2:24" ht="19.5" hidden="1" thickTop="1">
      <c r="B850" s="13">
        <v>843</v>
      </c>
      <c r="C850" s="146"/>
      <c r="D850" s="147"/>
      <c r="E850" s="148"/>
      <c r="F850" s="145"/>
      <c r="G850" s="140">
        <f t="shared" si="129"/>
        <v>0</v>
      </c>
      <c r="H850" s="149"/>
      <c r="I850" s="150"/>
      <c r="J850" s="150"/>
      <c r="K850" s="150"/>
      <c r="L850" s="151"/>
      <c r="M850" s="151"/>
      <c r="N850" s="151"/>
      <c r="O850" s="150"/>
      <c r="P850" s="150"/>
      <c r="Q850" s="150"/>
      <c r="R850" s="150"/>
      <c r="S850" s="150"/>
      <c r="T850" s="150"/>
      <c r="U850" s="141">
        <f t="shared" si="136"/>
        <v>0</v>
      </c>
      <c r="V850" s="27">
        <f t="shared" si="131"/>
        <v>0</v>
      </c>
      <c r="W850" s="28">
        <f t="shared" si="135"/>
        <v>0</v>
      </c>
      <c r="X850" s="38" t="str">
        <f t="shared" si="126"/>
        <v>○</v>
      </c>
    </row>
    <row r="851" spans="2:24" ht="19.5" hidden="1" thickTop="1">
      <c r="B851" s="13">
        <v>844</v>
      </c>
      <c r="C851" s="146"/>
      <c r="D851" s="147"/>
      <c r="E851" s="148"/>
      <c r="F851" s="145"/>
      <c r="G851" s="140">
        <f t="shared" si="129"/>
        <v>0</v>
      </c>
      <c r="H851" s="149"/>
      <c r="I851" s="150"/>
      <c r="J851" s="150"/>
      <c r="K851" s="150"/>
      <c r="L851" s="151"/>
      <c r="M851" s="151"/>
      <c r="N851" s="151"/>
      <c r="O851" s="150"/>
      <c r="P851" s="150"/>
      <c r="Q851" s="150"/>
      <c r="R851" s="150"/>
      <c r="S851" s="150"/>
      <c r="T851" s="150"/>
      <c r="U851" s="141">
        <f t="shared" si="136"/>
        <v>0</v>
      </c>
      <c r="V851" s="27">
        <f t="shared" si="131"/>
        <v>0</v>
      </c>
      <c r="W851" s="28">
        <f t="shared" si="135"/>
        <v>0</v>
      </c>
      <c r="X851" s="38" t="str">
        <f t="shared" si="126"/>
        <v>○</v>
      </c>
    </row>
    <row r="852" spans="2:24" ht="19.5" hidden="1" thickTop="1">
      <c r="B852" s="13">
        <v>845</v>
      </c>
      <c r="C852" s="146"/>
      <c r="D852" s="147"/>
      <c r="E852" s="148"/>
      <c r="F852" s="145"/>
      <c r="G852" s="140">
        <f t="shared" si="129"/>
        <v>0</v>
      </c>
      <c r="H852" s="149"/>
      <c r="I852" s="150"/>
      <c r="J852" s="150"/>
      <c r="K852" s="150"/>
      <c r="L852" s="151"/>
      <c r="M852" s="151"/>
      <c r="N852" s="151"/>
      <c r="O852" s="150"/>
      <c r="P852" s="150"/>
      <c r="Q852" s="150"/>
      <c r="R852" s="150"/>
      <c r="S852" s="150"/>
      <c r="T852" s="150"/>
      <c r="U852" s="141">
        <f t="shared" si="136"/>
        <v>0</v>
      </c>
      <c r="V852" s="27">
        <f t="shared" si="131"/>
        <v>0</v>
      </c>
      <c r="W852" s="28">
        <f t="shared" si="135"/>
        <v>0</v>
      </c>
      <c r="X852" s="38" t="str">
        <f t="shared" si="126"/>
        <v>○</v>
      </c>
    </row>
    <row r="853" spans="2:24" ht="19.5" hidden="1" thickTop="1">
      <c r="B853" s="13">
        <v>846</v>
      </c>
      <c r="C853" s="146"/>
      <c r="D853" s="147"/>
      <c r="E853" s="148"/>
      <c r="F853" s="145"/>
      <c r="G853" s="140">
        <f t="shared" si="129"/>
        <v>0</v>
      </c>
      <c r="H853" s="149"/>
      <c r="I853" s="150"/>
      <c r="J853" s="150"/>
      <c r="K853" s="150"/>
      <c r="L853" s="151"/>
      <c r="M853" s="151"/>
      <c r="N853" s="151"/>
      <c r="O853" s="150"/>
      <c r="P853" s="150"/>
      <c r="Q853" s="150"/>
      <c r="R853" s="150"/>
      <c r="S853" s="150"/>
      <c r="T853" s="150"/>
      <c r="U853" s="141">
        <f t="shared" si="136"/>
        <v>0</v>
      </c>
      <c r="V853" s="27">
        <f t="shared" si="131"/>
        <v>0</v>
      </c>
      <c r="W853" s="28">
        <f t="shared" si="135"/>
        <v>0</v>
      </c>
      <c r="X853" s="38" t="str">
        <f t="shared" si="126"/>
        <v>○</v>
      </c>
    </row>
    <row r="854" spans="2:24" ht="19.5" hidden="1" thickTop="1">
      <c r="B854" s="13">
        <v>847</v>
      </c>
      <c r="C854" s="146"/>
      <c r="D854" s="147"/>
      <c r="E854" s="148"/>
      <c r="F854" s="145"/>
      <c r="G854" s="140">
        <f t="shared" si="129"/>
        <v>0</v>
      </c>
      <c r="H854" s="149"/>
      <c r="I854" s="150"/>
      <c r="J854" s="150"/>
      <c r="K854" s="150"/>
      <c r="L854" s="151"/>
      <c r="M854" s="151"/>
      <c r="N854" s="151"/>
      <c r="O854" s="150"/>
      <c r="P854" s="150"/>
      <c r="Q854" s="150"/>
      <c r="R854" s="150"/>
      <c r="S854" s="150"/>
      <c r="T854" s="150"/>
      <c r="U854" s="141">
        <f t="shared" si="136"/>
        <v>0</v>
      </c>
      <c r="V854" s="27">
        <f t="shared" si="131"/>
        <v>0</v>
      </c>
      <c r="W854" s="28">
        <f t="shared" si="135"/>
        <v>0</v>
      </c>
      <c r="X854" s="38" t="str">
        <f t="shared" si="126"/>
        <v>○</v>
      </c>
    </row>
    <row r="855" spans="2:24" ht="19.5" hidden="1" thickTop="1">
      <c r="B855" s="13">
        <v>848</v>
      </c>
      <c r="C855" s="146"/>
      <c r="D855" s="147"/>
      <c r="E855" s="148"/>
      <c r="F855" s="145"/>
      <c r="G855" s="140">
        <f t="shared" si="129"/>
        <v>0</v>
      </c>
      <c r="H855" s="149"/>
      <c r="I855" s="150"/>
      <c r="J855" s="150"/>
      <c r="K855" s="150"/>
      <c r="L855" s="151"/>
      <c r="M855" s="151"/>
      <c r="N855" s="151"/>
      <c r="O855" s="150"/>
      <c r="P855" s="150"/>
      <c r="Q855" s="150"/>
      <c r="R855" s="150"/>
      <c r="S855" s="150"/>
      <c r="T855" s="150"/>
      <c r="U855" s="141">
        <f t="shared" si="136"/>
        <v>0</v>
      </c>
      <c r="V855" s="27">
        <f t="shared" si="131"/>
        <v>0</v>
      </c>
      <c r="W855" s="28">
        <f t="shared" si="135"/>
        <v>0</v>
      </c>
      <c r="X855" s="38" t="str">
        <f t="shared" ref="X855:X918" si="137">IF(G855=W855,"○","×")</f>
        <v>○</v>
      </c>
    </row>
    <row r="856" spans="2:24" ht="19.5" hidden="1" thickTop="1">
      <c r="B856" s="13">
        <v>849</v>
      </c>
      <c r="C856" s="146"/>
      <c r="D856" s="147"/>
      <c r="E856" s="148"/>
      <c r="F856" s="145"/>
      <c r="G856" s="140">
        <f t="shared" si="129"/>
        <v>0</v>
      </c>
      <c r="H856" s="149"/>
      <c r="I856" s="150"/>
      <c r="J856" s="150"/>
      <c r="K856" s="150"/>
      <c r="L856" s="151"/>
      <c r="M856" s="151"/>
      <c r="N856" s="151"/>
      <c r="O856" s="150"/>
      <c r="P856" s="150"/>
      <c r="Q856" s="150"/>
      <c r="R856" s="150"/>
      <c r="S856" s="150"/>
      <c r="T856" s="150"/>
      <c r="U856" s="141">
        <f t="shared" si="136"/>
        <v>0</v>
      </c>
      <c r="V856" s="27">
        <f t="shared" si="131"/>
        <v>0</v>
      </c>
      <c r="W856" s="28">
        <f t="shared" si="135"/>
        <v>0</v>
      </c>
      <c r="X856" s="38" t="str">
        <f t="shared" si="137"/>
        <v>○</v>
      </c>
    </row>
    <row r="857" spans="2:24" ht="19.5" hidden="1" thickTop="1">
      <c r="B857" s="13">
        <v>850</v>
      </c>
      <c r="C857" s="146"/>
      <c r="D857" s="147"/>
      <c r="E857" s="148"/>
      <c r="F857" s="145"/>
      <c r="G857" s="140">
        <f t="shared" si="129"/>
        <v>0</v>
      </c>
      <c r="H857" s="149"/>
      <c r="I857" s="150"/>
      <c r="J857" s="150"/>
      <c r="K857" s="150"/>
      <c r="L857" s="151"/>
      <c r="M857" s="151"/>
      <c r="N857" s="151"/>
      <c r="O857" s="150"/>
      <c r="P857" s="150"/>
      <c r="Q857" s="150"/>
      <c r="R857" s="150"/>
      <c r="S857" s="150"/>
      <c r="T857" s="150"/>
      <c r="U857" s="141">
        <f t="shared" si="136"/>
        <v>0</v>
      </c>
      <c r="V857" s="27">
        <f t="shared" si="131"/>
        <v>0</v>
      </c>
      <c r="W857" s="28">
        <f t="shared" si="135"/>
        <v>0</v>
      </c>
      <c r="X857" s="38" t="str">
        <f t="shared" si="137"/>
        <v>○</v>
      </c>
    </row>
    <row r="858" spans="2:24" ht="19.5" hidden="1" thickTop="1">
      <c r="B858" s="13">
        <v>851</v>
      </c>
      <c r="C858" s="146"/>
      <c r="D858" s="147"/>
      <c r="E858" s="148"/>
      <c r="F858" s="145"/>
      <c r="G858" s="140">
        <f t="shared" si="129"/>
        <v>0</v>
      </c>
      <c r="H858" s="149"/>
      <c r="I858" s="150"/>
      <c r="J858" s="150"/>
      <c r="K858" s="150"/>
      <c r="L858" s="151"/>
      <c r="M858" s="151"/>
      <c r="N858" s="151"/>
      <c r="O858" s="150"/>
      <c r="P858" s="150"/>
      <c r="Q858" s="150"/>
      <c r="R858" s="150"/>
      <c r="S858" s="150"/>
      <c r="T858" s="150"/>
      <c r="U858" s="141">
        <f t="shared" si="136"/>
        <v>0</v>
      </c>
      <c r="V858" s="27">
        <f t="shared" si="131"/>
        <v>0</v>
      </c>
      <c r="W858" s="28">
        <f t="shared" si="135"/>
        <v>0</v>
      </c>
      <c r="X858" s="38" t="str">
        <f t="shared" si="137"/>
        <v>○</v>
      </c>
    </row>
    <row r="859" spans="2:24" ht="19.5" hidden="1" thickTop="1">
      <c r="B859" s="13">
        <v>852</v>
      </c>
      <c r="C859" s="146"/>
      <c r="D859" s="147"/>
      <c r="E859" s="148"/>
      <c r="F859" s="145"/>
      <c r="G859" s="140">
        <f t="shared" si="129"/>
        <v>0</v>
      </c>
      <c r="H859" s="149"/>
      <c r="I859" s="150"/>
      <c r="J859" s="150"/>
      <c r="K859" s="150"/>
      <c r="L859" s="151"/>
      <c r="M859" s="151"/>
      <c r="N859" s="151"/>
      <c r="O859" s="150"/>
      <c r="P859" s="150"/>
      <c r="Q859" s="150"/>
      <c r="R859" s="150"/>
      <c r="S859" s="150"/>
      <c r="T859" s="150"/>
      <c r="U859" s="141">
        <f t="shared" si="136"/>
        <v>0</v>
      </c>
      <c r="V859" s="27">
        <f t="shared" si="131"/>
        <v>0</v>
      </c>
      <c r="W859" s="28">
        <f t="shared" si="135"/>
        <v>0</v>
      </c>
      <c r="X859" s="38" t="str">
        <f t="shared" si="137"/>
        <v>○</v>
      </c>
    </row>
    <row r="860" spans="2:24" ht="19.5" hidden="1" thickTop="1">
      <c r="B860" s="13">
        <v>853</v>
      </c>
      <c r="C860" s="146"/>
      <c r="D860" s="147"/>
      <c r="E860" s="148"/>
      <c r="F860" s="145"/>
      <c r="G860" s="140">
        <f t="shared" si="129"/>
        <v>0</v>
      </c>
      <c r="H860" s="149"/>
      <c r="I860" s="150"/>
      <c r="J860" s="150"/>
      <c r="K860" s="150"/>
      <c r="L860" s="151"/>
      <c r="M860" s="151"/>
      <c r="N860" s="151"/>
      <c r="O860" s="150"/>
      <c r="P860" s="150"/>
      <c r="Q860" s="150"/>
      <c r="R860" s="150"/>
      <c r="S860" s="150"/>
      <c r="T860" s="150"/>
      <c r="U860" s="141">
        <f t="shared" si="136"/>
        <v>0</v>
      </c>
      <c r="V860" s="27">
        <f t="shared" si="131"/>
        <v>0</v>
      </c>
      <c r="W860" s="28">
        <f t="shared" si="135"/>
        <v>0</v>
      </c>
      <c r="X860" s="38" t="str">
        <f t="shared" si="137"/>
        <v>○</v>
      </c>
    </row>
    <row r="861" spans="2:24" ht="19.5" hidden="1" thickTop="1">
      <c r="B861" s="13">
        <v>854</v>
      </c>
      <c r="C861" s="146"/>
      <c r="D861" s="147"/>
      <c r="E861" s="148"/>
      <c r="F861" s="145"/>
      <c r="G861" s="140">
        <f t="shared" si="129"/>
        <v>0</v>
      </c>
      <c r="H861" s="149"/>
      <c r="I861" s="150"/>
      <c r="J861" s="150"/>
      <c r="K861" s="150"/>
      <c r="L861" s="151"/>
      <c r="M861" s="151"/>
      <c r="N861" s="151"/>
      <c r="O861" s="150"/>
      <c r="P861" s="150"/>
      <c r="Q861" s="150"/>
      <c r="R861" s="150"/>
      <c r="S861" s="150"/>
      <c r="T861" s="150"/>
      <c r="U861" s="141">
        <f t="shared" si="136"/>
        <v>0</v>
      </c>
      <c r="V861" s="27">
        <f t="shared" si="131"/>
        <v>0</v>
      </c>
      <c r="W861" s="28">
        <f t="shared" si="135"/>
        <v>0</v>
      </c>
      <c r="X861" s="38" t="str">
        <f t="shared" si="137"/>
        <v>○</v>
      </c>
    </row>
    <row r="862" spans="2:24" ht="19.5" hidden="1" thickTop="1">
      <c r="B862" s="13">
        <v>855</v>
      </c>
      <c r="C862" s="146"/>
      <c r="D862" s="147"/>
      <c r="E862" s="148"/>
      <c r="F862" s="145"/>
      <c r="G862" s="140">
        <f t="shared" si="129"/>
        <v>0</v>
      </c>
      <c r="H862" s="149"/>
      <c r="I862" s="150"/>
      <c r="J862" s="150"/>
      <c r="K862" s="150"/>
      <c r="L862" s="151"/>
      <c r="M862" s="151"/>
      <c r="N862" s="151"/>
      <c r="O862" s="150"/>
      <c r="P862" s="150"/>
      <c r="Q862" s="150"/>
      <c r="R862" s="150"/>
      <c r="S862" s="150"/>
      <c r="T862" s="150"/>
      <c r="U862" s="141">
        <f t="shared" si="136"/>
        <v>0</v>
      </c>
      <c r="V862" s="27">
        <f t="shared" si="131"/>
        <v>0</v>
      </c>
      <c r="W862" s="28">
        <f t="shared" si="135"/>
        <v>0</v>
      </c>
      <c r="X862" s="38" t="str">
        <f t="shared" si="137"/>
        <v>○</v>
      </c>
    </row>
    <row r="863" spans="2:24" ht="19.5" hidden="1" thickTop="1">
      <c r="B863" s="13">
        <v>856</v>
      </c>
      <c r="C863" s="146"/>
      <c r="D863" s="147"/>
      <c r="E863" s="148"/>
      <c r="F863" s="145"/>
      <c r="G863" s="140">
        <f t="shared" si="129"/>
        <v>0</v>
      </c>
      <c r="H863" s="149"/>
      <c r="I863" s="150"/>
      <c r="J863" s="150"/>
      <c r="K863" s="150"/>
      <c r="L863" s="151"/>
      <c r="M863" s="151"/>
      <c r="N863" s="151"/>
      <c r="O863" s="150"/>
      <c r="P863" s="150"/>
      <c r="Q863" s="150"/>
      <c r="R863" s="150"/>
      <c r="S863" s="150"/>
      <c r="T863" s="150"/>
      <c r="U863" s="141">
        <f t="shared" si="136"/>
        <v>0</v>
      </c>
      <c r="V863" s="27">
        <f t="shared" si="131"/>
        <v>0</v>
      </c>
      <c r="W863" s="28">
        <f t="shared" si="135"/>
        <v>0</v>
      </c>
      <c r="X863" s="38" t="str">
        <f t="shared" si="137"/>
        <v>○</v>
      </c>
    </row>
    <row r="864" spans="2:24" ht="19.5" hidden="1" thickTop="1">
      <c r="B864" s="13">
        <v>857</v>
      </c>
      <c r="C864" s="146"/>
      <c r="D864" s="147"/>
      <c r="E864" s="148"/>
      <c r="F864" s="145"/>
      <c r="G864" s="140">
        <f t="shared" si="129"/>
        <v>0</v>
      </c>
      <c r="H864" s="149"/>
      <c r="I864" s="150"/>
      <c r="J864" s="150"/>
      <c r="K864" s="150"/>
      <c r="L864" s="151"/>
      <c r="M864" s="151"/>
      <c r="N864" s="151"/>
      <c r="O864" s="150"/>
      <c r="P864" s="150"/>
      <c r="Q864" s="150"/>
      <c r="R864" s="150"/>
      <c r="S864" s="150"/>
      <c r="T864" s="150"/>
      <c r="U864" s="141">
        <f t="shared" si="136"/>
        <v>0</v>
      </c>
      <c r="V864" s="27">
        <f t="shared" si="131"/>
        <v>0</v>
      </c>
      <c r="W864" s="28">
        <f t="shared" si="135"/>
        <v>0</v>
      </c>
      <c r="X864" s="38" t="str">
        <f t="shared" si="137"/>
        <v>○</v>
      </c>
    </row>
    <row r="865" spans="2:24" ht="19.5" hidden="1" thickTop="1">
      <c r="B865" s="13">
        <v>858</v>
      </c>
      <c r="C865" s="146"/>
      <c r="D865" s="147"/>
      <c r="E865" s="148"/>
      <c r="F865" s="145"/>
      <c r="G865" s="140">
        <f t="shared" si="129"/>
        <v>0</v>
      </c>
      <c r="H865" s="149"/>
      <c r="I865" s="150"/>
      <c r="J865" s="150"/>
      <c r="K865" s="150"/>
      <c r="L865" s="151"/>
      <c r="M865" s="151"/>
      <c r="N865" s="151"/>
      <c r="O865" s="150"/>
      <c r="P865" s="150"/>
      <c r="Q865" s="150"/>
      <c r="R865" s="150"/>
      <c r="S865" s="150"/>
      <c r="T865" s="150"/>
      <c r="U865" s="141">
        <f t="shared" si="136"/>
        <v>0</v>
      </c>
      <c r="V865" s="27">
        <f t="shared" si="131"/>
        <v>0</v>
      </c>
      <c r="W865" s="28">
        <f t="shared" si="135"/>
        <v>0</v>
      </c>
      <c r="X865" s="38" t="str">
        <f t="shared" si="137"/>
        <v>○</v>
      </c>
    </row>
    <row r="866" spans="2:24" ht="19.5" hidden="1" thickTop="1">
      <c r="B866" s="13">
        <v>859</v>
      </c>
      <c r="C866" s="146"/>
      <c r="D866" s="147"/>
      <c r="E866" s="148"/>
      <c r="F866" s="145"/>
      <c r="G866" s="140">
        <f t="shared" si="129"/>
        <v>0</v>
      </c>
      <c r="H866" s="149"/>
      <c r="I866" s="150"/>
      <c r="J866" s="150"/>
      <c r="K866" s="150"/>
      <c r="L866" s="151"/>
      <c r="M866" s="151"/>
      <c r="N866" s="151"/>
      <c r="O866" s="150"/>
      <c r="P866" s="150"/>
      <c r="Q866" s="150"/>
      <c r="R866" s="150"/>
      <c r="S866" s="150"/>
      <c r="T866" s="150"/>
      <c r="U866" s="141">
        <f t="shared" si="136"/>
        <v>0</v>
      </c>
      <c r="V866" s="27">
        <f t="shared" si="131"/>
        <v>0</v>
      </c>
      <c r="W866" s="28">
        <f t="shared" si="135"/>
        <v>0</v>
      </c>
      <c r="X866" s="38" t="str">
        <f t="shared" si="137"/>
        <v>○</v>
      </c>
    </row>
    <row r="867" spans="2:24" ht="19.5" hidden="1" thickTop="1">
      <c r="B867" s="13">
        <v>860</v>
      </c>
      <c r="C867" s="146"/>
      <c r="D867" s="147"/>
      <c r="E867" s="148"/>
      <c r="F867" s="145"/>
      <c r="G867" s="140">
        <f t="shared" si="129"/>
        <v>0</v>
      </c>
      <c r="H867" s="149"/>
      <c r="I867" s="150"/>
      <c r="J867" s="150"/>
      <c r="K867" s="150"/>
      <c r="L867" s="151"/>
      <c r="M867" s="151"/>
      <c r="N867" s="151"/>
      <c r="O867" s="150"/>
      <c r="P867" s="150"/>
      <c r="Q867" s="150"/>
      <c r="R867" s="150"/>
      <c r="S867" s="150"/>
      <c r="T867" s="150"/>
      <c r="U867" s="141">
        <f t="shared" si="136"/>
        <v>0</v>
      </c>
      <c r="V867" s="27">
        <f t="shared" si="131"/>
        <v>0</v>
      </c>
      <c r="W867" s="28">
        <f t="shared" si="135"/>
        <v>0</v>
      </c>
      <c r="X867" s="38" t="str">
        <f t="shared" si="137"/>
        <v>○</v>
      </c>
    </row>
    <row r="868" spans="2:24" ht="19.5" hidden="1" thickTop="1">
      <c r="B868" s="13">
        <v>861</v>
      </c>
      <c r="C868" s="146"/>
      <c r="D868" s="147"/>
      <c r="E868" s="148"/>
      <c r="F868" s="145"/>
      <c r="G868" s="140">
        <f t="shared" si="129"/>
        <v>0</v>
      </c>
      <c r="H868" s="149"/>
      <c r="I868" s="150"/>
      <c r="J868" s="150"/>
      <c r="K868" s="150"/>
      <c r="L868" s="151"/>
      <c r="M868" s="151"/>
      <c r="N868" s="151"/>
      <c r="O868" s="150"/>
      <c r="P868" s="150"/>
      <c r="Q868" s="150"/>
      <c r="R868" s="150"/>
      <c r="S868" s="150"/>
      <c r="T868" s="150"/>
      <c r="U868" s="141">
        <f t="shared" si="136"/>
        <v>0</v>
      </c>
      <c r="V868" s="27">
        <f t="shared" si="131"/>
        <v>0</v>
      </c>
      <c r="W868" s="28">
        <f t="shared" si="135"/>
        <v>0</v>
      </c>
      <c r="X868" s="38" t="str">
        <f t="shared" si="137"/>
        <v>○</v>
      </c>
    </row>
    <row r="869" spans="2:24" ht="19.5" hidden="1" thickTop="1">
      <c r="B869" s="13">
        <v>862</v>
      </c>
      <c r="C869" s="146"/>
      <c r="D869" s="147"/>
      <c r="E869" s="148"/>
      <c r="F869" s="145"/>
      <c r="G869" s="140">
        <f t="shared" si="129"/>
        <v>0</v>
      </c>
      <c r="H869" s="149"/>
      <c r="I869" s="150"/>
      <c r="J869" s="150"/>
      <c r="K869" s="150"/>
      <c r="L869" s="151"/>
      <c r="M869" s="151"/>
      <c r="N869" s="151"/>
      <c r="O869" s="150"/>
      <c r="P869" s="150"/>
      <c r="Q869" s="150"/>
      <c r="R869" s="150"/>
      <c r="S869" s="150"/>
      <c r="T869" s="150"/>
      <c r="U869" s="141">
        <f t="shared" si="136"/>
        <v>0</v>
      </c>
      <c r="V869" s="27">
        <f t="shared" si="131"/>
        <v>0</v>
      </c>
      <c r="W869" s="28">
        <f t="shared" si="135"/>
        <v>0</v>
      </c>
      <c r="X869" s="38" t="str">
        <f t="shared" si="137"/>
        <v>○</v>
      </c>
    </row>
    <row r="870" spans="2:24" ht="19.5" hidden="1" thickTop="1">
      <c r="B870" s="13">
        <v>863</v>
      </c>
      <c r="C870" s="146"/>
      <c r="D870" s="147"/>
      <c r="E870" s="148"/>
      <c r="F870" s="145"/>
      <c r="G870" s="140">
        <f t="shared" si="129"/>
        <v>0</v>
      </c>
      <c r="H870" s="149"/>
      <c r="I870" s="150"/>
      <c r="J870" s="150"/>
      <c r="K870" s="150"/>
      <c r="L870" s="151"/>
      <c r="M870" s="151"/>
      <c r="N870" s="151"/>
      <c r="O870" s="150"/>
      <c r="P870" s="150"/>
      <c r="Q870" s="150"/>
      <c r="R870" s="150"/>
      <c r="S870" s="150"/>
      <c r="T870" s="150"/>
      <c r="U870" s="141">
        <f t="shared" si="136"/>
        <v>0</v>
      </c>
      <c r="V870" s="27">
        <f t="shared" si="131"/>
        <v>0</v>
      </c>
      <c r="W870" s="28">
        <f t="shared" si="135"/>
        <v>0</v>
      </c>
      <c r="X870" s="38" t="str">
        <f t="shared" si="137"/>
        <v>○</v>
      </c>
    </row>
    <row r="871" spans="2:24" ht="19.5" hidden="1" thickTop="1">
      <c r="B871" s="13">
        <v>864</v>
      </c>
      <c r="C871" s="146"/>
      <c r="D871" s="147"/>
      <c r="E871" s="148"/>
      <c r="F871" s="145"/>
      <c r="G871" s="140">
        <f t="shared" si="129"/>
        <v>0</v>
      </c>
      <c r="H871" s="149"/>
      <c r="I871" s="150"/>
      <c r="J871" s="150"/>
      <c r="K871" s="150"/>
      <c r="L871" s="151"/>
      <c r="M871" s="151"/>
      <c r="N871" s="151"/>
      <c r="O871" s="150"/>
      <c r="P871" s="150"/>
      <c r="Q871" s="150"/>
      <c r="R871" s="150"/>
      <c r="S871" s="150"/>
      <c r="T871" s="150"/>
      <c r="U871" s="141">
        <f t="shared" si="136"/>
        <v>0</v>
      </c>
      <c r="V871" s="27">
        <f t="shared" si="131"/>
        <v>0</v>
      </c>
      <c r="W871" s="28">
        <f t="shared" si="135"/>
        <v>0</v>
      </c>
      <c r="X871" s="38" t="str">
        <f t="shared" si="137"/>
        <v>○</v>
      </c>
    </row>
    <row r="872" spans="2:24" ht="19.5" hidden="1" thickTop="1">
      <c r="B872" s="13">
        <v>865</v>
      </c>
      <c r="C872" s="146"/>
      <c r="D872" s="147"/>
      <c r="E872" s="148"/>
      <c r="F872" s="145"/>
      <c r="G872" s="140">
        <f t="shared" si="129"/>
        <v>0</v>
      </c>
      <c r="H872" s="149"/>
      <c r="I872" s="150"/>
      <c r="J872" s="150"/>
      <c r="K872" s="150"/>
      <c r="L872" s="151"/>
      <c r="M872" s="151"/>
      <c r="N872" s="151"/>
      <c r="O872" s="150"/>
      <c r="P872" s="150"/>
      <c r="Q872" s="150"/>
      <c r="R872" s="150"/>
      <c r="S872" s="150"/>
      <c r="T872" s="150"/>
      <c r="U872" s="141">
        <f t="shared" si="136"/>
        <v>0</v>
      </c>
      <c r="V872" s="27">
        <f t="shared" si="131"/>
        <v>0</v>
      </c>
      <c r="W872" s="28">
        <f t="shared" si="135"/>
        <v>0</v>
      </c>
      <c r="X872" s="38" t="str">
        <f t="shared" si="137"/>
        <v>○</v>
      </c>
    </row>
    <row r="873" spans="2:24" ht="19.5" hidden="1" thickTop="1">
      <c r="B873" s="13">
        <v>866</v>
      </c>
      <c r="C873" s="146"/>
      <c r="D873" s="147"/>
      <c r="E873" s="148"/>
      <c r="F873" s="145"/>
      <c r="G873" s="140">
        <f t="shared" ref="G873:G907" si="138">E873*F873</f>
        <v>0</v>
      </c>
      <c r="H873" s="149"/>
      <c r="I873" s="150"/>
      <c r="J873" s="150"/>
      <c r="K873" s="150"/>
      <c r="L873" s="151"/>
      <c r="M873" s="151"/>
      <c r="N873" s="151"/>
      <c r="O873" s="150"/>
      <c r="P873" s="150"/>
      <c r="Q873" s="150"/>
      <c r="R873" s="150"/>
      <c r="S873" s="150"/>
      <c r="T873" s="150"/>
      <c r="U873" s="141">
        <f t="shared" si="136"/>
        <v>0</v>
      </c>
      <c r="V873" s="27">
        <f t="shared" ref="V873:V907" si="139">G873-U873</f>
        <v>0</v>
      </c>
      <c r="W873" s="28">
        <f t="shared" si="135"/>
        <v>0</v>
      </c>
      <c r="X873" s="38" t="str">
        <f t="shared" si="137"/>
        <v>○</v>
      </c>
    </row>
    <row r="874" spans="2:24" ht="19.5" hidden="1" thickTop="1">
      <c r="B874" s="13">
        <v>867</v>
      </c>
      <c r="C874" s="146"/>
      <c r="D874" s="147"/>
      <c r="E874" s="148"/>
      <c r="F874" s="145"/>
      <c r="G874" s="140">
        <f t="shared" si="138"/>
        <v>0</v>
      </c>
      <c r="H874" s="149"/>
      <c r="I874" s="150"/>
      <c r="J874" s="150"/>
      <c r="K874" s="150"/>
      <c r="L874" s="151"/>
      <c r="M874" s="151"/>
      <c r="N874" s="151"/>
      <c r="O874" s="150"/>
      <c r="P874" s="150"/>
      <c r="Q874" s="150"/>
      <c r="R874" s="150"/>
      <c r="S874" s="150"/>
      <c r="T874" s="150"/>
      <c r="U874" s="141">
        <f t="shared" si="136"/>
        <v>0</v>
      </c>
      <c r="V874" s="27">
        <f t="shared" si="139"/>
        <v>0</v>
      </c>
      <c r="W874" s="28">
        <f t="shared" si="135"/>
        <v>0</v>
      </c>
      <c r="X874" s="38" t="str">
        <f t="shared" si="137"/>
        <v>○</v>
      </c>
    </row>
    <row r="875" spans="2:24" ht="19.5" hidden="1" thickTop="1">
      <c r="B875" s="13">
        <v>868</v>
      </c>
      <c r="C875" s="146"/>
      <c r="D875" s="147"/>
      <c r="E875" s="148"/>
      <c r="F875" s="145"/>
      <c r="G875" s="140">
        <f t="shared" si="138"/>
        <v>0</v>
      </c>
      <c r="H875" s="149"/>
      <c r="I875" s="150"/>
      <c r="J875" s="150"/>
      <c r="K875" s="150"/>
      <c r="L875" s="151"/>
      <c r="M875" s="151"/>
      <c r="N875" s="151"/>
      <c r="O875" s="150"/>
      <c r="P875" s="150"/>
      <c r="Q875" s="150"/>
      <c r="R875" s="150"/>
      <c r="S875" s="150"/>
      <c r="T875" s="150"/>
      <c r="U875" s="141">
        <f t="shared" si="136"/>
        <v>0</v>
      </c>
      <c r="V875" s="27">
        <f t="shared" si="139"/>
        <v>0</v>
      </c>
      <c r="W875" s="28">
        <f t="shared" si="135"/>
        <v>0</v>
      </c>
      <c r="X875" s="38" t="str">
        <f t="shared" si="137"/>
        <v>○</v>
      </c>
    </row>
    <row r="876" spans="2:24" ht="19.5" hidden="1" thickTop="1">
      <c r="B876" s="13">
        <v>869</v>
      </c>
      <c r="C876" s="146"/>
      <c r="D876" s="147"/>
      <c r="E876" s="148"/>
      <c r="F876" s="145"/>
      <c r="G876" s="140">
        <f t="shared" si="138"/>
        <v>0</v>
      </c>
      <c r="H876" s="149"/>
      <c r="I876" s="150"/>
      <c r="J876" s="150"/>
      <c r="K876" s="150"/>
      <c r="L876" s="151"/>
      <c r="M876" s="151"/>
      <c r="N876" s="151"/>
      <c r="O876" s="150"/>
      <c r="P876" s="150"/>
      <c r="Q876" s="150"/>
      <c r="R876" s="150"/>
      <c r="S876" s="150"/>
      <c r="T876" s="150"/>
      <c r="U876" s="141">
        <f t="shared" si="136"/>
        <v>0</v>
      </c>
      <c r="V876" s="27">
        <f t="shared" si="139"/>
        <v>0</v>
      </c>
      <c r="W876" s="28">
        <f t="shared" si="135"/>
        <v>0</v>
      </c>
      <c r="X876" s="38" t="str">
        <f t="shared" si="137"/>
        <v>○</v>
      </c>
    </row>
    <row r="877" spans="2:24" ht="19.5" hidden="1" thickTop="1">
      <c r="B877" s="13">
        <v>870</v>
      </c>
      <c r="C877" s="146"/>
      <c r="D877" s="147"/>
      <c r="E877" s="148"/>
      <c r="F877" s="145"/>
      <c r="G877" s="140">
        <f t="shared" si="138"/>
        <v>0</v>
      </c>
      <c r="H877" s="149"/>
      <c r="I877" s="150"/>
      <c r="J877" s="150"/>
      <c r="K877" s="150"/>
      <c r="L877" s="151"/>
      <c r="M877" s="151"/>
      <c r="N877" s="151"/>
      <c r="O877" s="150"/>
      <c r="P877" s="150"/>
      <c r="Q877" s="150"/>
      <c r="R877" s="150"/>
      <c r="S877" s="150"/>
      <c r="T877" s="150"/>
      <c r="U877" s="141">
        <f t="shared" si="136"/>
        <v>0</v>
      </c>
      <c r="V877" s="27">
        <f t="shared" si="139"/>
        <v>0</v>
      </c>
      <c r="W877" s="28">
        <f t="shared" si="135"/>
        <v>0</v>
      </c>
      <c r="X877" s="38" t="str">
        <f t="shared" si="137"/>
        <v>○</v>
      </c>
    </row>
    <row r="878" spans="2:24" ht="19.5" hidden="1" thickTop="1">
      <c r="B878" s="13">
        <v>871</v>
      </c>
      <c r="C878" s="146"/>
      <c r="D878" s="147"/>
      <c r="E878" s="148"/>
      <c r="F878" s="145"/>
      <c r="G878" s="140">
        <f t="shared" si="138"/>
        <v>0</v>
      </c>
      <c r="H878" s="149"/>
      <c r="I878" s="150"/>
      <c r="J878" s="150"/>
      <c r="K878" s="150"/>
      <c r="L878" s="151"/>
      <c r="M878" s="151"/>
      <c r="N878" s="151"/>
      <c r="O878" s="150"/>
      <c r="P878" s="150"/>
      <c r="Q878" s="150"/>
      <c r="R878" s="150"/>
      <c r="S878" s="150"/>
      <c r="T878" s="150"/>
      <c r="U878" s="141">
        <f t="shared" si="136"/>
        <v>0</v>
      </c>
      <c r="V878" s="27">
        <f t="shared" si="139"/>
        <v>0</v>
      </c>
      <c r="W878" s="28">
        <f t="shared" si="135"/>
        <v>0</v>
      </c>
      <c r="X878" s="38" t="str">
        <f t="shared" si="137"/>
        <v>○</v>
      </c>
    </row>
    <row r="879" spans="2:24" ht="19.5" hidden="1" thickTop="1">
      <c r="B879" s="13">
        <v>872</v>
      </c>
      <c r="C879" s="146"/>
      <c r="D879" s="147"/>
      <c r="E879" s="148"/>
      <c r="F879" s="145"/>
      <c r="G879" s="140">
        <f t="shared" si="138"/>
        <v>0</v>
      </c>
      <c r="H879" s="149"/>
      <c r="I879" s="150"/>
      <c r="J879" s="150"/>
      <c r="K879" s="150"/>
      <c r="L879" s="151"/>
      <c r="M879" s="151"/>
      <c r="N879" s="151"/>
      <c r="O879" s="150"/>
      <c r="P879" s="150"/>
      <c r="Q879" s="150"/>
      <c r="R879" s="150"/>
      <c r="S879" s="150"/>
      <c r="T879" s="150"/>
      <c r="U879" s="141">
        <f t="shared" si="136"/>
        <v>0</v>
      </c>
      <c r="V879" s="27">
        <f t="shared" si="139"/>
        <v>0</v>
      </c>
      <c r="W879" s="28">
        <f t="shared" si="135"/>
        <v>0</v>
      </c>
      <c r="X879" s="38" t="str">
        <f t="shared" si="137"/>
        <v>○</v>
      </c>
    </row>
    <row r="880" spans="2:24" ht="19.5" hidden="1" thickTop="1">
      <c r="B880" s="13">
        <v>873</v>
      </c>
      <c r="C880" s="146"/>
      <c r="D880" s="147"/>
      <c r="E880" s="148"/>
      <c r="F880" s="145"/>
      <c r="G880" s="140">
        <f t="shared" si="138"/>
        <v>0</v>
      </c>
      <c r="H880" s="149"/>
      <c r="I880" s="150"/>
      <c r="J880" s="150"/>
      <c r="K880" s="150"/>
      <c r="L880" s="151"/>
      <c r="M880" s="151"/>
      <c r="N880" s="151"/>
      <c r="O880" s="150"/>
      <c r="P880" s="150"/>
      <c r="Q880" s="150"/>
      <c r="R880" s="150"/>
      <c r="S880" s="150"/>
      <c r="T880" s="150"/>
      <c r="U880" s="141">
        <f t="shared" si="136"/>
        <v>0</v>
      </c>
      <c r="V880" s="27">
        <f t="shared" si="139"/>
        <v>0</v>
      </c>
      <c r="W880" s="28">
        <f t="shared" si="135"/>
        <v>0</v>
      </c>
      <c r="X880" s="38" t="str">
        <f t="shared" si="137"/>
        <v>○</v>
      </c>
    </row>
    <row r="881" spans="2:24" ht="19.5" hidden="1" thickTop="1">
      <c r="B881" s="13">
        <v>874</v>
      </c>
      <c r="C881" s="146"/>
      <c r="D881" s="147"/>
      <c r="E881" s="148"/>
      <c r="F881" s="145"/>
      <c r="G881" s="140">
        <f t="shared" si="138"/>
        <v>0</v>
      </c>
      <c r="H881" s="149"/>
      <c r="I881" s="150"/>
      <c r="J881" s="150"/>
      <c r="K881" s="150"/>
      <c r="L881" s="151"/>
      <c r="M881" s="151"/>
      <c r="N881" s="151"/>
      <c r="O881" s="150"/>
      <c r="P881" s="150"/>
      <c r="Q881" s="150"/>
      <c r="R881" s="150"/>
      <c r="S881" s="150"/>
      <c r="T881" s="150"/>
      <c r="U881" s="141">
        <f t="shared" si="136"/>
        <v>0</v>
      </c>
      <c r="V881" s="27">
        <f t="shared" si="139"/>
        <v>0</v>
      </c>
      <c r="W881" s="28">
        <f t="shared" si="135"/>
        <v>0</v>
      </c>
      <c r="X881" s="38" t="str">
        <f t="shared" si="137"/>
        <v>○</v>
      </c>
    </row>
    <row r="882" spans="2:24" ht="19.5" hidden="1" thickTop="1">
      <c r="B882" s="13">
        <v>875</v>
      </c>
      <c r="C882" s="146"/>
      <c r="D882" s="147"/>
      <c r="E882" s="148"/>
      <c r="F882" s="145"/>
      <c r="G882" s="140">
        <f t="shared" si="138"/>
        <v>0</v>
      </c>
      <c r="H882" s="149"/>
      <c r="I882" s="150"/>
      <c r="J882" s="150"/>
      <c r="K882" s="150"/>
      <c r="L882" s="151"/>
      <c r="M882" s="151"/>
      <c r="N882" s="151"/>
      <c r="O882" s="150"/>
      <c r="P882" s="150"/>
      <c r="Q882" s="150"/>
      <c r="R882" s="150"/>
      <c r="S882" s="150"/>
      <c r="T882" s="150"/>
      <c r="U882" s="141">
        <f t="shared" si="136"/>
        <v>0</v>
      </c>
      <c r="V882" s="27">
        <f t="shared" si="139"/>
        <v>0</v>
      </c>
      <c r="W882" s="28">
        <f t="shared" si="135"/>
        <v>0</v>
      </c>
      <c r="X882" s="38" t="str">
        <f t="shared" si="137"/>
        <v>○</v>
      </c>
    </row>
    <row r="883" spans="2:24" ht="19.5" hidden="1" thickTop="1">
      <c r="B883" s="13">
        <v>876</v>
      </c>
      <c r="C883" s="146"/>
      <c r="D883" s="147"/>
      <c r="E883" s="148"/>
      <c r="F883" s="145"/>
      <c r="G883" s="140">
        <f t="shared" si="138"/>
        <v>0</v>
      </c>
      <c r="H883" s="149"/>
      <c r="I883" s="150"/>
      <c r="J883" s="150"/>
      <c r="K883" s="150"/>
      <c r="L883" s="151"/>
      <c r="M883" s="151"/>
      <c r="N883" s="151"/>
      <c r="O883" s="150"/>
      <c r="P883" s="150"/>
      <c r="Q883" s="150"/>
      <c r="R883" s="150"/>
      <c r="S883" s="150"/>
      <c r="T883" s="150"/>
      <c r="U883" s="141">
        <f t="shared" si="136"/>
        <v>0</v>
      </c>
      <c r="V883" s="27">
        <f t="shared" si="139"/>
        <v>0</v>
      </c>
      <c r="W883" s="28">
        <f t="shared" si="135"/>
        <v>0</v>
      </c>
      <c r="X883" s="38" t="str">
        <f t="shared" si="137"/>
        <v>○</v>
      </c>
    </row>
    <row r="884" spans="2:24" ht="19.5" hidden="1" thickTop="1">
      <c r="B884" s="13">
        <v>877</v>
      </c>
      <c r="C884" s="146"/>
      <c r="D884" s="147"/>
      <c r="E884" s="148"/>
      <c r="F884" s="145"/>
      <c r="G884" s="140">
        <f t="shared" si="138"/>
        <v>0</v>
      </c>
      <c r="H884" s="149"/>
      <c r="I884" s="150"/>
      <c r="J884" s="150"/>
      <c r="K884" s="150"/>
      <c r="L884" s="151"/>
      <c r="M884" s="151"/>
      <c r="N884" s="151"/>
      <c r="O884" s="150"/>
      <c r="P884" s="150"/>
      <c r="Q884" s="150"/>
      <c r="R884" s="150"/>
      <c r="S884" s="150"/>
      <c r="T884" s="150"/>
      <c r="U884" s="141">
        <f t="shared" si="136"/>
        <v>0</v>
      </c>
      <c r="V884" s="27">
        <f t="shared" si="139"/>
        <v>0</v>
      </c>
      <c r="W884" s="28">
        <f t="shared" si="135"/>
        <v>0</v>
      </c>
      <c r="X884" s="38" t="str">
        <f t="shared" si="137"/>
        <v>○</v>
      </c>
    </row>
    <row r="885" spans="2:24" ht="19.5" hidden="1" thickTop="1">
      <c r="B885" s="13">
        <v>878</v>
      </c>
      <c r="C885" s="146"/>
      <c r="D885" s="147"/>
      <c r="E885" s="148"/>
      <c r="F885" s="145"/>
      <c r="G885" s="140">
        <f t="shared" si="138"/>
        <v>0</v>
      </c>
      <c r="H885" s="149"/>
      <c r="I885" s="150"/>
      <c r="J885" s="150"/>
      <c r="K885" s="150"/>
      <c r="L885" s="151"/>
      <c r="M885" s="151"/>
      <c r="N885" s="151"/>
      <c r="O885" s="150"/>
      <c r="P885" s="150"/>
      <c r="Q885" s="150"/>
      <c r="R885" s="150"/>
      <c r="S885" s="150"/>
      <c r="T885" s="150"/>
      <c r="U885" s="141">
        <f t="shared" si="136"/>
        <v>0</v>
      </c>
      <c r="V885" s="27">
        <f t="shared" si="139"/>
        <v>0</v>
      </c>
      <c r="W885" s="28">
        <f t="shared" si="135"/>
        <v>0</v>
      </c>
      <c r="X885" s="38" t="str">
        <f t="shared" si="137"/>
        <v>○</v>
      </c>
    </row>
    <row r="886" spans="2:24" ht="19.5" hidden="1" thickTop="1">
      <c r="B886" s="13">
        <v>879</v>
      </c>
      <c r="C886" s="146"/>
      <c r="D886" s="147"/>
      <c r="E886" s="148"/>
      <c r="F886" s="145"/>
      <c r="G886" s="140">
        <f t="shared" si="138"/>
        <v>0</v>
      </c>
      <c r="H886" s="149"/>
      <c r="I886" s="150"/>
      <c r="J886" s="150"/>
      <c r="K886" s="150"/>
      <c r="L886" s="151"/>
      <c r="M886" s="151"/>
      <c r="N886" s="151"/>
      <c r="O886" s="150"/>
      <c r="P886" s="150"/>
      <c r="Q886" s="150"/>
      <c r="R886" s="150"/>
      <c r="S886" s="150"/>
      <c r="T886" s="150"/>
      <c r="U886" s="141">
        <f t="shared" si="136"/>
        <v>0</v>
      </c>
      <c r="V886" s="27">
        <f t="shared" si="139"/>
        <v>0</v>
      </c>
      <c r="W886" s="28">
        <f t="shared" si="135"/>
        <v>0</v>
      </c>
      <c r="X886" s="38" t="str">
        <f t="shared" si="137"/>
        <v>○</v>
      </c>
    </row>
    <row r="887" spans="2:24" ht="19.5" hidden="1" thickTop="1">
      <c r="B887" s="13">
        <v>880</v>
      </c>
      <c r="C887" s="146"/>
      <c r="D887" s="147"/>
      <c r="E887" s="148"/>
      <c r="F887" s="145"/>
      <c r="G887" s="140">
        <f t="shared" si="138"/>
        <v>0</v>
      </c>
      <c r="H887" s="149"/>
      <c r="I887" s="150"/>
      <c r="J887" s="150"/>
      <c r="K887" s="150"/>
      <c r="L887" s="151"/>
      <c r="M887" s="151"/>
      <c r="N887" s="151"/>
      <c r="O887" s="150"/>
      <c r="P887" s="150"/>
      <c r="Q887" s="150"/>
      <c r="R887" s="150"/>
      <c r="S887" s="150"/>
      <c r="T887" s="150"/>
      <c r="U887" s="141">
        <f t="shared" si="136"/>
        <v>0</v>
      </c>
      <c r="V887" s="27">
        <f t="shared" si="139"/>
        <v>0</v>
      </c>
      <c r="W887" s="28">
        <f t="shared" si="135"/>
        <v>0</v>
      </c>
      <c r="X887" s="38" t="str">
        <f t="shared" si="137"/>
        <v>○</v>
      </c>
    </row>
    <row r="888" spans="2:24" ht="19.5" hidden="1" thickTop="1">
      <c r="B888" s="13">
        <v>881</v>
      </c>
      <c r="C888" s="146"/>
      <c r="D888" s="147"/>
      <c r="E888" s="148"/>
      <c r="F888" s="145"/>
      <c r="G888" s="140">
        <f t="shared" si="138"/>
        <v>0</v>
      </c>
      <c r="H888" s="149"/>
      <c r="I888" s="150"/>
      <c r="J888" s="150"/>
      <c r="K888" s="150"/>
      <c r="L888" s="151"/>
      <c r="M888" s="151"/>
      <c r="N888" s="151"/>
      <c r="O888" s="150"/>
      <c r="P888" s="150"/>
      <c r="Q888" s="150"/>
      <c r="R888" s="150"/>
      <c r="S888" s="150"/>
      <c r="T888" s="150"/>
      <c r="U888" s="141">
        <f t="shared" si="136"/>
        <v>0</v>
      </c>
      <c r="V888" s="27">
        <f t="shared" si="139"/>
        <v>0</v>
      </c>
      <c r="W888" s="28">
        <f t="shared" si="135"/>
        <v>0</v>
      </c>
      <c r="X888" s="38" t="str">
        <f t="shared" si="137"/>
        <v>○</v>
      </c>
    </row>
    <row r="889" spans="2:24" ht="19.5" hidden="1" thickTop="1">
      <c r="B889" s="13">
        <v>882</v>
      </c>
      <c r="C889" s="146"/>
      <c r="D889" s="147"/>
      <c r="E889" s="148"/>
      <c r="F889" s="145"/>
      <c r="G889" s="140">
        <f t="shared" si="138"/>
        <v>0</v>
      </c>
      <c r="H889" s="149"/>
      <c r="I889" s="150"/>
      <c r="J889" s="150"/>
      <c r="K889" s="150"/>
      <c r="L889" s="151"/>
      <c r="M889" s="151"/>
      <c r="N889" s="151"/>
      <c r="O889" s="150"/>
      <c r="P889" s="150"/>
      <c r="Q889" s="150"/>
      <c r="R889" s="150"/>
      <c r="S889" s="150"/>
      <c r="T889" s="150"/>
      <c r="U889" s="141">
        <f t="shared" si="136"/>
        <v>0</v>
      </c>
      <c r="V889" s="27">
        <f t="shared" si="139"/>
        <v>0</v>
      </c>
      <c r="W889" s="28">
        <f t="shared" si="135"/>
        <v>0</v>
      </c>
      <c r="X889" s="38" t="str">
        <f t="shared" si="137"/>
        <v>○</v>
      </c>
    </row>
    <row r="890" spans="2:24" ht="19.5" hidden="1" thickTop="1">
      <c r="B890" s="13">
        <v>883</v>
      </c>
      <c r="C890" s="146"/>
      <c r="D890" s="147"/>
      <c r="E890" s="148"/>
      <c r="F890" s="145"/>
      <c r="G890" s="140">
        <f t="shared" si="138"/>
        <v>0</v>
      </c>
      <c r="H890" s="149"/>
      <c r="I890" s="150"/>
      <c r="J890" s="150"/>
      <c r="K890" s="150"/>
      <c r="L890" s="151"/>
      <c r="M890" s="151"/>
      <c r="N890" s="151"/>
      <c r="O890" s="150"/>
      <c r="P890" s="150"/>
      <c r="Q890" s="150"/>
      <c r="R890" s="150"/>
      <c r="S890" s="150"/>
      <c r="T890" s="150"/>
      <c r="U890" s="141">
        <f t="shared" si="136"/>
        <v>0</v>
      </c>
      <c r="V890" s="27">
        <f t="shared" si="139"/>
        <v>0</v>
      </c>
      <c r="W890" s="28">
        <f t="shared" si="135"/>
        <v>0</v>
      </c>
      <c r="X890" s="38" t="str">
        <f t="shared" si="137"/>
        <v>○</v>
      </c>
    </row>
    <row r="891" spans="2:24" ht="19.5" hidden="1" thickTop="1">
      <c r="B891" s="13">
        <v>884</v>
      </c>
      <c r="C891" s="146"/>
      <c r="D891" s="147"/>
      <c r="E891" s="148"/>
      <c r="F891" s="145"/>
      <c r="G891" s="140">
        <f t="shared" si="138"/>
        <v>0</v>
      </c>
      <c r="H891" s="149"/>
      <c r="I891" s="150"/>
      <c r="J891" s="150"/>
      <c r="K891" s="150"/>
      <c r="L891" s="151"/>
      <c r="M891" s="151"/>
      <c r="N891" s="151"/>
      <c r="O891" s="150"/>
      <c r="P891" s="150"/>
      <c r="Q891" s="150"/>
      <c r="R891" s="150"/>
      <c r="S891" s="150"/>
      <c r="T891" s="150"/>
      <c r="U891" s="141">
        <f t="shared" si="136"/>
        <v>0</v>
      </c>
      <c r="V891" s="27">
        <f t="shared" si="139"/>
        <v>0</v>
      </c>
      <c r="W891" s="28">
        <f t="shared" si="135"/>
        <v>0</v>
      </c>
      <c r="X891" s="38" t="str">
        <f t="shared" si="137"/>
        <v>○</v>
      </c>
    </row>
    <row r="892" spans="2:24" ht="19.5" hidden="1" thickTop="1">
      <c r="B892" s="13">
        <v>885</v>
      </c>
      <c r="C892" s="146"/>
      <c r="D892" s="147"/>
      <c r="E892" s="148"/>
      <c r="F892" s="145"/>
      <c r="G892" s="140">
        <f t="shared" si="138"/>
        <v>0</v>
      </c>
      <c r="H892" s="149"/>
      <c r="I892" s="150"/>
      <c r="J892" s="150"/>
      <c r="K892" s="150"/>
      <c r="L892" s="151"/>
      <c r="M892" s="151"/>
      <c r="N892" s="151"/>
      <c r="O892" s="150"/>
      <c r="P892" s="150"/>
      <c r="Q892" s="150"/>
      <c r="R892" s="150"/>
      <c r="S892" s="150"/>
      <c r="T892" s="150"/>
      <c r="U892" s="141">
        <f t="shared" si="136"/>
        <v>0</v>
      </c>
      <c r="V892" s="27">
        <f t="shared" si="139"/>
        <v>0</v>
      </c>
      <c r="W892" s="28">
        <f t="shared" ref="W892:W907" si="140">SUM(U892,V892)</f>
        <v>0</v>
      </c>
      <c r="X892" s="38" t="str">
        <f t="shared" si="137"/>
        <v>○</v>
      </c>
    </row>
    <row r="893" spans="2:24" ht="19.5" hidden="1" thickTop="1">
      <c r="B893" s="13">
        <v>886</v>
      </c>
      <c r="C893" s="146"/>
      <c r="D893" s="147"/>
      <c r="E893" s="148"/>
      <c r="F893" s="145"/>
      <c r="G893" s="140">
        <f t="shared" si="138"/>
        <v>0</v>
      </c>
      <c r="H893" s="149"/>
      <c r="I893" s="150"/>
      <c r="J893" s="150"/>
      <c r="K893" s="150"/>
      <c r="L893" s="151"/>
      <c r="M893" s="151"/>
      <c r="N893" s="151"/>
      <c r="O893" s="150"/>
      <c r="P893" s="150"/>
      <c r="Q893" s="150"/>
      <c r="R893" s="150"/>
      <c r="S893" s="150"/>
      <c r="T893" s="150"/>
      <c r="U893" s="141">
        <f t="shared" si="136"/>
        <v>0</v>
      </c>
      <c r="V893" s="27">
        <f t="shared" si="139"/>
        <v>0</v>
      </c>
      <c r="W893" s="28">
        <f t="shared" si="140"/>
        <v>0</v>
      </c>
      <c r="X893" s="38" t="str">
        <f t="shared" si="137"/>
        <v>○</v>
      </c>
    </row>
    <row r="894" spans="2:24" ht="19.5" hidden="1" thickTop="1">
      <c r="B894" s="13">
        <v>887</v>
      </c>
      <c r="C894" s="146"/>
      <c r="D894" s="147"/>
      <c r="E894" s="148"/>
      <c r="F894" s="145"/>
      <c r="G894" s="140">
        <f t="shared" si="138"/>
        <v>0</v>
      </c>
      <c r="H894" s="149"/>
      <c r="I894" s="150"/>
      <c r="J894" s="150"/>
      <c r="K894" s="150"/>
      <c r="L894" s="151"/>
      <c r="M894" s="151"/>
      <c r="N894" s="151"/>
      <c r="O894" s="150"/>
      <c r="P894" s="150"/>
      <c r="Q894" s="150"/>
      <c r="R894" s="150"/>
      <c r="S894" s="150"/>
      <c r="T894" s="150"/>
      <c r="U894" s="141">
        <f t="shared" si="136"/>
        <v>0</v>
      </c>
      <c r="V894" s="27">
        <f t="shared" si="139"/>
        <v>0</v>
      </c>
      <c r="W894" s="28">
        <f t="shared" si="140"/>
        <v>0</v>
      </c>
      <c r="X894" s="38" t="str">
        <f t="shared" si="137"/>
        <v>○</v>
      </c>
    </row>
    <row r="895" spans="2:24" ht="19.5" hidden="1" thickTop="1">
      <c r="B895" s="13">
        <v>888</v>
      </c>
      <c r="C895" s="146"/>
      <c r="D895" s="147"/>
      <c r="E895" s="148"/>
      <c r="F895" s="145"/>
      <c r="G895" s="140">
        <f t="shared" si="138"/>
        <v>0</v>
      </c>
      <c r="H895" s="149"/>
      <c r="I895" s="150"/>
      <c r="J895" s="150"/>
      <c r="K895" s="150"/>
      <c r="L895" s="151"/>
      <c r="M895" s="151"/>
      <c r="N895" s="151"/>
      <c r="O895" s="150"/>
      <c r="P895" s="150"/>
      <c r="Q895" s="150"/>
      <c r="R895" s="150"/>
      <c r="S895" s="150"/>
      <c r="T895" s="150"/>
      <c r="U895" s="141">
        <f t="shared" si="136"/>
        <v>0</v>
      </c>
      <c r="V895" s="27">
        <f t="shared" si="139"/>
        <v>0</v>
      </c>
      <c r="W895" s="28">
        <f t="shared" si="140"/>
        <v>0</v>
      </c>
      <c r="X895" s="38" t="str">
        <f t="shared" si="137"/>
        <v>○</v>
      </c>
    </row>
    <row r="896" spans="2:24" ht="19.5" hidden="1" thickTop="1">
      <c r="B896" s="13">
        <v>889</v>
      </c>
      <c r="C896" s="146"/>
      <c r="D896" s="147"/>
      <c r="E896" s="148"/>
      <c r="F896" s="145"/>
      <c r="G896" s="140">
        <f t="shared" si="138"/>
        <v>0</v>
      </c>
      <c r="H896" s="149"/>
      <c r="I896" s="150"/>
      <c r="J896" s="150"/>
      <c r="K896" s="150"/>
      <c r="L896" s="151"/>
      <c r="M896" s="151"/>
      <c r="N896" s="151"/>
      <c r="O896" s="150"/>
      <c r="P896" s="150"/>
      <c r="Q896" s="150"/>
      <c r="R896" s="150"/>
      <c r="S896" s="150"/>
      <c r="T896" s="150"/>
      <c r="U896" s="141">
        <f t="shared" si="136"/>
        <v>0</v>
      </c>
      <c r="V896" s="27">
        <f t="shared" si="139"/>
        <v>0</v>
      </c>
      <c r="W896" s="28">
        <f t="shared" si="140"/>
        <v>0</v>
      </c>
      <c r="X896" s="38" t="str">
        <f t="shared" si="137"/>
        <v>○</v>
      </c>
    </row>
    <row r="897" spans="2:24" ht="19.5" hidden="1" thickTop="1">
      <c r="B897" s="13">
        <v>890</v>
      </c>
      <c r="C897" s="146"/>
      <c r="D897" s="147"/>
      <c r="E897" s="148"/>
      <c r="F897" s="145"/>
      <c r="G897" s="140">
        <f t="shared" si="138"/>
        <v>0</v>
      </c>
      <c r="H897" s="149"/>
      <c r="I897" s="150"/>
      <c r="J897" s="150"/>
      <c r="K897" s="150"/>
      <c r="L897" s="151"/>
      <c r="M897" s="151"/>
      <c r="N897" s="151"/>
      <c r="O897" s="150"/>
      <c r="P897" s="150"/>
      <c r="Q897" s="150"/>
      <c r="R897" s="150"/>
      <c r="S897" s="150"/>
      <c r="T897" s="150"/>
      <c r="U897" s="141">
        <f t="shared" si="136"/>
        <v>0</v>
      </c>
      <c r="V897" s="27">
        <f t="shared" si="139"/>
        <v>0</v>
      </c>
      <c r="W897" s="28">
        <f t="shared" si="140"/>
        <v>0</v>
      </c>
      <c r="X897" s="38" t="str">
        <f t="shared" si="137"/>
        <v>○</v>
      </c>
    </row>
    <row r="898" spans="2:24" ht="19.5" hidden="1" thickTop="1">
      <c r="B898" s="13">
        <v>891</v>
      </c>
      <c r="C898" s="146"/>
      <c r="D898" s="147"/>
      <c r="E898" s="148"/>
      <c r="F898" s="145"/>
      <c r="G898" s="140">
        <f t="shared" si="138"/>
        <v>0</v>
      </c>
      <c r="H898" s="149"/>
      <c r="I898" s="150"/>
      <c r="J898" s="150"/>
      <c r="K898" s="150"/>
      <c r="L898" s="151"/>
      <c r="M898" s="151"/>
      <c r="N898" s="151"/>
      <c r="O898" s="150"/>
      <c r="P898" s="150"/>
      <c r="Q898" s="150"/>
      <c r="R898" s="150"/>
      <c r="S898" s="150"/>
      <c r="T898" s="150"/>
      <c r="U898" s="141">
        <f t="shared" si="136"/>
        <v>0</v>
      </c>
      <c r="V898" s="27">
        <f t="shared" si="139"/>
        <v>0</v>
      </c>
      <c r="W898" s="28">
        <f t="shared" si="140"/>
        <v>0</v>
      </c>
      <c r="X898" s="38" t="str">
        <f t="shared" si="137"/>
        <v>○</v>
      </c>
    </row>
    <row r="899" spans="2:24" ht="19.5" hidden="1" thickTop="1">
      <c r="B899" s="13">
        <v>892</v>
      </c>
      <c r="C899" s="146"/>
      <c r="D899" s="147"/>
      <c r="E899" s="148"/>
      <c r="F899" s="145"/>
      <c r="G899" s="140">
        <f t="shared" si="138"/>
        <v>0</v>
      </c>
      <c r="H899" s="149"/>
      <c r="I899" s="150"/>
      <c r="J899" s="150"/>
      <c r="K899" s="150"/>
      <c r="L899" s="151"/>
      <c r="M899" s="151"/>
      <c r="N899" s="151"/>
      <c r="O899" s="150"/>
      <c r="P899" s="150"/>
      <c r="Q899" s="150"/>
      <c r="R899" s="150"/>
      <c r="S899" s="150"/>
      <c r="T899" s="150"/>
      <c r="U899" s="141">
        <f t="shared" si="136"/>
        <v>0</v>
      </c>
      <c r="V899" s="27">
        <f t="shared" si="139"/>
        <v>0</v>
      </c>
      <c r="W899" s="28">
        <f t="shared" si="140"/>
        <v>0</v>
      </c>
      <c r="X899" s="38" t="str">
        <f t="shared" si="137"/>
        <v>○</v>
      </c>
    </row>
    <row r="900" spans="2:24" ht="19.5" hidden="1" thickTop="1">
      <c r="B900" s="13">
        <v>893</v>
      </c>
      <c r="C900" s="146"/>
      <c r="D900" s="147"/>
      <c r="E900" s="148"/>
      <c r="F900" s="145"/>
      <c r="G900" s="140">
        <f t="shared" si="138"/>
        <v>0</v>
      </c>
      <c r="H900" s="149"/>
      <c r="I900" s="150"/>
      <c r="J900" s="150"/>
      <c r="K900" s="150"/>
      <c r="L900" s="151"/>
      <c r="M900" s="151"/>
      <c r="N900" s="151"/>
      <c r="O900" s="150"/>
      <c r="P900" s="150"/>
      <c r="Q900" s="150"/>
      <c r="R900" s="150"/>
      <c r="S900" s="150"/>
      <c r="T900" s="150"/>
      <c r="U900" s="141">
        <f t="shared" si="136"/>
        <v>0</v>
      </c>
      <c r="V900" s="27">
        <f t="shared" si="139"/>
        <v>0</v>
      </c>
      <c r="W900" s="28">
        <f t="shared" si="140"/>
        <v>0</v>
      </c>
      <c r="X900" s="38" t="str">
        <f t="shared" si="137"/>
        <v>○</v>
      </c>
    </row>
    <row r="901" spans="2:24" ht="19.5" hidden="1" thickTop="1">
      <c r="B901" s="13">
        <v>894</v>
      </c>
      <c r="C901" s="146"/>
      <c r="D901" s="147"/>
      <c r="E901" s="148"/>
      <c r="F901" s="145"/>
      <c r="G901" s="140">
        <f t="shared" si="138"/>
        <v>0</v>
      </c>
      <c r="H901" s="149"/>
      <c r="I901" s="150"/>
      <c r="J901" s="150"/>
      <c r="K901" s="150"/>
      <c r="L901" s="151"/>
      <c r="M901" s="151"/>
      <c r="N901" s="151"/>
      <c r="O901" s="150"/>
      <c r="P901" s="150"/>
      <c r="Q901" s="150"/>
      <c r="R901" s="150"/>
      <c r="S901" s="150"/>
      <c r="T901" s="150"/>
      <c r="U901" s="141">
        <f t="shared" si="136"/>
        <v>0</v>
      </c>
      <c r="V901" s="27">
        <f t="shared" si="139"/>
        <v>0</v>
      </c>
      <c r="W901" s="28">
        <f t="shared" si="140"/>
        <v>0</v>
      </c>
      <c r="X901" s="38" t="str">
        <f t="shared" si="137"/>
        <v>○</v>
      </c>
    </row>
    <row r="902" spans="2:24" ht="19.5" hidden="1" thickTop="1">
      <c r="B902" s="13">
        <v>895</v>
      </c>
      <c r="C902" s="146"/>
      <c r="D902" s="147"/>
      <c r="E902" s="148"/>
      <c r="F902" s="145"/>
      <c r="G902" s="140">
        <f t="shared" si="138"/>
        <v>0</v>
      </c>
      <c r="H902" s="149"/>
      <c r="I902" s="150"/>
      <c r="J902" s="150"/>
      <c r="K902" s="150"/>
      <c r="L902" s="151"/>
      <c r="M902" s="151"/>
      <c r="N902" s="151"/>
      <c r="O902" s="150"/>
      <c r="P902" s="150"/>
      <c r="Q902" s="150"/>
      <c r="R902" s="150"/>
      <c r="S902" s="150"/>
      <c r="T902" s="150"/>
      <c r="U902" s="141">
        <f t="shared" ref="U902:U907" si="141">SUM(I902:T902)</f>
        <v>0</v>
      </c>
      <c r="V902" s="27">
        <f t="shared" si="139"/>
        <v>0</v>
      </c>
      <c r="W902" s="28">
        <f t="shared" si="140"/>
        <v>0</v>
      </c>
      <c r="X902" s="38" t="str">
        <f t="shared" si="137"/>
        <v>○</v>
      </c>
    </row>
    <row r="903" spans="2:24" ht="19.5" hidden="1" thickTop="1">
      <c r="B903" s="13">
        <v>896</v>
      </c>
      <c r="C903" s="146"/>
      <c r="D903" s="147"/>
      <c r="E903" s="148"/>
      <c r="F903" s="145"/>
      <c r="G903" s="140">
        <f t="shared" si="138"/>
        <v>0</v>
      </c>
      <c r="H903" s="149"/>
      <c r="I903" s="150"/>
      <c r="J903" s="150"/>
      <c r="K903" s="150"/>
      <c r="L903" s="151"/>
      <c r="M903" s="151"/>
      <c r="N903" s="151"/>
      <c r="O903" s="150"/>
      <c r="P903" s="150"/>
      <c r="Q903" s="150"/>
      <c r="R903" s="150"/>
      <c r="S903" s="150"/>
      <c r="T903" s="150"/>
      <c r="U903" s="141">
        <f t="shared" si="141"/>
        <v>0</v>
      </c>
      <c r="V903" s="27">
        <f t="shared" si="139"/>
        <v>0</v>
      </c>
      <c r="W903" s="28">
        <f t="shared" si="140"/>
        <v>0</v>
      </c>
      <c r="X903" s="38" t="str">
        <f t="shared" si="137"/>
        <v>○</v>
      </c>
    </row>
    <row r="904" spans="2:24" ht="19.5" hidden="1" thickTop="1">
      <c r="B904" s="13">
        <v>897</v>
      </c>
      <c r="C904" s="146"/>
      <c r="D904" s="147"/>
      <c r="E904" s="148"/>
      <c r="F904" s="145"/>
      <c r="G904" s="140">
        <f t="shared" si="138"/>
        <v>0</v>
      </c>
      <c r="H904" s="149"/>
      <c r="I904" s="150"/>
      <c r="J904" s="150"/>
      <c r="K904" s="150"/>
      <c r="L904" s="151"/>
      <c r="M904" s="151"/>
      <c r="N904" s="151"/>
      <c r="O904" s="150"/>
      <c r="P904" s="150"/>
      <c r="Q904" s="150"/>
      <c r="R904" s="150"/>
      <c r="S904" s="150"/>
      <c r="T904" s="150"/>
      <c r="U904" s="141">
        <f t="shared" si="141"/>
        <v>0</v>
      </c>
      <c r="V904" s="27">
        <f t="shared" si="139"/>
        <v>0</v>
      </c>
      <c r="W904" s="28">
        <f t="shared" si="140"/>
        <v>0</v>
      </c>
      <c r="X904" s="38" t="str">
        <f t="shared" si="137"/>
        <v>○</v>
      </c>
    </row>
    <row r="905" spans="2:24" ht="19.5" hidden="1" thickTop="1">
      <c r="B905" s="13">
        <v>898</v>
      </c>
      <c r="C905" s="146"/>
      <c r="D905" s="147"/>
      <c r="E905" s="148"/>
      <c r="F905" s="145"/>
      <c r="G905" s="140">
        <f t="shared" si="138"/>
        <v>0</v>
      </c>
      <c r="H905" s="149"/>
      <c r="I905" s="150"/>
      <c r="J905" s="150"/>
      <c r="K905" s="150"/>
      <c r="L905" s="151"/>
      <c r="M905" s="151"/>
      <c r="N905" s="151"/>
      <c r="O905" s="150"/>
      <c r="P905" s="150"/>
      <c r="Q905" s="150"/>
      <c r="R905" s="150"/>
      <c r="S905" s="150"/>
      <c r="T905" s="150"/>
      <c r="U905" s="141">
        <f t="shared" si="141"/>
        <v>0</v>
      </c>
      <c r="V905" s="27">
        <f t="shared" si="139"/>
        <v>0</v>
      </c>
      <c r="W905" s="28">
        <f t="shared" si="140"/>
        <v>0</v>
      </c>
      <c r="X905" s="38" t="str">
        <f t="shared" si="137"/>
        <v>○</v>
      </c>
    </row>
    <row r="906" spans="2:24" ht="19.5" hidden="1" thickTop="1">
      <c r="B906" s="13">
        <v>899</v>
      </c>
      <c r="C906" s="146"/>
      <c r="D906" s="147"/>
      <c r="E906" s="148"/>
      <c r="F906" s="145"/>
      <c r="G906" s="140">
        <f t="shared" si="138"/>
        <v>0</v>
      </c>
      <c r="H906" s="149"/>
      <c r="I906" s="150"/>
      <c r="J906" s="150"/>
      <c r="K906" s="150"/>
      <c r="L906" s="151"/>
      <c r="M906" s="151"/>
      <c r="N906" s="151"/>
      <c r="O906" s="150"/>
      <c r="P906" s="150"/>
      <c r="Q906" s="150"/>
      <c r="R906" s="150"/>
      <c r="S906" s="150"/>
      <c r="T906" s="150"/>
      <c r="U906" s="141">
        <f t="shared" si="141"/>
        <v>0</v>
      </c>
      <c r="V906" s="27">
        <f t="shared" si="139"/>
        <v>0</v>
      </c>
      <c r="W906" s="28">
        <f t="shared" si="140"/>
        <v>0</v>
      </c>
      <c r="X906" s="38" t="str">
        <f t="shared" si="137"/>
        <v>○</v>
      </c>
    </row>
    <row r="907" spans="2:24" ht="19.5" hidden="1" thickTop="1">
      <c r="B907" s="13">
        <v>900</v>
      </c>
      <c r="C907" s="146"/>
      <c r="D907" s="147"/>
      <c r="E907" s="148"/>
      <c r="F907" s="145"/>
      <c r="G907" s="140">
        <f t="shared" si="138"/>
        <v>0</v>
      </c>
      <c r="H907" s="149"/>
      <c r="I907" s="150"/>
      <c r="J907" s="150"/>
      <c r="K907" s="150"/>
      <c r="L907" s="151"/>
      <c r="M907" s="151"/>
      <c r="N907" s="151"/>
      <c r="O907" s="150"/>
      <c r="P907" s="150"/>
      <c r="Q907" s="150"/>
      <c r="R907" s="150"/>
      <c r="S907" s="150"/>
      <c r="T907" s="150"/>
      <c r="U907" s="141">
        <f t="shared" si="141"/>
        <v>0</v>
      </c>
      <c r="V907" s="27">
        <f t="shared" si="139"/>
        <v>0</v>
      </c>
      <c r="W907" s="28">
        <f t="shared" si="140"/>
        <v>0</v>
      </c>
      <c r="X907" s="38" t="str">
        <f t="shared" si="137"/>
        <v>○</v>
      </c>
    </row>
    <row r="908" spans="2:24" ht="20.100000000000001" hidden="1" customHeight="1">
      <c r="B908" s="13">
        <v>901</v>
      </c>
      <c r="C908" s="188"/>
      <c r="D908" s="189"/>
      <c r="E908" s="190"/>
      <c r="F908" s="191"/>
      <c r="G908" s="140">
        <f>E908*F908</f>
        <v>0</v>
      </c>
      <c r="H908" s="149"/>
      <c r="I908" s="150"/>
      <c r="J908" s="150"/>
      <c r="K908" s="150"/>
      <c r="L908" s="151"/>
      <c r="M908" s="151"/>
      <c r="N908" s="151"/>
      <c r="O908" s="150"/>
      <c r="P908" s="150"/>
      <c r="Q908" s="150"/>
      <c r="R908" s="150"/>
      <c r="S908" s="150"/>
      <c r="T908" s="150"/>
      <c r="U908" s="141">
        <f>SUM(I908:T908)</f>
        <v>0</v>
      </c>
      <c r="V908" s="27">
        <f>G908-U908</f>
        <v>0</v>
      </c>
      <c r="W908" s="28">
        <f>SUM(U908,V908)</f>
        <v>0</v>
      </c>
      <c r="X908" s="38" t="str">
        <f t="shared" si="137"/>
        <v>○</v>
      </c>
    </row>
    <row r="909" spans="2:24" ht="20.100000000000001" hidden="1" customHeight="1">
      <c r="B909" s="13">
        <v>902</v>
      </c>
      <c r="C909" s="142"/>
      <c r="D909" s="143"/>
      <c r="E909" s="144"/>
      <c r="F909" s="145"/>
      <c r="G909" s="140">
        <f t="shared" ref="G909:G925" si="142">E909*F909</f>
        <v>0</v>
      </c>
      <c r="H909" s="149"/>
      <c r="I909" s="150"/>
      <c r="J909" s="150"/>
      <c r="K909" s="150"/>
      <c r="L909" s="151"/>
      <c r="M909" s="151"/>
      <c r="N909" s="151"/>
      <c r="O909" s="150"/>
      <c r="P909" s="150"/>
      <c r="Q909" s="150"/>
      <c r="R909" s="150"/>
      <c r="S909" s="150"/>
      <c r="T909" s="150"/>
      <c r="U909" s="141">
        <f t="shared" ref="U909:U915" si="143">SUM(I909:T909)</f>
        <v>0</v>
      </c>
      <c r="V909" s="27">
        <f t="shared" ref="V909:V972" si="144">G909-U909</f>
        <v>0</v>
      </c>
      <c r="W909" s="28">
        <f t="shared" ref="W909:W917" si="145">SUM(U909,V909)</f>
        <v>0</v>
      </c>
      <c r="X909" s="38" t="str">
        <f t="shared" si="137"/>
        <v>○</v>
      </c>
    </row>
    <row r="910" spans="2:24" ht="20.100000000000001" hidden="1" customHeight="1">
      <c r="B910" s="13">
        <v>903</v>
      </c>
      <c r="C910" s="142"/>
      <c r="D910" s="143"/>
      <c r="E910" s="144"/>
      <c r="F910" s="145"/>
      <c r="G910" s="140">
        <f t="shared" si="142"/>
        <v>0</v>
      </c>
      <c r="H910" s="149"/>
      <c r="I910" s="150"/>
      <c r="J910" s="150"/>
      <c r="K910" s="150"/>
      <c r="L910" s="151"/>
      <c r="M910" s="151"/>
      <c r="N910" s="151"/>
      <c r="O910" s="150"/>
      <c r="P910" s="150"/>
      <c r="Q910" s="150"/>
      <c r="R910" s="150"/>
      <c r="S910" s="150"/>
      <c r="T910" s="150"/>
      <c r="U910" s="141">
        <f t="shared" si="143"/>
        <v>0</v>
      </c>
      <c r="V910" s="27">
        <f t="shared" si="144"/>
        <v>0</v>
      </c>
      <c r="W910" s="28">
        <f t="shared" si="145"/>
        <v>0</v>
      </c>
      <c r="X910" s="38" t="str">
        <f t="shared" si="137"/>
        <v>○</v>
      </c>
    </row>
    <row r="911" spans="2:24" ht="20.100000000000001" hidden="1" customHeight="1">
      <c r="B911" s="13">
        <v>904</v>
      </c>
      <c r="C911" s="142"/>
      <c r="D911" s="143"/>
      <c r="E911" s="144"/>
      <c r="F911" s="145"/>
      <c r="G911" s="140">
        <f t="shared" si="142"/>
        <v>0</v>
      </c>
      <c r="H911" s="149"/>
      <c r="I911" s="150"/>
      <c r="J911" s="150"/>
      <c r="K911" s="150"/>
      <c r="L911" s="151"/>
      <c r="M911" s="151"/>
      <c r="N911" s="151"/>
      <c r="O911" s="150"/>
      <c r="P911" s="150"/>
      <c r="Q911" s="150"/>
      <c r="R911" s="150"/>
      <c r="S911" s="150"/>
      <c r="T911" s="150"/>
      <c r="U911" s="141">
        <f t="shared" si="143"/>
        <v>0</v>
      </c>
      <c r="V911" s="27">
        <f t="shared" si="144"/>
        <v>0</v>
      </c>
      <c r="W911" s="28">
        <f t="shared" si="145"/>
        <v>0</v>
      </c>
      <c r="X911" s="38" t="str">
        <f t="shared" si="137"/>
        <v>○</v>
      </c>
    </row>
    <row r="912" spans="2:24" ht="20.100000000000001" hidden="1" customHeight="1">
      <c r="B912" s="13">
        <v>905</v>
      </c>
      <c r="C912" s="142"/>
      <c r="D912" s="143"/>
      <c r="E912" s="144"/>
      <c r="F912" s="145"/>
      <c r="G912" s="140">
        <f t="shared" si="142"/>
        <v>0</v>
      </c>
      <c r="H912" s="149"/>
      <c r="I912" s="150"/>
      <c r="J912" s="150"/>
      <c r="K912" s="150"/>
      <c r="L912" s="151"/>
      <c r="M912" s="151"/>
      <c r="N912" s="151"/>
      <c r="O912" s="150"/>
      <c r="P912" s="150"/>
      <c r="Q912" s="150"/>
      <c r="R912" s="150"/>
      <c r="S912" s="150"/>
      <c r="T912" s="150"/>
      <c r="U912" s="141">
        <f t="shared" si="143"/>
        <v>0</v>
      </c>
      <c r="V912" s="27">
        <f t="shared" si="144"/>
        <v>0</v>
      </c>
      <c r="W912" s="28">
        <f t="shared" si="145"/>
        <v>0</v>
      </c>
      <c r="X912" s="38" t="str">
        <f t="shared" si="137"/>
        <v>○</v>
      </c>
    </row>
    <row r="913" spans="2:24" ht="20.100000000000001" hidden="1" customHeight="1">
      <c r="B913" s="13">
        <v>906</v>
      </c>
      <c r="C913" s="142"/>
      <c r="D913" s="143"/>
      <c r="E913" s="144"/>
      <c r="F913" s="145"/>
      <c r="G913" s="140">
        <f t="shared" si="142"/>
        <v>0</v>
      </c>
      <c r="H913" s="149"/>
      <c r="I913" s="150"/>
      <c r="J913" s="150"/>
      <c r="K913" s="150"/>
      <c r="L913" s="151"/>
      <c r="M913" s="151"/>
      <c r="N913" s="151"/>
      <c r="O913" s="150"/>
      <c r="P913" s="150"/>
      <c r="Q913" s="150"/>
      <c r="R913" s="150"/>
      <c r="S913" s="150"/>
      <c r="T913" s="150"/>
      <c r="U913" s="141">
        <f t="shared" si="143"/>
        <v>0</v>
      </c>
      <c r="V913" s="27">
        <f t="shared" si="144"/>
        <v>0</v>
      </c>
      <c r="W913" s="28">
        <f t="shared" si="145"/>
        <v>0</v>
      </c>
      <c r="X913" s="38" t="str">
        <f t="shared" si="137"/>
        <v>○</v>
      </c>
    </row>
    <row r="914" spans="2:24" ht="20.100000000000001" hidden="1" customHeight="1">
      <c r="B914" s="13">
        <v>907</v>
      </c>
      <c r="C914" s="142"/>
      <c r="D914" s="143"/>
      <c r="E914" s="144"/>
      <c r="F914" s="145"/>
      <c r="G914" s="140">
        <f t="shared" si="142"/>
        <v>0</v>
      </c>
      <c r="H914" s="149"/>
      <c r="I914" s="150"/>
      <c r="J914" s="150"/>
      <c r="K914" s="150"/>
      <c r="L914" s="151"/>
      <c r="M914" s="151"/>
      <c r="N914" s="151"/>
      <c r="O914" s="150"/>
      <c r="P914" s="150"/>
      <c r="Q914" s="150"/>
      <c r="R914" s="150"/>
      <c r="S914" s="150"/>
      <c r="T914" s="150"/>
      <c r="U914" s="141">
        <f t="shared" si="143"/>
        <v>0</v>
      </c>
      <c r="V914" s="27">
        <f t="shared" si="144"/>
        <v>0</v>
      </c>
      <c r="W914" s="28">
        <f t="shared" si="145"/>
        <v>0</v>
      </c>
      <c r="X914" s="38" t="str">
        <f t="shared" si="137"/>
        <v>○</v>
      </c>
    </row>
    <row r="915" spans="2:24" ht="20.100000000000001" hidden="1" customHeight="1">
      <c r="B915" s="13">
        <v>908</v>
      </c>
      <c r="C915" s="142"/>
      <c r="D915" s="143"/>
      <c r="E915" s="144"/>
      <c r="F915" s="145"/>
      <c r="G915" s="140">
        <f t="shared" si="142"/>
        <v>0</v>
      </c>
      <c r="H915" s="149"/>
      <c r="I915" s="150"/>
      <c r="J915" s="150"/>
      <c r="K915" s="150"/>
      <c r="L915" s="151"/>
      <c r="M915" s="151"/>
      <c r="N915" s="151"/>
      <c r="O915" s="150"/>
      <c r="P915" s="150"/>
      <c r="Q915" s="150"/>
      <c r="R915" s="150"/>
      <c r="S915" s="150"/>
      <c r="T915" s="150"/>
      <c r="U915" s="141">
        <f t="shared" si="143"/>
        <v>0</v>
      </c>
      <c r="V915" s="27">
        <f t="shared" si="144"/>
        <v>0</v>
      </c>
      <c r="W915" s="28">
        <f t="shared" si="145"/>
        <v>0</v>
      </c>
      <c r="X915" s="38" t="str">
        <f t="shared" si="137"/>
        <v>○</v>
      </c>
    </row>
    <row r="916" spans="2:24" ht="19.5" hidden="1" thickTop="1">
      <c r="B916" s="13">
        <v>909</v>
      </c>
      <c r="C916" s="142"/>
      <c r="D916" s="143"/>
      <c r="E916" s="144"/>
      <c r="F916" s="145"/>
      <c r="G916" s="140">
        <f t="shared" si="142"/>
        <v>0</v>
      </c>
      <c r="H916" s="149"/>
      <c r="I916" s="150"/>
      <c r="J916" s="150"/>
      <c r="K916" s="150"/>
      <c r="L916" s="151"/>
      <c r="M916" s="151"/>
      <c r="N916" s="151"/>
      <c r="O916" s="150"/>
      <c r="P916" s="150"/>
      <c r="Q916" s="150"/>
      <c r="R916" s="150"/>
      <c r="S916" s="150"/>
      <c r="T916" s="150"/>
      <c r="U916" s="141">
        <f t="shared" ref="U916:U921" si="146">SUM(I916:T916)</f>
        <v>0</v>
      </c>
      <c r="V916" s="27">
        <f t="shared" si="144"/>
        <v>0</v>
      </c>
      <c r="W916" s="28">
        <f t="shared" si="145"/>
        <v>0</v>
      </c>
      <c r="X916" s="38" t="str">
        <f t="shared" si="137"/>
        <v>○</v>
      </c>
    </row>
    <row r="917" spans="2:24" ht="19.5" hidden="1" thickTop="1">
      <c r="B917" s="13">
        <v>910</v>
      </c>
      <c r="C917" s="142"/>
      <c r="D917" s="143"/>
      <c r="E917" s="144"/>
      <c r="F917" s="145"/>
      <c r="G917" s="140">
        <f t="shared" si="142"/>
        <v>0</v>
      </c>
      <c r="H917" s="149"/>
      <c r="I917" s="150"/>
      <c r="J917" s="150"/>
      <c r="K917" s="150"/>
      <c r="L917" s="151"/>
      <c r="M917" s="151"/>
      <c r="N917" s="151"/>
      <c r="O917" s="150"/>
      <c r="P917" s="150"/>
      <c r="Q917" s="150"/>
      <c r="R917" s="150"/>
      <c r="S917" s="150"/>
      <c r="T917" s="150"/>
      <c r="U917" s="141">
        <f t="shared" si="146"/>
        <v>0</v>
      </c>
      <c r="V917" s="27">
        <f t="shared" si="144"/>
        <v>0</v>
      </c>
      <c r="W917" s="28">
        <f t="shared" si="145"/>
        <v>0</v>
      </c>
      <c r="X917" s="38" t="str">
        <f t="shared" si="137"/>
        <v>○</v>
      </c>
    </row>
    <row r="918" spans="2:24" ht="19.5" hidden="1" thickTop="1">
      <c r="B918" s="13">
        <v>911</v>
      </c>
      <c r="C918" s="142"/>
      <c r="D918" s="143"/>
      <c r="E918" s="144"/>
      <c r="F918" s="145"/>
      <c r="G918" s="140">
        <f t="shared" si="142"/>
        <v>0</v>
      </c>
      <c r="H918" s="149"/>
      <c r="I918" s="150"/>
      <c r="J918" s="150"/>
      <c r="K918" s="150"/>
      <c r="L918" s="151"/>
      <c r="M918" s="151"/>
      <c r="N918" s="151"/>
      <c r="O918" s="150"/>
      <c r="P918" s="150"/>
      <c r="Q918" s="150"/>
      <c r="R918" s="150"/>
      <c r="S918" s="150"/>
      <c r="T918" s="150"/>
      <c r="U918" s="141">
        <f t="shared" si="146"/>
        <v>0</v>
      </c>
      <c r="V918" s="27">
        <f t="shared" si="144"/>
        <v>0</v>
      </c>
      <c r="W918" s="28">
        <f>SUM(U918,V918)</f>
        <v>0</v>
      </c>
      <c r="X918" s="38" t="str">
        <f t="shared" si="137"/>
        <v>○</v>
      </c>
    </row>
    <row r="919" spans="2:24" ht="19.5" hidden="1" thickTop="1">
      <c r="B919" s="13">
        <v>912</v>
      </c>
      <c r="C919" s="146"/>
      <c r="D919" s="147"/>
      <c r="E919" s="148"/>
      <c r="F919" s="145"/>
      <c r="G919" s="140">
        <f t="shared" si="142"/>
        <v>0</v>
      </c>
      <c r="H919" s="149"/>
      <c r="I919" s="150"/>
      <c r="J919" s="150"/>
      <c r="K919" s="150"/>
      <c r="L919" s="151"/>
      <c r="M919" s="151"/>
      <c r="N919" s="151"/>
      <c r="O919" s="150"/>
      <c r="P919" s="150"/>
      <c r="Q919" s="150"/>
      <c r="R919" s="150"/>
      <c r="S919" s="150"/>
      <c r="T919" s="150"/>
      <c r="U919" s="141">
        <f t="shared" si="146"/>
        <v>0</v>
      </c>
      <c r="V919" s="27">
        <f t="shared" si="144"/>
        <v>0</v>
      </c>
      <c r="W919" s="28">
        <f t="shared" ref="W919:W925" si="147">SUM(U919,V919)</f>
        <v>0</v>
      </c>
      <c r="X919" s="38" t="str">
        <f t="shared" ref="X919:X925" si="148">IF(G919=W919,"○","×")</f>
        <v>○</v>
      </c>
    </row>
    <row r="920" spans="2:24" ht="19.5" hidden="1" thickTop="1">
      <c r="B920" s="13">
        <v>913</v>
      </c>
      <c r="C920" s="146"/>
      <c r="D920" s="147"/>
      <c r="E920" s="148"/>
      <c r="F920" s="145"/>
      <c r="G920" s="140">
        <f t="shared" si="142"/>
        <v>0</v>
      </c>
      <c r="H920" s="149"/>
      <c r="I920" s="150"/>
      <c r="J920" s="150"/>
      <c r="K920" s="150"/>
      <c r="L920" s="151"/>
      <c r="M920" s="151"/>
      <c r="N920" s="151"/>
      <c r="O920" s="150"/>
      <c r="P920" s="150"/>
      <c r="Q920" s="150"/>
      <c r="R920" s="150"/>
      <c r="S920" s="150"/>
      <c r="T920" s="150"/>
      <c r="U920" s="141">
        <f t="shared" si="146"/>
        <v>0</v>
      </c>
      <c r="V920" s="27">
        <f t="shared" si="144"/>
        <v>0</v>
      </c>
      <c r="W920" s="28">
        <f t="shared" si="147"/>
        <v>0</v>
      </c>
      <c r="X920" s="38" t="str">
        <f t="shared" si="148"/>
        <v>○</v>
      </c>
    </row>
    <row r="921" spans="2:24" ht="19.5" hidden="1" thickTop="1">
      <c r="B921" s="13">
        <v>914</v>
      </c>
      <c r="C921" s="146"/>
      <c r="D921" s="147"/>
      <c r="E921" s="148"/>
      <c r="F921" s="145"/>
      <c r="G921" s="140">
        <f t="shared" si="142"/>
        <v>0</v>
      </c>
      <c r="H921" s="149"/>
      <c r="I921" s="150"/>
      <c r="J921" s="150"/>
      <c r="K921" s="150"/>
      <c r="L921" s="151"/>
      <c r="M921" s="151"/>
      <c r="N921" s="151"/>
      <c r="O921" s="150"/>
      <c r="P921" s="150"/>
      <c r="Q921" s="150"/>
      <c r="R921" s="150"/>
      <c r="S921" s="150"/>
      <c r="T921" s="150"/>
      <c r="U921" s="141">
        <f t="shared" si="146"/>
        <v>0</v>
      </c>
      <c r="V921" s="27">
        <f t="shared" si="144"/>
        <v>0</v>
      </c>
      <c r="W921" s="28">
        <f t="shared" si="147"/>
        <v>0</v>
      </c>
      <c r="X921" s="38" t="str">
        <f t="shared" si="148"/>
        <v>○</v>
      </c>
    </row>
    <row r="922" spans="2:24" ht="19.5" hidden="1" thickTop="1">
      <c r="B922" s="13">
        <v>915</v>
      </c>
      <c r="C922" s="146"/>
      <c r="D922" s="147"/>
      <c r="E922" s="148"/>
      <c r="F922" s="145"/>
      <c r="G922" s="140">
        <f t="shared" si="142"/>
        <v>0</v>
      </c>
      <c r="H922" s="149"/>
      <c r="I922" s="150"/>
      <c r="J922" s="150"/>
      <c r="K922" s="150"/>
      <c r="L922" s="151"/>
      <c r="M922" s="151"/>
      <c r="N922" s="151"/>
      <c r="O922" s="150"/>
      <c r="P922" s="150"/>
      <c r="Q922" s="150"/>
      <c r="R922" s="150"/>
      <c r="S922" s="150"/>
      <c r="T922" s="150"/>
      <c r="U922" s="141">
        <f t="shared" ref="U922:U936" si="149">SUM(I922:T922)</f>
        <v>0</v>
      </c>
      <c r="V922" s="27">
        <f t="shared" si="144"/>
        <v>0</v>
      </c>
      <c r="W922" s="28">
        <f t="shared" si="147"/>
        <v>0</v>
      </c>
      <c r="X922" s="38" t="str">
        <f t="shared" si="148"/>
        <v>○</v>
      </c>
    </row>
    <row r="923" spans="2:24" ht="19.5" hidden="1" thickTop="1">
      <c r="B923" s="13">
        <v>916</v>
      </c>
      <c r="C923" s="146"/>
      <c r="D923" s="147"/>
      <c r="E923" s="148"/>
      <c r="F923" s="145"/>
      <c r="G923" s="140">
        <f t="shared" si="142"/>
        <v>0</v>
      </c>
      <c r="H923" s="149"/>
      <c r="I923" s="150"/>
      <c r="J923" s="150"/>
      <c r="K923" s="150"/>
      <c r="L923" s="151"/>
      <c r="M923" s="151"/>
      <c r="N923" s="151"/>
      <c r="O923" s="150"/>
      <c r="P923" s="150"/>
      <c r="Q923" s="150"/>
      <c r="R923" s="150"/>
      <c r="S923" s="150"/>
      <c r="T923" s="150"/>
      <c r="U923" s="141">
        <f t="shared" si="149"/>
        <v>0</v>
      </c>
      <c r="V923" s="27">
        <f t="shared" si="144"/>
        <v>0</v>
      </c>
      <c r="W923" s="28">
        <f t="shared" si="147"/>
        <v>0</v>
      </c>
      <c r="X923" s="38" t="str">
        <f t="shared" si="148"/>
        <v>○</v>
      </c>
    </row>
    <row r="924" spans="2:24" ht="19.5" hidden="1" thickTop="1">
      <c r="B924" s="13">
        <v>917</v>
      </c>
      <c r="C924" s="146"/>
      <c r="D924" s="147"/>
      <c r="E924" s="148"/>
      <c r="F924" s="145"/>
      <c r="G924" s="140">
        <f t="shared" si="142"/>
        <v>0</v>
      </c>
      <c r="H924" s="149"/>
      <c r="I924" s="150"/>
      <c r="J924" s="150"/>
      <c r="K924" s="150"/>
      <c r="L924" s="151"/>
      <c r="M924" s="151"/>
      <c r="N924" s="151"/>
      <c r="O924" s="150"/>
      <c r="P924" s="150"/>
      <c r="Q924" s="150"/>
      <c r="R924" s="150"/>
      <c r="S924" s="150"/>
      <c r="T924" s="150"/>
      <c r="U924" s="141">
        <f t="shared" si="149"/>
        <v>0</v>
      </c>
      <c r="V924" s="27">
        <f t="shared" si="144"/>
        <v>0</v>
      </c>
      <c r="W924" s="28">
        <f t="shared" si="147"/>
        <v>0</v>
      </c>
      <c r="X924" s="38" t="str">
        <f t="shared" si="148"/>
        <v>○</v>
      </c>
    </row>
    <row r="925" spans="2:24" ht="19.5" hidden="1" thickTop="1">
      <c r="B925" s="13">
        <v>918</v>
      </c>
      <c r="C925" s="146"/>
      <c r="D925" s="147"/>
      <c r="E925" s="148"/>
      <c r="F925" s="145"/>
      <c r="G925" s="140">
        <f t="shared" si="142"/>
        <v>0</v>
      </c>
      <c r="H925" s="149"/>
      <c r="I925" s="150"/>
      <c r="J925" s="150"/>
      <c r="K925" s="150"/>
      <c r="L925" s="151"/>
      <c r="M925" s="151"/>
      <c r="N925" s="151"/>
      <c r="O925" s="150"/>
      <c r="P925" s="150"/>
      <c r="Q925" s="150"/>
      <c r="R925" s="150"/>
      <c r="S925" s="150"/>
      <c r="T925" s="150"/>
      <c r="U925" s="141">
        <f t="shared" si="149"/>
        <v>0</v>
      </c>
      <c r="V925" s="27">
        <f t="shared" si="144"/>
        <v>0</v>
      </c>
      <c r="W925" s="28">
        <f t="shared" si="147"/>
        <v>0</v>
      </c>
      <c r="X925" s="38" t="str">
        <f t="shared" si="148"/>
        <v>○</v>
      </c>
    </row>
    <row r="926" spans="2:24" ht="19.5" hidden="1" thickTop="1">
      <c r="B926" s="13">
        <v>919</v>
      </c>
      <c r="C926" s="146"/>
      <c r="D926" s="147"/>
      <c r="E926" s="148"/>
      <c r="F926" s="145"/>
      <c r="G926" s="140">
        <f>E926*F926</f>
        <v>0</v>
      </c>
      <c r="H926" s="149"/>
      <c r="I926" s="150"/>
      <c r="J926" s="150"/>
      <c r="K926" s="150"/>
      <c r="L926" s="151"/>
      <c r="M926" s="151"/>
      <c r="N926" s="151"/>
      <c r="O926" s="150"/>
      <c r="P926" s="150"/>
      <c r="Q926" s="150"/>
      <c r="R926" s="150"/>
      <c r="S926" s="150"/>
      <c r="T926" s="150"/>
      <c r="U926" s="141">
        <f t="shared" si="149"/>
        <v>0</v>
      </c>
      <c r="V926" s="27">
        <f t="shared" si="144"/>
        <v>0</v>
      </c>
      <c r="W926" s="28">
        <f>SUM(U926,V926)</f>
        <v>0</v>
      </c>
      <c r="X926" s="38" t="str">
        <f>IF(G926=W926,"○","×")</f>
        <v>○</v>
      </c>
    </row>
    <row r="927" spans="2:24" ht="19.5" hidden="1" thickTop="1">
      <c r="B927" s="13">
        <v>920</v>
      </c>
      <c r="C927" s="146"/>
      <c r="D927" s="147"/>
      <c r="E927" s="148"/>
      <c r="F927" s="145"/>
      <c r="G927" s="140">
        <f t="shared" ref="G927:G990" si="150">E927*F927</f>
        <v>0</v>
      </c>
      <c r="H927" s="149"/>
      <c r="I927" s="150"/>
      <c r="J927" s="150"/>
      <c r="K927" s="150"/>
      <c r="L927" s="151"/>
      <c r="M927" s="151"/>
      <c r="N927" s="151"/>
      <c r="O927" s="150"/>
      <c r="P927" s="150"/>
      <c r="Q927" s="150"/>
      <c r="R927" s="150"/>
      <c r="S927" s="150"/>
      <c r="T927" s="150"/>
      <c r="U927" s="141">
        <f t="shared" si="149"/>
        <v>0</v>
      </c>
      <c r="V927" s="27">
        <f t="shared" si="144"/>
        <v>0</v>
      </c>
      <c r="W927" s="28">
        <f>SUM(U927,V927)</f>
        <v>0</v>
      </c>
      <c r="X927" s="38" t="str">
        <f t="shared" ref="X927:X990" si="151">IF(G927=W927,"○","×")</f>
        <v>○</v>
      </c>
    </row>
    <row r="928" spans="2:24" ht="19.5" hidden="1" thickTop="1">
      <c r="B928" s="13">
        <v>921</v>
      </c>
      <c r="C928" s="146"/>
      <c r="D928" s="147"/>
      <c r="E928" s="148"/>
      <c r="F928" s="145"/>
      <c r="G928" s="140">
        <f t="shared" si="150"/>
        <v>0</v>
      </c>
      <c r="H928" s="149"/>
      <c r="I928" s="150"/>
      <c r="J928" s="150"/>
      <c r="K928" s="150"/>
      <c r="L928" s="151"/>
      <c r="M928" s="151"/>
      <c r="N928" s="151"/>
      <c r="O928" s="150"/>
      <c r="P928" s="150"/>
      <c r="Q928" s="150"/>
      <c r="R928" s="150"/>
      <c r="S928" s="150"/>
      <c r="T928" s="150"/>
      <c r="U928" s="141">
        <f t="shared" si="149"/>
        <v>0</v>
      </c>
      <c r="V928" s="27">
        <f t="shared" si="144"/>
        <v>0</v>
      </c>
      <c r="W928" s="28">
        <f t="shared" ref="W928:W991" si="152">SUM(U928,V928)</f>
        <v>0</v>
      </c>
      <c r="X928" s="38" t="str">
        <f t="shared" si="151"/>
        <v>○</v>
      </c>
    </row>
    <row r="929" spans="2:24" ht="19.5" hidden="1" thickTop="1">
      <c r="B929" s="13">
        <v>922</v>
      </c>
      <c r="C929" s="146"/>
      <c r="D929" s="147"/>
      <c r="E929" s="148"/>
      <c r="F929" s="145"/>
      <c r="G929" s="140">
        <f t="shared" si="150"/>
        <v>0</v>
      </c>
      <c r="H929" s="149"/>
      <c r="I929" s="150"/>
      <c r="J929" s="150"/>
      <c r="K929" s="150"/>
      <c r="L929" s="151"/>
      <c r="M929" s="151"/>
      <c r="N929" s="151"/>
      <c r="O929" s="150"/>
      <c r="P929" s="150"/>
      <c r="Q929" s="150"/>
      <c r="R929" s="150"/>
      <c r="S929" s="150"/>
      <c r="T929" s="150"/>
      <c r="U929" s="141">
        <f t="shared" si="149"/>
        <v>0</v>
      </c>
      <c r="V929" s="27">
        <f t="shared" si="144"/>
        <v>0</v>
      </c>
      <c r="W929" s="28">
        <f t="shared" si="152"/>
        <v>0</v>
      </c>
      <c r="X929" s="38" t="str">
        <f t="shared" si="151"/>
        <v>○</v>
      </c>
    </row>
    <row r="930" spans="2:24" ht="19.5" hidden="1" thickTop="1">
      <c r="B930" s="13">
        <v>923</v>
      </c>
      <c r="C930" s="146"/>
      <c r="D930" s="147"/>
      <c r="E930" s="148"/>
      <c r="F930" s="145"/>
      <c r="G930" s="140">
        <f t="shared" si="150"/>
        <v>0</v>
      </c>
      <c r="H930" s="149"/>
      <c r="I930" s="150"/>
      <c r="J930" s="150"/>
      <c r="K930" s="150"/>
      <c r="L930" s="151"/>
      <c r="M930" s="151"/>
      <c r="N930" s="151"/>
      <c r="O930" s="150"/>
      <c r="P930" s="150"/>
      <c r="Q930" s="150"/>
      <c r="R930" s="150"/>
      <c r="S930" s="150"/>
      <c r="T930" s="150"/>
      <c r="U930" s="141">
        <f t="shared" si="149"/>
        <v>0</v>
      </c>
      <c r="V930" s="27">
        <f t="shared" si="144"/>
        <v>0</v>
      </c>
      <c r="W930" s="28">
        <f t="shared" si="152"/>
        <v>0</v>
      </c>
      <c r="X930" s="38" t="str">
        <f t="shared" si="151"/>
        <v>○</v>
      </c>
    </row>
    <row r="931" spans="2:24" ht="19.5" hidden="1" thickTop="1">
      <c r="B931" s="13">
        <v>924</v>
      </c>
      <c r="C931" s="146"/>
      <c r="D931" s="147"/>
      <c r="E931" s="148"/>
      <c r="F931" s="145"/>
      <c r="G931" s="140">
        <f t="shared" si="150"/>
        <v>0</v>
      </c>
      <c r="H931" s="149"/>
      <c r="I931" s="150"/>
      <c r="J931" s="150"/>
      <c r="K931" s="150"/>
      <c r="L931" s="151"/>
      <c r="M931" s="151"/>
      <c r="N931" s="151"/>
      <c r="O931" s="150"/>
      <c r="P931" s="150"/>
      <c r="Q931" s="150"/>
      <c r="R931" s="150"/>
      <c r="S931" s="150"/>
      <c r="T931" s="150"/>
      <c r="U931" s="141">
        <f t="shared" si="149"/>
        <v>0</v>
      </c>
      <c r="V931" s="27">
        <f t="shared" si="144"/>
        <v>0</v>
      </c>
      <c r="W931" s="28">
        <f t="shared" si="152"/>
        <v>0</v>
      </c>
      <c r="X931" s="38" t="str">
        <f t="shared" si="151"/>
        <v>○</v>
      </c>
    </row>
    <row r="932" spans="2:24" ht="19.5" hidden="1" thickTop="1">
      <c r="B932" s="13">
        <v>925</v>
      </c>
      <c r="C932" s="146"/>
      <c r="D932" s="147"/>
      <c r="E932" s="148"/>
      <c r="F932" s="145"/>
      <c r="G932" s="140">
        <f t="shared" si="150"/>
        <v>0</v>
      </c>
      <c r="H932" s="149"/>
      <c r="I932" s="150"/>
      <c r="J932" s="150"/>
      <c r="K932" s="150"/>
      <c r="L932" s="151"/>
      <c r="M932" s="151"/>
      <c r="N932" s="151"/>
      <c r="O932" s="150"/>
      <c r="P932" s="150"/>
      <c r="Q932" s="150"/>
      <c r="R932" s="150"/>
      <c r="S932" s="150"/>
      <c r="T932" s="150"/>
      <c r="U932" s="141">
        <f t="shared" si="149"/>
        <v>0</v>
      </c>
      <c r="V932" s="27">
        <f t="shared" si="144"/>
        <v>0</v>
      </c>
      <c r="W932" s="28">
        <f t="shared" si="152"/>
        <v>0</v>
      </c>
      <c r="X932" s="38" t="str">
        <f t="shared" si="151"/>
        <v>○</v>
      </c>
    </row>
    <row r="933" spans="2:24" ht="19.5" hidden="1" thickTop="1">
      <c r="B933" s="13">
        <v>926</v>
      </c>
      <c r="C933" s="146"/>
      <c r="D933" s="147"/>
      <c r="E933" s="148"/>
      <c r="F933" s="145"/>
      <c r="G933" s="140">
        <f t="shared" si="150"/>
        <v>0</v>
      </c>
      <c r="H933" s="149"/>
      <c r="I933" s="150"/>
      <c r="J933" s="150"/>
      <c r="K933" s="150"/>
      <c r="L933" s="151"/>
      <c r="M933" s="151"/>
      <c r="N933" s="151"/>
      <c r="O933" s="150"/>
      <c r="P933" s="150"/>
      <c r="Q933" s="150"/>
      <c r="R933" s="150"/>
      <c r="S933" s="150"/>
      <c r="T933" s="150"/>
      <c r="U933" s="141">
        <f t="shared" si="149"/>
        <v>0</v>
      </c>
      <c r="V933" s="27">
        <f t="shared" si="144"/>
        <v>0</v>
      </c>
      <c r="W933" s="28">
        <f t="shared" si="152"/>
        <v>0</v>
      </c>
      <c r="X933" s="38" t="str">
        <f t="shared" si="151"/>
        <v>○</v>
      </c>
    </row>
    <row r="934" spans="2:24" ht="19.5" hidden="1" thickTop="1">
      <c r="B934" s="13">
        <v>927</v>
      </c>
      <c r="C934" s="146"/>
      <c r="D934" s="147"/>
      <c r="E934" s="148"/>
      <c r="F934" s="145"/>
      <c r="G934" s="140">
        <f t="shared" si="150"/>
        <v>0</v>
      </c>
      <c r="H934" s="149"/>
      <c r="I934" s="150"/>
      <c r="J934" s="150"/>
      <c r="K934" s="150"/>
      <c r="L934" s="151"/>
      <c r="M934" s="151"/>
      <c r="N934" s="151"/>
      <c r="O934" s="150"/>
      <c r="P934" s="150"/>
      <c r="Q934" s="150"/>
      <c r="R934" s="150"/>
      <c r="S934" s="150"/>
      <c r="T934" s="150"/>
      <c r="U934" s="141">
        <f t="shared" si="149"/>
        <v>0</v>
      </c>
      <c r="V934" s="27">
        <f t="shared" si="144"/>
        <v>0</v>
      </c>
      <c r="W934" s="28">
        <f t="shared" si="152"/>
        <v>0</v>
      </c>
      <c r="X934" s="38" t="str">
        <f t="shared" si="151"/>
        <v>○</v>
      </c>
    </row>
    <row r="935" spans="2:24" ht="19.5" hidden="1" thickTop="1">
      <c r="B935" s="13">
        <v>928</v>
      </c>
      <c r="C935" s="146"/>
      <c r="D935" s="147"/>
      <c r="E935" s="148"/>
      <c r="F935" s="145"/>
      <c r="G935" s="140">
        <f t="shared" si="150"/>
        <v>0</v>
      </c>
      <c r="H935" s="149"/>
      <c r="I935" s="150"/>
      <c r="J935" s="150"/>
      <c r="K935" s="150"/>
      <c r="L935" s="151"/>
      <c r="M935" s="151"/>
      <c r="N935" s="151"/>
      <c r="O935" s="150"/>
      <c r="P935" s="150"/>
      <c r="Q935" s="150"/>
      <c r="R935" s="150"/>
      <c r="S935" s="150"/>
      <c r="T935" s="150"/>
      <c r="U935" s="141">
        <f t="shared" si="149"/>
        <v>0</v>
      </c>
      <c r="V935" s="27">
        <f t="shared" si="144"/>
        <v>0</v>
      </c>
      <c r="W935" s="28">
        <f t="shared" si="152"/>
        <v>0</v>
      </c>
      <c r="X935" s="38" t="str">
        <f t="shared" si="151"/>
        <v>○</v>
      </c>
    </row>
    <row r="936" spans="2:24" ht="19.5" hidden="1" thickTop="1">
      <c r="B936" s="13">
        <v>929</v>
      </c>
      <c r="C936" s="146"/>
      <c r="D936" s="147"/>
      <c r="E936" s="148"/>
      <c r="F936" s="145"/>
      <c r="G936" s="140">
        <f t="shared" si="150"/>
        <v>0</v>
      </c>
      <c r="H936" s="149"/>
      <c r="I936" s="150"/>
      <c r="J936" s="150"/>
      <c r="K936" s="150"/>
      <c r="L936" s="151"/>
      <c r="M936" s="151"/>
      <c r="N936" s="151"/>
      <c r="O936" s="150"/>
      <c r="P936" s="150"/>
      <c r="Q936" s="150"/>
      <c r="R936" s="150"/>
      <c r="S936" s="150"/>
      <c r="T936" s="150"/>
      <c r="U936" s="141">
        <f t="shared" si="149"/>
        <v>0</v>
      </c>
      <c r="V936" s="27">
        <f t="shared" si="144"/>
        <v>0</v>
      </c>
      <c r="W936" s="28">
        <f t="shared" si="152"/>
        <v>0</v>
      </c>
      <c r="X936" s="38" t="str">
        <f t="shared" si="151"/>
        <v>○</v>
      </c>
    </row>
    <row r="937" spans="2:24" ht="19.5" hidden="1" thickTop="1">
      <c r="B937" s="13">
        <v>930</v>
      </c>
      <c r="C937" s="146"/>
      <c r="D937" s="147"/>
      <c r="E937" s="148"/>
      <c r="F937" s="145"/>
      <c r="G937" s="140">
        <f t="shared" si="150"/>
        <v>0</v>
      </c>
      <c r="H937" s="149"/>
      <c r="I937" s="150"/>
      <c r="J937" s="150"/>
      <c r="K937" s="150"/>
      <c r="L937" s="151"/>
      <c r="M937" s="151"/>
      <c r="N937" s="151"/>
      <c r="O937" s="150"/>
      <c r="P937" s="150"/>
      <c r="Q937" s="150"/>
      <c r="R937" s="150"/>
      <c r="S937" s="150"/>
      <c r="T937" s="150"/>
      <c r="U937" s="141">
        <f>SUM(I937:T937)</f>
        <v>0</v>
      </c>
      <c r="V937" s="27">
        <f t="shared" si="144"/>
        <v>0</v>
      </c>
      <c r="W937" s="28">
        <f t="shared" si="152"/>
        <v>0</v>
      </c>
      <c r="X937" s="38" t="str">
        <f t="shared" si="151"/>
        <v>○</v>
      </c>
    </row>
    <row r="938" spans="2:24" ht="19.5" hidden="1" thickTop="1">
      <c r="B938" s="13">
        <v>931</v>
      </c>
      <c r="C938" s="146"/>
      <c r="D938" s="147"/>
      <c r="E938" s="148"/>
      <c r="F938" s="145"/>
      <c r="G938" s="140">
        <f t="shared" si="150"/>
        <v>0</v>
      </c>
      <c r="H938" s="149"/>
      <c r="I938" s="150"/>
      <c r="J938" s="150"/>
      <c r="K938" s="150"/>
      <c r="L938" s="151"/>
      <c r="M938" s="151"/>
      <c r="N938" s="151"/>
      <c r="O938" s="150"/>
      <c r="P938" s="150"/>
      <c r="Q938" s="150"/>
      <c r="R938" s="150"/>
      <c r="S938" s="150"/>
      <c r="T938" s="150"/>
      <c r="U938" s="141">
        <f t="shared" ref="U938:U1001" si="153">SUM(I938:T938)</f>
        <v>0</v>
      </c>
      <c r="V938" s="27">
        <f t="shared" si="144"/>
        <v>0</v>
      </c>
      <c r="W938" s="28">
        <f t="shared" si="152"/>
        <v>0</v>
      </c>
      <c r="X938" s="38" t="str">
        <f t="shared" si="151"/>
        <v>○</v>
      </c>
    </row>
    <row r="939" spans="2:24" ht="19.5" hidden="1" thickTop="1">
      <c r="B939" s="13">
        <v>932</v>
      </c>
      <c r="C939" s="146"/>
      <c r="D939" s="147"/>
      <c r="E939" s="148"/>
      <c r="F939" s="145"/>
      <c r="G939" s="140">
        <f t="shared" si="150"/>
        <v>0</v>
      </c>
      <c r="H939" s="149"/>
      <c r="I939" s="150"/>
      <c r="J939" s="150"/>
      <c r="K939" s="150"/>
      <c r="L939" s="151"/>
      <c r="M939" s="151"/>
      <c r="N939" s="151"/>
      <c r="O939" s="150"/>
      <c r="P939" s="150"/>
      <c r="Q939" s="150"/>
      <c r="R939" s="150"/>
      <c r="S939" s="150"/>
      <c r="T939" s="150"/>
      <c r="U939" s="141">
        <f t="shared" si="153"/>
        <v>0</v>
      </c>
      <c r="V939" s="27">
        <f t="shared" si="144"/>
        <v>0</v>
      </c>
      <c r="W939" s="28">
        <f t="shared" si="152"/>
        <v>0</v>
      </c>
      <c r="X939" s="38" t="str">
        <f t="shared" si="151"/>
        <v>○</v>
      </c>
    </row>
    <row r="940" spans="2:24" ht="19.5" hidden="1" thickTop="1">
      <c r="B940" s="13">
        <v>933</v>
      </c>
      <c r="C940" s="146"/>
      <c r="D940" s="147"/>
      <c r="E940" s="148"/>
      <c r="F940" s="145"/>
      <c r="G940" s="140">
        <f t="shared" si="150"/>
        <v>0</v>
      </c>
      <c r="H940" s="149"/>
      <c r="I940" s="150"/>
      <c r="J940" s="150"/>
      <c r="K940" s="150"/>
      <c r="L940" s="151"/>
      <c r="M940" s="151"/>
      <c r="N940" s="151"/>
      <c r="O940" s="150"/>
      <c r="P940" s="150"/>
      <c r="Q940" s="150"/>
      <c r="R940" s="150"/>
      <c r="S940" s="150"/>
      <c r="T940" s="150"/>
      <c r="U940" s="141">
        <f t="shared" si="153"/>
        <v>0</v>
      </c>
      <c r="V940" s="27">
        <f t="shared" si="144"/>
        <v>0</v>
      </c>
      <c r="W940" s="28">
        <f t="shared" si="152"/>
        <v>0</v>
      </c>
      <c r="X940" s="38" t="str">
        <f t="shared" si="151"/>
        <v>○</v>
      </c>
    </row>
    <row r="941" spans="2:24" ht="19.5" hidden="1" thickTop="1">
      <c r="B941" s="13">
        <v>934</v>
      </c>
      <c r="C941" s="146"/>
      <c r="D941" s="147"/>
      <c r="E941" s="148"/>
      <c r="F941" s="145"/>
      <c r="G941" s="140">
        <f t="shared" si="150"/>
        <v>0</v>
      </c>
      <c r="H941" s="149"/>
      <c r="I941" s="150"/>
      <c r="J941" s="150"/>
      <c r="K941" s="150"/>
      <c r="L941" s="151"/>
      <c r="M941" s="151"/>
      <c r="N941" s="151"/>
      <c r="O941" s="150"/>
      <c r="P941" s="150"/>
      <c r="Q941" s="150"/>
      <c r="R941" s="150"/>
      <c r="S941" s="150"/>
      <c r="T941" s="150"/>
      <c r="U941" s="141">
        <f t="shared" si="153"/>
        <v>0</v>
      </c>
      <c r="V941" s="27">
        <f t="shared" si="144"/>
        <v>0</v>
      </c>
      <c r="W941" s="28">
        <f t="shared" si="152"/>
        <v>0</v>
      </c>
      <c r="X941" s="38" t="str">
        <f t="shared" si="151"/>
        <v>○</v>
      </c>
    </row>
    <row r="942" spans="2:24" ht="19.5" hidden="1" thickTop="1">
      <c r="B942" s="13">
        <v>935</v>
      </c>
      <c r="C942" s="146"/>
      <c r="D942" s="147"/>
      <c r="E942" s="148"/>
      <c r="F942" s="145"/>
      <c r="G942" s="140">
        <f t="shared" si="150"/>
        <v>0</v>
      </c>
      <c r="H942" s="149"/>
      <c r="I942" s="150"/>
      <c r="J942" s="150"/>
      <c r="K942" s="150"/>
      <c r="L942" s="151"/>
      <c r="M942" s="151"/>
      <c r="N942" s="151"/>
      <c r="O942" s="150"/>
      <c r="P942" s="150"/>
      <c r="Q942" s="150"/>
      <c r="R942" s="150"/>
      <c r="S942" s="150"/>
      <c r="T942" s="150"/>
      <c r="U942" s="141">
        <f t="shared" si="153"/>
        <v>0</v>
      </c>
      <c r="V942" s="27">
        <f t="shared" si="144"/>
        <v>0</v>
      </c>
      <c r="W942" s="28">
        <f t="shared" si="152"/>
        <v>0</v>
      </c>
      <c r="X942" s="38" t="str">
        <f t="shared" si="151"/>
        <v>○</v>
      </c>
    </row>
    <row r="943" spans="2:24" ht="19.5" hidden="1" thickTop="1">
      <c r="B943" s="13">
        <v>936</v>
      </c>
      <c r="C943" s="146"/>
      <c r="D943" s="147"/>
      <c r="E943" s="148"/>
      <c r="F943" s="145"/>
      <c r="G943" s="140">
        <f t="shared" si="150"/>
        <v>0</v>
      </c>
      <c r="H943" s="149"/>
      <c r="I943" s="150"/>
      <c r="J943" s="150"/>
      <c r="K943" s="150"/>
      <c r="L943" s="151"/>
      <c r="M943" s="151"/>
      <c r="N943" s="151"/>
      <c r="O943" s="150"/>
      <c r="P943" s="150"/>
      <c r="Q943" s="150"/>
      <c r="R943" s="150"/>
      <c r="S943" s="150"/>
      <c r="T943" s="150"/>
      <c r="U943" s="141">
        <f t="shared" si="153"/>
        <v>0</v>
      </c>
      <c r="V943" s="27">
        <f t="shared" si="144"/>
        <v>0</v>
      </c>
      <c r="W943" s="28">
        <f t="shared" si="152"/>
        <v>0</v>
      </c>
      <c r="X943" s="38" t="str">
        <f t="shared" si="151"/>
        <v>○</v>
      </c>
    </row>
    <row r="944" spans="2:24" ht="19.5" hidden="1" thickTop="1">
      <c r="B944" s="13">
        <v>937</v>
      </c>
      <c r="C944" s="146"/>
      <c r="D944" s="147"/>
      <c r="E944" s="148"/>
      <c r="F944" s="145"/>
      <c r="G944" s="140">
        <f t="shared" si="150"/>
        <v>0</v>
      </c>
      <c r="H944" s="149"/>
      <c r="I944" s="150"/>
      <c r="J944" s="150"/>
      <c r="K944" s="150"/>
      <c r="L944" s="151"/>
      <c r="M944" s="151"/>
      <c r="N944" s="151"/>
      <c r="O944" s="150"/>
      <c r="P944" s="150"/>
      <c r="Q944" s="150"/>
      <c r="R944" s="150"/>
      <c r="S944" s="150"/>
      <c r="T944" s="150"/>
      <c r="U944" s="141">
        <f t="shared" si="153"/>
        <v>0</v>
      </c>
      <c r="V944" s="27">
        <f t="shared" si="144"/>
        <v>0</v>
      </c>
      <c r="W944" s="28">
        <f t="shared" si="152"/>
        <v>0</v>
      </c>
      <c r="X944" s="38" t="str">
        <f t="shared" si="151"/>
        <v>○</v>
      </c>
    </row>
    <row r="945" spans="2:24" ht="19.5" hidden="1" thickTop="1">
      <c r="B945" s="13">
        <v>938</v>
      </c>
      <c r="C945" s="146"/>
      <c r="D945" s="147"/>
      <c r="E945" s="148"/>
      <c r="F945" s="145"/>
      <c r="G945" s="140">
        <f t="shared" si="150"/>
        <v>0</v>
      </c>
      <c r="H945" s="149"/>
      <c r="I945" s="150"/>
      <c r="J945" s="150"/>
      <c r="K945" s="150"/>
      <c r="L945" s="151"/>
      <c r="M945" s="151"/>
      <c r="N945" s="151"/>
      <c r="O945" s="150"/>
      <c r="P945" s="150"/>
      <c r="Q945" s="150"/>
      <c r="R945" s="150"/>
      <c r="S945" s="150"/>
      <c r="T945" s="150"/>
      <c r="U945" s="141">
        <f t="shared" si="153"/>
        <v>0</v>
      </c>
      <c r="V945" s="27">
        <f t="shared" si="144"/>
        <v>0</v>
      </c>
      <c r="W945" s="28">
        <f t="shared" si="152"/>
        <v>0</v>
      </c>
      <c r="X945" s="38" t="str">
        <f t="shared" si="151"/>
        <v>○</v>
      </c>
    </row>
    <row r="946" spans="2:24" ht="19.5" hidden="1" thickTop="1">
      <c r="B946" s="13">
        <v>939</v>
      </c>
      <c r="C946" s="146"/>
      <c r="D946" s="147"/>
      <c r="E946" s="148"/>
      <c r="F946" s="145"/>
      <c r="G946" s="140">
        <f t="shared" si="150"/>
        <v>0</v>
      </c>
      <c r="H946" s="149"/>
      <c r="I946" s="150"/>
      <c r="J946" s="150"/>
      <c r="K946" s="150"/>
      <c r="L946" s="151"/>
      <c r="M946" s="151"/>
      <c r="N946" s="151"/>
      <c r="O946" s="150"/>
      <c r="P946" s="150"/>
      <c r="Q946" s="150"/>
      <c r="R946" s="150"/>
      <c r="S946" s="150"/>
      <c r="T946" s="150"/>
      <c r="U946" s="141">
        <f t="shared" si="153"/>
        <v>0</v>
      </c>
      <c r="V946" s="27">
        <f t="shared" si="144"/>
        <v>0</v>
      </c>
      <c r="W946" s="28">
        <f t="shared" si="152"/>
        <v>0</v>
      </c>
      <c r="X946" s="38" t="str">
        <f t="shared" si="151"/>
        <v>○</v>
      </c>
    </row>
    <row r="947" spans="2:24" ht="19.5" hidden="1" thickTop="1">
      <c r="B947" s="13">
        <v>940</v>
      </c>
      <c r="C947" s="146"/>
      <c r="D947" s="147"/>
      <c r="E947" s="148"/>
      <c r="F947" s="145"/>
      <c r="G947" s="140">
        <f t="shared" si="150"/>
        <v>0</v>
      </c>
      <c r="H947" s="149"/>
      <c r="I947" s="150"/>
      <c r="J947" s="150"/>
      <c r="K947" s="150"/>
      <c r="L947" s="151"/>
      <c r="M947" s="151"/>
      <c r="N947" s="151"/>
      <c r="O947" s="150"/>
      <c r="P947" s="150"/>
      <c r="Q947" s="150"/>
      <c r="R947" s="150"/>
      <c r="S947" s="150"/>
      <c r="T947" s="150"/>
      <c r="U947" s="141">
        <f t="shared" si="153"/>
        <v>0</v>
      </c>
      <c r="V947" s="27">
        <f t="shared" si="144"/>
        <v>0</v>
      </c>
      <c r="W947" s="28">
        <f t="shared" si="152"/>
        <v>0</v>
      </c>
      <c r="X947" s="38" t="str">
        <f t="shared" si="151"/>
        <v>○</v>
      </c>
    </row>
    <row r="948" spans="2:24" ht="19.5" hidden="1" thickTop="1">
      <c r="B948" s="13">
        <v>941</v>
      </c>
      <c r="C948" s="146"/>
      <c r="D948" s="147"/>
      <c r="E948" s="148"/>
      <c r="F948" s="145"/>
      <c r="G948" s="140">
        <f t="shared" si="150"/>
        <v>0</v>
      </c>
      <c r="H948" s="149"/>
      <c r="I948" s="150"/>
      <c r="J948" s="150"/>
      <c r="K948" s="150"/>
      <c r="L948" s="151"/>
      <c r="M948" s="151"/>
      <c r="N948" s="151"/>
      <c r="O948" s="150"/>
      <c r="P948" s="150"/>
      <c r="Q948" s="150"/>
      <c r="R948" s="150"/>
      <c r="S948" s="150"/>
      <c r="T948" s="150"/>
      <c r="U948" s="141">
        <f t="shared" si="153"/>
        <v>0</v>
      </c>
      <c r="V948" s="27">
        <f t="shared" si="144"/>
        <v>0</v>
      </c>
      <c r="W948" s="28">
        <f t="shared" si="152"/>
        <v>0</v>
      </c>
      <c r="X948" s="38" t="str">
        <f t="shared" si="151"/>
        <v>○</v>
      </c>
    </row>
    <row r="949" spans="2:24" ht="19.5" hidden="1" thickTop="1">
      <c r="B949" s="13">
        <v>942</v>
      </c>
      <c r="C949" s="146"/>
      <c r="D949" s="147"/>
      <c r="E949" s="148"/>
      <c r="F949" s="145"/>
      <c r="G949" s="140">
        <f t="shared" si="150"/>
        <v>0</v>
      </c>
      <c r="H949" s="149"/>
      <c r="I949" s="150"/>
      <c r="J949" s="150"/>
      <c r="K949" s="150"/>
      <c r="L949" s="151"/>
      <c r="M949" s="151"/>
      <c r="N949" s="151"/>
      <c r="O949" s="150"/>
      <c r="P949" s="150"/>
      <c r="Q949" s="150"/>
      <c r="R949" s="150"/>
      <c r="S949" s="150"/>
      <c r="T949" s="150"/>
      <c r="U949" s="141">
        <f t="shared" si="153"/>
        <v>0</v>
      </c>
      <c r="V949" s="27">
        <f t="shared" si="144"/>
        <v>0</v>
      </c>
      <c r="W949" s="28">
        <f t="shared" si="152"/>
        <v>0</v>
      </c>
      <c r="X949" s="38" t="str">
        <f t="shared" si="151"/>
        <v>○</v>
      </c>
    </row>
    <row r="950" spans="2:24" ht="19.5" hidden="1" thickTop="1">
      <c r="B950" s="13">
        <v>943</v>
      </c>
      <c r="C950" s="146"/>
      <c r="D950" s="147"/>
      <c r="E950" s="148"/>
      <c r="F950" s="145"/>
      <c r="G950" s="140">
        <f t="shared" si="150"/>
        <v>0</v>
      </c>
      <c r="H950" s="149"/>
      <c r="I950" s="150"/>
      <c r="J950" s="150"/>
      <c r="K950" s="150"/>
      <c r="L950" s="151"/>
      <c r="M950" s="151"/>
      <c r="N950" s="151"/>
      <c r="O950" s="150"/>
      <c r="P950" s="150"/>
      <c r="Q950" s="150"/>
      <c r="R950" s="150"/>
      <c r="S950" s="150"/>
      <c r="T950" s="150"/>
      <c r="U950" s="141">
        <f t="shared" si="153"/>
        <v>0</v>
      </c>
      <c r="V950" s="27">
        <f t="shared" si="144"/>
        <v>0</v>
      </c>
      <c r="W950" s="28">
        <f t="shared" si="152"/>
        <v>0</v>
      </c>
      <c r="X950" s="38" t="str">
        <f t="shared" si="151"/>
        <v>○</v>
      </c>
    </row>
    <row r="951" spans="2:24" ht="19.5" hidden="1" thickTop="1">
      <c r="B951" s="13">
        <v>944</v>
      </c>
      <c r="C951" s="146"/>
      <c r="D951" s="147"/>
      <c r="E951" s="148"/>
      <c r="F951" s="145"/>
      <c r="G951" s="140">
        <f t="shared" si="150"/>
        <v>0</v>
      </c>
      <c r="H951" s="149"/>
      <c r="I951" s="150"/>
      <c r="J951" s="150"/>
      <c r="K951" s="150"/>
      <c r="L951" s="151"/>
      <c r="M951" s="151"/>
      <c r="N951" s="151"/>
      <c r="O951" s="150"/>
      <c r="P951" s="150"/>
      <c r="Q951" s="150"/>
      <c r="R951" s="150"/>
      <c r="S951" s="150"/>
      <c r="T951" s="150"/>
      <c r="U951" s="141">
        <f t="shared" si="153"/>
        <v>0</v>
      </c>
      <c r="V951" s="27">
        <f t="shared" si="144"/>
        <v>0</v>
      </c>
      <c r="W951" s="28">
        <f t="shared" si="152"/>
        <v>0</v>
      </c>
      <c r="X951" s="38" t="str">
        <f t="shared" si="151"/>
        <v>○</v>
      </c>
    </row>
    <row r="952" spans="2:24" ht="19.5" hidden="1" thickTop="1">
      <c r="B952" s="13">
        <v>945</v>
      </c>
      <c r="C952" s="146"/>
      <c r="D952" s="147"/>
      <c r="E952" s="148"/>
      <c r="F952" s="145"/>
      <c r="G952" s="140">
        <f t="shared" si="150"/>
        <v>0</v>
      </c>
      <c r="H952" s="149"/>
      <c r="I952" s="150"/>
      <c r="J952" s="150"/>
      <c r="K952" s="150"/>
      <c r="L952" s="151"/>
      <c r="M952" s="151"/>
      <c r="N952" s="151"/>
      <c r="O952" s="150"/>
      <c r="P952" s="150"/>
      <c r="Q952" s="150"/>
      <c r="R952" s="150"/>
      <c r="S952" s="150"/>
      <c r="T952" s="150"/>
      <c r="U952" s="141">
        <f t="shared" si="153"/>
        <v>0</v>
      </c>
      <c r="V952" s="27">
        <f t="shared" si="144"/>
        <v>0</v>
      </c>
      <c r="W952" s="28">
        <f t="shared" si="152"/>
        <v>0</v>
      </c>
      <c r="X952" s="38" t="str">
        <f t="shared" si="151"/>
        <v>○</v>
      </c>
    </row>
    <row r="953" spans="2:24" ht="19.5" hidden="1" thickTop="1">
      <c r="B953" s="13">
        <v>946</v>
      </c>
      <c r="C953" s="146"/>
      <c r="D953" s="147"/>
      <c r="E953" s="148"/>
      <c r="F953" s="145"/>
      <c r="G953" s="140">
        <f t="shared" si="150"/>
        <v>0</v>
      </c>
      <c r="H953" s="149"/>
      <c r="I953" s="150"/>
      <c r="J953" s="150"/>
      <c r="K953" s="150"/>
      <c r="L953" s="151"/>
      <c r="M953" s="151"/>
      <c r="N953" s="151"/>
      <c r="O953" s="150"/>
      <c r="P953" s="150"/>
      <c r="Q953" s="150"/>
      <c r="R953" s="150"/>
      <c r="S953" s="150"/>
      <c r="T953" s="150"/>
      <c r="U953" s="141">
        <f t="shared" si="153"/>
        <v>0</v>
      </c>
      <c r="V953" s="27">
        <f t="shared" si="144"/>
        <v>0</v>
      </c>
      <c r="W953" s="28">
        <f t="shared" si="152"/>
        <v>0</v>
      </c>
      <c r="X953" s="38" t="str">
        <f t="shared" si="151"/>
        <v>○</v>
      </c>
    </row>
    <row r="954" spans="2:24" ht="19.5" hidden="1" thickTop="1">
      <c r="B954" s="13">
        <v>947</v>
      </c>
      <c r="C954" s="146"/>
      <c r="D954" s="147"/>
      <c r="E954" s="148"/>
      <c r="F954" s="145"/>
      <c r="G954" s="140">
        <f t="shared" si="150"/>
        <v>0</v>
      </c>
      <c r="H954" s="149"/>
      <c r="I954" s="150"/>
      <c r="J954" s="150"/>
      <c r="K954" s="150"/>
      <c r="L954" s="151"/>
      <c r="M954" s="151"/>
      <c r="N954" s="151"/>
      <c r="O954" s="150"/>
      <c r="P954" s="150"/>
      <c r="Q954" s="150"/>
      <c r="R954" s="150"/>
      <c r="S954" s="150"/>
      <c r="T954" s="150"/>
      <c r="U954" s="141">
        <f t="shared" si="153"/>
        <v>0</v>
      </c>
      <c r="V954" s="27">
        <f t="shared" si="144"/>
        <v>0</v>
      </c>
      <c r="W954" s="28">
        <f t="shared" si="152"/>
        <v>0</v>
      </c>
      <c r="X954" s="38" t="str">
        <f t="shared" si="151"/>
        <v>○</v>
      </c>
    </row>
    <row r="955" spans="2:24" ht="19.5" hidden="1" thickTop="1">
      <c r="B955" s="13">
        <v>948</v>
      </c>
      <c r="C955" s="146"/>
      <c r="D955" s="147"/>
      <c r="E955" s="148"/>
      <c r="F955" s="145"/>
      <c r="G955" s="140">
        <f t="shared" si="150"/>
        <v>0</v>
      </c>
      <c r="H955" s="149"/>
      <c r="I955" s="150"/>
      <c r="J955" s="150"/>
      <c r="K955" s="150"/>
      <c r="L955" s="151"/>
      <c r="M955" s="151"/>
      <c r="N955" s="151"/>
      <c r="O955" s="150"/>
      <c r="P955" s="150"/>
      <c r="Q955" s="150"/>
      <c r="R955" s="150"/>
      <c r="S955" s="150"/>
      <c r="T955" s="150"/>
      <c r="U955" s="141">
        <f t="shared" si="153"/>
        <v>0</v>
      </c>
      <c r="V955" s="27">
        <f t="shared" si="144"/>
        <v>0</v>
      </c>
      <c r="W955" s="28">
        <f t="shared" si="152"/>
        <v>0</v>
      </c>
      <c r="X955" s="38" t="str">
        <f t="shared" si="151"/>
        <v>○</v>
      </c>
    </row>
    <row r="956" spans="2:24" ht="19.5" hidden="1" thickTop="1">
      <c r="B956" s="13">
        <v>949</v>
      </c>
      <c r="C956" s="146"/>
      <c r="D956" s="147"/>
      <c r="E956" s="148"/>
      <c r="F956" s="145"/>
      <c r="G956" s="140">
        <f t="shared" si="150"/>
        <v>0</v>
      </c>
      <c r="H956" s="149"/>
      <c r="I956" s="150"/>
      <c r="J956" s="150"/>
      <c r="K956" s="150"/>
      <c r="L956" s="151"/>
      <c r="M956" s="151"/>
      <c r="N956" s="151"/>
      <c r="O956" s="150"/>
      <c r="P956" s="150"/>
      <c r="Q956" s="150"/>
      <c r="R956" s="150"/>
      <c r="S956" s="150"/>
      <c r="T956" s="150"/>
      <c r="U956" s="141">
        <f t="shared" si="153"/>
        <v>0</v>
      </c>
      <c r="V956" s="27">
        <f t="shared" si="144"/>
        <v>0</v>
      </c>
      <c r="W956" s="28">
        <f t="shared" si="152"/>
        <v>0</v>
      </c>
      <c r="X956" s="38" t="str">
        <f t="shared" si="151"/>
        <v>○</v>
      </c>
    </row>
    <row r="957" spans="2:24" ht="19.5" hidden="1" thickTop="1">
      <c r="B957" s="13">
        <v>950</v>
      </c>
      <c r="C957" s="146"/>
      <c r="D957" s="147"/>
      <c r="E957" s="148"/>
      <c r="F957" s="145"/>
      <c r="G957" s="140">
        <f t="shared" si="150"/>
        <v>0</v>
      </c>
      <c r="H957" s="149"/>
      <c r="I957" s="150"/>
      <c r="J957" s="150"/>
      <c r="K957" s="150"/>
      <c r="L957" s="151"/>
      <c r="M957" s="151"/>
      <c r="N957" s="151"/>
      <c r="O957" s="150"/>
      <c r="P957" s="150"/>
      <c r="Q957" s="150"/>
      <c r="R957" s="150"/>
      <c r="S957" s="150"/>
      <c r="T957" s="150"/>
      <c r="U957" s="141">
        <f t="shared" si="153"/>
        <v>0</v>
      </c>
      <c r="V957" s="27">
        <f t="shared" si="144"/>
        <v>0</v>
      </c>
      <c r="W957" s="28">
        <f t="shared" si="152"/>
        <v>0</v>
      </c>
      <c r="X957" s="38" t="str">
        <f t="shared" si="151"/>
        <v>○</v>
      </c>
    </row>
    <row r="958" spans="2:24" ht="19.5" hidden="1" thickTop="1">
      <c r="B958" s="13">
        <v>951</v>
      </c>
      <c r="C958" s="146"/>
      <c r="D958" s="147"/>
      <c r="E958" s="148"/>
      <c r="F958" s="145"/>
      <c r="G958" s="140">
        <f t="shared" si="150"/>
        <v>0</v>
      </c>
      <c r="H958" s="149"/>
      <c r="I958" s="150"/>
      <c r="J958" s="150"/>
      <c r="K958" s="150"/>
      <c r="L958" s="151"/>
      <c r="M958" s="151"/>
      <c r="N958" s="151"/>
      <c r="O958" s="150"/>
      <c r="P958" s="150"/>
      <c r="Q958" s="150"/>
      <c r="R958" s="150"/>
      <c r="S958" s="150"/>
      <c r="T958" s="150"/>
      <c r="U958" s="141">
        <f t="shared" si="153"/>
        <v>0</v>
      </c>
      <c r="V958" s="27">
        <f t="shared" si="144"/>
        <v>0</v>
      </c>
      <c r="W958" s="28">
        <f t="shared" si="152"/>
        <v>0</v>
      </c>
      <c r="X958" s="38" t="str">
        <f t="shared" si="151"/>
        <v>○</v>
      </c>
    </row>
    <row r="959" spans="2:24" ht="19.5" hidden="1" thickTop="1">
      <c r="B959" s="13">
        <v>952</v>
      </c>
      <c r="C959" s="146"/>
      <c r="D959" s="147"/>
      <c r="E959" s="148"/>
      <c r="F959" s="145"/>
      <c r="G959" s="140">
        <f t="shared" si="150"/>
        <v>0</v>
      </c>
      <c r="H959" s="149"/>
      <c r="I959" s="150"/>
      <c r="J959" s="150"/>
      <c r="K959" s="150"/>
      <c r="L959" s="151"/>
      <c r="M959" s="151"/>
      <c r="N959" s="151"/>
      <c r="O959" s="150"/>
      <c r="P959" s="150"/>
      <c r="Q959" s="150"/>
      <c r="R959" s="150"/>
      <c r="S959" s="150"/>
      <c r="T959" s="150"/>
      <c r="U959" s="141">
        <f t="shared" si="153"/>
        <v>0</v>
      </c>
      <c r="V959" s="27">
        <f t="shared" si="144"/>
        <v>0</v>
      </c>
      <c r="W959" s="28">
        <f t="shared" si="152"/>
        <v>0</v>
      </c>
      <c r="X959" s="38" t="str">
        <f t="shared" si="151"/>
        <v>○</v>
      </c>
    </row>
    <row r="960" spans="2:24" ht="19.5" hidden="1" thickTop="1">
      <c r="B960" s="13">
        <v>953</v>
      </c>
      <c r="C960" s="146"/>
      <c r="D960" s="147"/>
      <c r="E960" s="148"/>
      <c r="F960" s="145"/>
      <c r="G960" s="140">
        <f t="shared" si="150"/>
        <v>0</v>
      </c>
      <c r="H960" s="149"/>
      <c r="I960" s="150"/>
      <c r="J960" s="150"/>
      <c r="K960" s="150"/>
      <c r="L960" s="151"/>
      <c r="M960" s="151"/>
      <c r="N960" s="151"/>
      <c r="O960" s="150"/>
      <c r="P960" s="150"/>
      <c r="Q960" s="150"/>
      <c r="R960" s="150"/>
      <c r="S960" s="150"/>
      <c r="T960" s="150"/>
      <c r="U960" s="141">
        <f t="shared" si="153"/>
        <v>0</v>
      </c>
      <c r="V960" s="27">
        <f t="shared" si="144"/>
        <v>0</v>
      </c>
      <c r="W960" s="28">
        <f t="shared" si="152"/>
        <v>0</v>
      </c>
      <c r="X960" s="38" t="str">
        <f t="shared" si="151"/>
        <v>○</v>
      </c>
    </row>
    <row r="961" spans="2:24" ht="19.5" hidden="1" thickTop="1">
      <c r="B961" s="13">
        <v>954</v>
      </c>
      <c r="C961" s="146"/>
      <c r="D961" s="147"/>
      <c r="E961" s="148"/>
      <c r="F961" s="145"/>
      <c r="G961" s="140">
        <f t="shared" si="150"/>
        <v>0</v>
      </c>
      <c r="H961" s="149"/>
      <c r="I961" s="150"/>
      <c r="J961" s="150"/>
      <c r="K961" s="150"/>
      <c r="L961" s="151"/>
      <c r="M961" s="151"/>
      <c r="N961" s="151"/>
      <c r="O961" s="150"/>
      <c r="P961" s="150"/>
      <c r="Q961" s="150"/>
      <c r="R961" s="150"/>
      <c r="S961" s="150"/>
      <c r="T961" s="150"/>
      <c r="U961" s="141">
        <f t="shared" si="153"/>
        <v>0</v>
      </c>
      <c r="V961" s="27">
        <f t="shared" si="144"/>
        <v>0</v>
      </c>
      <c r="W961" s="28">
        <f t="shared" si="152"/>
        <v>0</v>
      </c>
      <c r="X961" s="38" t="str">
        <f t="shared" si="151"/>
        <v>○</v>
      </c>
    </row>
    <row r="962" spans="2:24" ht="19.5" hidden="1" thickTop="1">
      <c r="B962" s="13">
        <v>955</v>
      </c>
      <c r="C962" s="146"/>
      <c r="D962" s="147"/>
      <c r="E962" s="148"/>
      <c r="F962" s="145"/>
      <c r="G962" s="140">
        <f t="shared" si="150"/>
        <v>0</v>
      </c>
      <c r="H962" s="149"/>
      <c r="I962" s="150"/>
      <c r="J962" s="150"/>
      <c r="K962" s="150"/>
      <c r="L962" s="151"/>
      <c r="M962" s="151"/>
      <c r="N962" s="151"/>
      <c r="O962" s="150"/>
      <c r="P962" s="150"/>
      <c r="Q962" s="150"/>
      <c r="R962" s="150"/>
      <c r="S962" s="150"/>
      <c r="T962" s="150"/>
      <c r="U962" s="141">
        <f t="shared" si="153"/>
        <v>0</v>
      </c>
      <c r="V962" s="27">
        <f t="shared" si="144"/>
        <v>0</v>
      </c>
      <c r="W962" s="28">
        <f t="shared" si="152"/>
        <v>0</v>
      </c>
      <c r="X962" s="38" t="str">
        <f t="shared" si="151"/>
        <v>○</v>
      </c>
    </row>
    <row r="963" spans="2:24" ht="19.5" hidden="1" thickTop="1">
      <c r="B963" s="13">
        <v>956</v>
      </c>
      <c r="C963" s="146"/>
      <c r="D963" s="147"/>
      <c r="E963" s="148"/>
      <c r="F963" s="145"/>
      <c r="G963" s="140">
        <f t="shared" si="150"/>
        <v>0</v>
      </c>
      <c r="H963" s="149"/>
      <c r="I963" s="150"/>
      <c r="J963" s="150"/>
      <c r="K963" s="150"/>
      <c r="L963" s="151"/>
      <c r="M963" s="151"/>
      <c r="N963" s="151"/>
      <c r="O963" s="150"/>
      <c r="P963" s="150"/>
      <c r="Q963" s="150"/>
      <c r="R963" s="150"/>
      <c r="S963" s="150"/>
      <c r="T963" s="150"/>
      <c r="U963" s="141">
        <f t="shared" si="153"/>
        <v>0</v>
      </c>
      <c r="V963" s="27">
        <f t="shared" si="144"/>
        <v>0</v>
      </c>
      <c r="W963" s="28">
        <f t="shared" si="152"/>
        <v>0</v>
      </c>
      <c r="X963" s="38" t="str">
        <f t="shared" si="151"/>
        <v>○</v>
      </c>
    </row>
    <row r="964" spans="2:24" ht="19.5" hidden="1" thickTop="1">
      <c r="B964" s="13">
        <v>957</v>
      </c>
      <c r="C964" s="146"/>
      <c r="D964" s="147"/>
      <c r="E964" s="148"/>
      <c r="F964" s="145"/>
      <c r="G964" s="140">
        <f t="shared" si="150"/>
        <v>0</v>
      </c>
      <c r="H964" s="149"/>
      <c r="I964" s="150"/>
      <c r="J964" s="150"/>
      <c r="K964" s="150"/>
      <c r="L964" s="151"/>
      <c r="M964" s="151"/>
      <c r="N964" s="151"/>
      <c r="O964" s="150"/>
      <c r="P964" s="150"/>
      <c r="Q964" s="150"/>
      <c r="R964" s="150"/>
      <c r="S964" s="150"/>
      <c r="T964" s="150"/>
      <c r="U964" s="141">
        <f t="shared" si="153"/>
        <v>0</v>
      </c>
      <c r="V964" s="27">
        <f t="shared" si="144"/>
        <v>0</v>
      </c>
      <c r="W964" s="28">
        <f t="shared" si="152"/>
        <v>0</v>
      </c>
      <c r="X964" s="38" t="str">
        <f t="shared" si="151"/>
        <v>○</v>
      </c>
    </row>
    <row r="965" spans="2:24" ht="19.5" hidden="1" thickTop="1">
      <c r="B965" s="13">
        <v>958</v>
      </c>
      <c r="C965" s="146"/>
      <c r="D965" s="147"/>
      <c r="E965" s="148"/>
      <c r="F965" s="145"/>
      <c r="G965" s="140">
        <f t="shared" si="150"/>
        <v>0</v>
      </c>
      <c r="H965" s="149"/>
      <c r="I965" s="150"/>
      <c r="J965" s="150"/>
      <c r="K965" s="150"/>
      <c r="L965" s="151"/>
      <c r="M965" s="151"/>
      <c r="N965" s="151"/>
      <c r="O965" s="150"/>
      <c r="P965" s="150"/>
      <c r="Q965" s="150"/>
      <c r="R965" s="150"/>
      <c r="S965" s="150"/>
      <c r="T965" s="150"/>
      <c r="U965" s="141">
        <f t="shared" si="153"/>
        <v>0</v>
      </c>
      <c r="V965" s="27">
        <f t="shared" si="144"/>
        <v>0</v>
      </c>
      <c r="W965" s="28">
        <f t="shared" si="152"/>
        <v>0</v>
      </c>
      <c r="X965" s="38" t="str">
        <f t="shared" si="151"/>
        <v>○</v>
      </c>
    </row>
    <row r="966" spans="2:24" ht="19.5" hidden="1" thickTop="1">
      <c r="B966" s="13">
        <v>959</v>
      </c>
      <c r="C966" s="146"/>
      <c r="D966" s="147"/>
      <c r="E966" s="148"/>
      <c r="F966" s="145"/>
      <c r="G966" s="140">
        <f t="shared" si="150"/>
        <v>0</v>
      </c>
      <c r="H966" s="149"/>
      <c r="I966" s="150"/>
      <c r="J966" s="150"/>
      <c r="K966" s="150"/>
      <c r="L966" s="151"/>
      <c r="M966" s="151"/>
      <c r="N966" s="151"/>
      <c r="O966" s="150"/>
      <c r="P966" s="150"/>
      <c r="Q966" s="150"/>
      <c r="R966" s="150"/>
      <c r="S966" s="150"/>
      <c r="T966" s="150"/>
      <c r="U966" s="141">
        <f t="shared" si="153"/>
        <v>0</v>
      </c>
      <c r="V966" s="27">
        <f t="shared" si="144"/>
        <v>0</v>
      </c>
      <c r="W966" s="28">
        <f t="shared" si="152"/>
        <v>0</v>
      </c>
      <c r="X966" s="38" t="str">
        <f t="shared" si="151"/>
        <v>○</v>
      </c>
    </row>
    <row r="967" spans="2:24" ht="19.5" hidden="1" thickTop="1">
      <c r="B967" s="13">
        <v>960</v>
      </c>
      <c r="C967" s="146"/>
      <c r="D967" s="147"/>
      <c r="E967" s="148"/>
      <c r="F967" s="145"/>
      <c r="G967" s="140">
        <f t="shared" si="150"/>
        <v>0</v>
      </c>
      <c r="H967" s="149"/>
      <c r="I967" s="150"/>
      <c r="J967" s="150"/>
      <c r="K967" s="150"/>
      <c r="L967" s="151"/>
      <c r="M967" s="151"/>
      <c r="N967" s="151"/>
      <c r="O967" s="150"/>
      <c r="P967" s="150"/>
      <c r="Q967" s="150"/>
      <c r="R967" s="150"/>
      <c r="S967" s="150"/>
      <c r="T967" s="150"/>
      <c r="U967" s="141">
        <f t="shared" si="153"/>
        <v>0</v>
      </c>
      <c r="V967" s="27">
        <f t="shared" si="144"/>
        <v>0</v>
      </c>
      <c r="W967" s="28">
        <f t="shared" si="152"/>
        <v>0</v>
      </c>
      <c r="X967" s="38" t="str">
        <f t="shared" si="151"/>
        <v>○</v>
      </c>
    </row>
    <row r="968" spans="2:24" ht="19.5" hidden="1" thickTop="1">
      <c r="B968" s="13">
        <v>961</v>
      </c>
      <c r="C968" s="146"/>
      <c r="D968" s="147"/>
      <c r="E968" s="148"/>
      <c r="F968" s="145"/>
      <c r="G968" s="140">
        <f t="shared" si="150"/>
        <v>0</v>
      </c>
      <c r="H968" s="149"/>
      <c r="I968" s="150"/>
      <c r="J968" s="150"/>
      <c r="K968" s="150"/>
      <c r="L968" s="151"/>
      <c r="M968" s="151"/>
      <c r="N968" s="151"/>
      <c r="O968" s="150"/>
      <c r="P968" s="150"/>
      <c r="Q968" s="150"/>
      <c r="R968" s="150"/>
      <c r="S968" s="150"/>
      <c r="T968" s="150"/>
      <c r="U968" s="141">
        <f t="shared" si="153"/>
        <v>0</v>
      </c>
      <c r="V968" s="27">
        <f t="shared" si="144"/>
        <v>0</v>
      </c>
      <c r="W968" s="28">
        <f t="shared" si="152"/>
        <v>0</v>
      </c>
      <c r="X968" s="38" t="str">
        <f t="shared" si="151"/>
        <v>○</v>
      </c>
    </row>
    <row r="969" spans="2:24" ht="19.5" hidden="1" thickTop="1">
      <c r="B969" s="13">
        <v>962</v>
      </c>
      <c r="C969" s="146"/>
      <c r="D969" s="147"/>
      <c r="E969" s="148"/>
      <c r="F969" s="145"/>
      <c r="G969" s="140">
        <f t="shared" si="150"/>
        <v>0</v>
      </c>
      <c r="H969" s="149"/>
      <c r="I969" s="150"/>
      <c r="J969" s="150"/>
      <c r="K969" s="150"/>
      <c r="L969" s="151"/>
      <c r="M969" s="151"/>
      <c r="N969" s="151"/>
      <c r="O969" s="150"/>
      <c r="P969" s="150"/>
      <c r="Q969" s="150"/>
      <c r="R969" s="150"/>
      <c r="S969" s="150"/>
      <c r="T969" s="150"/>
      <c r="U969" s="141">
        <f t="shared" si="153"/>
        <v>0</v>
      </c>
      <c r="V969" s="27">
        <f t="shared" si="144"/>
        <v>0</v>
      </c>
      <c r="W969" s="28">
        <f t="shared" si="152"/>
        <v>0</v>
      </c>
      <c r="X969" s="38" t="str">
        <f t="shared" si="151"/>
        <v>○</v>
      </c>
    </row>
    <row r="970" spans="2:24" ht="19.5" hidden="1" thickTop="1">
      <c r="B970" s="13">
        <v>963</v>
      </c>
      <c r="C970" s="146"/>
      <c r="D970" s="147"/>
      <c r="E970" s="148"/>
      <c r="F970" s="145"/>
      <c r="G970" s="140">
        <f t="shared" si="150"/>
        <v>0</v>
      </c>
      <c r="H970" s="149"/>
      <c r="I970" s="150"/>
      <c r="J970" s="150"/>
      <c r="K970" s="150"/>
      <c r="L970" s="151"/>
      <c r="M970" s="151"/>
      <c r="N970" s="151"/>
      <c r="O970" s="150"/>
      <c r="P970" s="150"/>
      <c r="Q970" s="150"/>
      <c r="R970" s="150"/>
      <c r="S970" s="150"/>
      <c r="T970" s="150"/>
      <c r="U970" s="141">
        <f t="shared" si="153"/>
        <v>0</v>
      </c>
      <c r="V970" s="27">
        <f t="shared" si="144"/>
        <v>0</v>
      </c>
      <c r="W970" s="28">
        <f t="shared" si="152"/>
        <v>0</v>
      </c>
      <c r="X970" s="38" t="str">
        <f t="shared" si="151"/>
        <v>○</v>
      </c>
    </row>
    <row r="971" spans="2:24" ht="19.5" hidden="1" thickTop="1">
      <c r="B971" s="13">
        <v>964</v>
      </c>
      <c r="C971" s="146"/>
      <c r="D971" s="147"/>
      <c r="E971" s="148"/>
      <c r="F971" s="145"/>
      <c r="G971" s="140">
        <f t="shared" si="150"/>
        <v>0</v>
      </c>
      <c r="H971" s="149"/>
      <c r="I971" s="150"/>
      <c r="J971" s="150"/>
      <c r="K971" s="150"/>
      <c r="L971" s="151"/>
      <c r="M971" s="151"/>
      <c r="N971" s="151"/>
      <c r="O971" s="150"/>
      <c r="P971" s="150"/>
      <c r="Q971" s="150"/>
      <c r="R971" s="150"/>
      <c r="S971" s="150"/>
      <c r="T971" s="150"/>
      <c r="U971" s="141">
        <f t="shared" si="153"/>
        <v>0</v>
      </c>
      <c r="V971" s="27">
        <f t="shared" si="144"/>
        <v>0</v>
      </c>
      <c r="W971" s="28">
        <f t="shared" si="152"/>
        <v>0</v>
      </c>
      <c r="X971" s="38" t="str">
        <f t="shared" si="151"/>
        <v>○</v>
      </c>
    </row>
    <row r="972" spans="2:24" ht="19.5" hidden="1" thickTop="1">
      <c r="B972" s="13">
        <v>965</v>
      </c>
      <c r="C972" s="146"/>
      <c r="D972" s="147"/>
      <c r="E972" s="148"/>
      <c r="F972" s="145"/>
      <c r="G972" s="140">
        <f t="shared" si="150"/>
        <v>0</v>
      </c>
      <c r="H972" s="149"/>
      <c r="I972" s="150"/>
      <c r="J972" s="150"/>
      <c r="K972" s="150"/>
      <c r="L972" s="151"/>
      <c r="M972" s="151"/>
      <c r="N972" s="151"/>
      <c r="O972" s="150"/>
      <c r="P972" s="150"/>
      <c r="Q972" s="150"/>
      <c r="R972" s="150"/>
      <c r="S972" s="150"/>
      <c r="T972" s="150"/>
      <c r="U972" s="141">
        <f t="shared" si="153"/>
        <v>0</v>
      </c>
      <c r="V972" s="27">
        <f t="shared" si="144"/>
        <v>0</v>
      </c>
      <c r="W972" s="28">
        <f t="shared" si="152"/>
        <v>0</v>
      </c>
      <c r="X972" s="38" t="str">
        <f t="shared" si="151"/>
        <v>○</v>
      </c>
    </row>
    <row r="973" spans="2:24" ht="19.5" hidden="1" thickTop="1">
      <c r="B973" s="13">
        <v>966</v>
      </c>
      <c r="C973" s="146"/>
      <c r="D973" s="147"/>
      <c r="E973" s="148"/>
      <c r="F973" s="145"/>
      <c r="G973" s="140">
        <f t="shared" si="150"/>
        <v>0</v>
      </c>
      <c r="H973" s="149"/>
      <c r="I973" s="150"/>
      <c r="J973" s="150"/>
      <c r="K973" s="150"/>
      <c r="L973" s="151"/>
      <c r="M973" s="151"/>
      <c r="N973" s="151"/>
      <c r="O973" s="150"/>
      <c r="P973" s="150"/>
      <c r="Q973" s="150"/>
      <c r="R973" s="150"/>
      <c r="S973" s="150"/>
      <c r="T973" s="150"/>
      <c r="U973" s="141">
        <f t="shared" si="153"/>
        <v>0</v>
      </c>
      <c r="V973" s="27">
        <f t="shared" ref="V973:V1007" si="154">G973-U973</f>
        <v>0</v>
      </c>
      <c r="W973" s="28">
        <f t="shared" si="152"/>
        <v>0</v>
      </c>
      <c r="X973" s="38" t="str">
        <f t="shared" si="151"/>
        <v>○</v>
      </c>
    </row>
    <row r="974" spans="2:24" ht="19.5" hidden="1" thickTop="1">
      <c r="B974" s="13">
        <v>967</v>
      </c>
      <c r="C974" s="146"/>
      <c r="D974" s="147"/>
      <c r="E974" s="148"/>
      <c r="F974" s="145"/>
      <c r="G974" s="140">
        <f t="shared" si="150"/>
        <v>0</v>
      </c>
      <c r="H974" s="149"/>
      <c r="I974" s="150"/>
      <c r="J974" s="150"/>
      <c r="K974" s="150"/>
      <c r="L974" s="151"/>
      <c r="M974" s="151"/>
      <c r="N974" s="151"/>
      <c r="O974" s="150"/>
      <c r="P974" s="150"/>
      <c r="Q974" s="150"/>
      <c r="R974" s="150"/>
      <c r="S974" s="150"/>
      <c r="T974" s="150"/>
      <c r="U974" s="141">
        <f t="shared" si="153"/>
        <v>0</v>
      </c>
      <c r="V974" s="27">
        <f t="shared" si="154"/>
        <v>0</v>
      </c>
      <c r="W974" s="28">
        <f t="shared" si="152"/>
        <v>0</v>
      </c>
      <c r="X974" s="38" t="str">
        <f t="shared" si="151"/>
        <v>○</v>
      </c>
    </row>
    <row r="975" spans="2:24" ht="19.5" hidden="1" thickTop="1">
      <c r="B975" s="13">
        <v>968</v>
      </c>
      <c r="C975" s="146"/>
      <c r="D975" s="147"/>
      <c r="E975" s="148"/>
      <c r="F975" s="145"/>
      <c r="G975" s="140">
        <f t="shared" si="150"/>
        <v>0</v>
      </c>
      <c r="H975" s="149"/>
      <c r="I975" s="150"/>
      <c r="J975" s="150"/>
      <c r="K975" s="150"/>
      <c r="L975" s="151"/>
      <c r="M975" s="151"/>
      <c r="N975" s="151"/>
      <c r="O975" s="150"/>
      <c r="P975" s="150"/>
      <c r="Q975" s="150"/>
      <c r="R975" s="150"/>
      <c r="S975" s="150"/>
      <c r="T975" s="150"/>
      <c r="U975" s="141">
        <f t="shared" si="153"/>
        <v>0</v>
      </c>
      <c r="V975" s="27">
        <f t="shared" si="154"/>
        <v>0</v>
      </c>
      <c r="W975" s="28">
        <f t="shared" si="152"/>
        <v>0</v>
      </c>
      <c r="X975" s="38" t="str">
        <f t="shared" si="151"/>
        <v>○</v>
      </c>
    </row>
    <row r="976" spans="2:24" ht="19.5" hidden="1" thickTop="1">
      <c r="B976" s="13">
        <v>969</v>
      </c>
      <c r="C976" s="146"/>
      <c r="D976" s="147"/>
      <c r="E976" s="148"/>
      <c r="F976" s="145"/>
      <c r="G976" s="140">
        <f t="shared" si="150"/>
        <v>0</v>
      </c>
      <c r="H976" s="149"/>
      <c r="I976" s="150"/>
      <c r="J976" s="150"/>
      <c r="K976" s="150"/>
      <c r="L976" s="151"/>
      <c r="M976" s="151"/>
      <c r="N976" s="151"/>
      <c r="O976" s="150"/>
      <c r="P976" s="150"/>
      <c r="Q976" s="150"/>
      <c r="R976" s="150"/>
      <c r="S976" s="150"/>
      <c r="T976" s="150"/>
      <c r="U976" s="141">
        <f t="shared" si="153"/>
        <v>0</v>
      </c>
      <c r="V976" s="27">
        <f t="shared" si="154"/>
        <v>0</v>
      </c>
      <c r="W976" s="28">
        <f t="shared" si="152"/>
        <v>0</v>
      </c>
      <c r="X976" s="38" t="str">
        <f t="shared" si="151"/>
        <v>○</v>
      </c>
    </row>
    <row r="977" spans="2:24" ht="19.5" hidden="1" thickTop="1">
      <c r="B977" s="13">
        <v>970</v>
      </c>
      <c r="C977" s="146"/>
      <c r="D977" s="147"/>
      <c r="E977" s="148"/>
      <c r="F977" s="145"/>
      <c r="G977" s="140">
        <f t="shared" si="150"/>
        <v>0</v>
      </c>
      <c r="H977" s="149"/>
      <c r="I977" s="150"/>
      <c r="J977" s="150"/>
      <c r="K977" s="150"/>
      <c r="L977" s="151"/>
      <c r="M977" s="151"/>
      <c r="N977" s="151"/>
      <c r="O977" s="150"/>
      <c r="P977" s="150"/>
      <c r="Q977" s="150"/>
      <c r="R977" s="150"/>
      <c r="S977" s="150"/>
      <c r="T977" s="150"/>
      <c r="U977" s="141">
        <f t="shared" si="153"/>
        <v>0</v>
      </c>
      <c r="V977" s="27">
        <f t="shared" si="154"/>
        <v>0</v>
      </c>
      <c r="W977" s="28">
        <f t="shared" si="152"/>
        <v>0</v>
      </c>
      <c r="X977" s="38" t="str">
        <f t="shared" si="151"/>
        <v>○</v>
      </c>
    </row>
    <row r="978" spans="2:24" ht="19.5" hidden="1" thickTop="1">
      <c r="B978" s="13">
        <v>971</v>
      </c>
      <c r="C978" s="146"/>
      <c r="D978" s="147"/>
      <c r="E978" s="148"/>
      <c r="F978" s="145"/>
      <c r="G978" s="140">
        <f t="shared" si="150"/>
        <v>0</v>
      </c>
      <c r="H978" s="149"/>
      <c r="I978" s="150"/>
      <c r="J978" s="150"/>
      <c r="K978" s="150"/>
      <c r="L978" s="151"/>
      <c r="M978" s="151"/>
      <c r="N978" s="151"/>
      <c r="O978" s="150"/>
      <c r="P978" s="150"/>
      <c r="Q978" s="150"/>
      <c r="R978" s="150"/>
      <c r="S978" s="150"/>
      <c r="T978" s="150"/>
      <c r="U978" s="141">
        <f t="shared" si="153"/>
        <v>0</v>
      </c>
      <c r="V978" s="27">
        <f t="shared" si="154"/>
        <v>0</v>
      </c>
      <c r="W978" s="28">
        <f t="shared" si="152"/>
        <v>0</v>
      </c>
      <c r="X978" s="38" t="str">
        <f t="shared" si="151"/>
        <v>○</v>
      </c>
    </row>
    <row r="979" spans="2:24" ht="19.5" hidden="1" thickTop="1">
      <c r="B979" s="13">
        <v>972</v>
      </c>
      <c r="C979" s="146"/>
      <c r="D979" s="147"/>
      <c r="E979" s="148"/>
      <c r="F979" s="145"/>
      <c r="G979" s="140">
        <f t="shared" si="150"/>
        <v>0</v>
      </c>
      <c r="H979" s="149"/>
      <c r="I979" s="150"/>
      <c r="J979" s="150"/>
      <c r="K979" s="150"/>
      <c r="L979" s="151"/>
      <c r="M979" s="151"/>
      <c r="N979" s="151"/>
      <c r="O979" s="150"/>
      <c r="P979" s="150"/>
      <c r="Q979" s="150"/>
      <c r="R979" s="150"/>
      <c r="S979" s="150"/>
      <c r="T979" s="150"/>
      <c r="U979" s="141">
        <f t="shared" si="153"/>
        <v>0</v>
      </c>
      <c r="V979" s="27">
        <f t="shared" si="154"/>
        <v>0</v>
      </c>
      <c r="W979" s="28">
        <f t="shared" si="152"/>
        <v>0</v>
      </c>
      <c r="X979" s="38" t="str">
        <f t="shared" si="151"/>
        <v>○</v>
      </c>
    </row>
    <row r="980" spans="2:24" ht="19.5" hidden="1" thickTop="1">
      <c r="B980" s="13">
        <v>973</v>
      </c>
      <c r="C980" s="146"/>
      <c r="D980" s="147"/>
      <c r="E980" s="148"/>
      <c r="F980" s="145"/>
      <c r="G980" s="140">
        <f t="shared" si="150"/>
        <v>0</v>
      </c>
      <c r="H980" s="149"/>
      <c r="I980" s="150"/>
      <c r="J980" s="150"/>
      <c r="K980" s="150"/>
      <c r="L980" s="151"/>
      <c r="M980" s="151"/>
      <c r="N980" s="151"/>
      <c r="O980" s="150"/>
      <c r="P980" s="150"/>
      <c r="Q980" s="150"/>
      <c r="R980" s="150"/>
      <c r="S980" s="150"/>
      <c r="T980" s="150"/>
      <c r="U980" s="141">
        <f t="shared" si="153"/>
        <v>0</v>
      </c>
      <c r="V980" s="27">
        <f t="shared" si="154"/>
        <v>0</v>
      </c>
      <c r="W980" s="28">
        <f t="shared" si="152"/>
        <v>0</v>
      </c>
      <c r="X980" s="38" t="str">
        <f t="shared" si="151"/>
        <v>○</v>
      </c>
    </row>
    <row r="981" spans="2:24" ht="19.5" hidden="1" thickTop="1">
      <c r="B981" s="13">
        <v>974</v>
      </c>
      <c r="C981" s="146"/>
      <c r="D981" s="147"/>
      <c r="E981" s="148"/>
      <c r="F981" s="145"/>
      <c r="G981" s="140">
        <f t="shared" si="150"/>
        <v>0</v>
      </c>
      <c r="H981" s="149"/>
      <c r="I981" s="150"/>
      <c r="J981" s="150"/>
      <c r="K981" s="150"/>
      <c r="L981" s="151"/>
      <c r="M981" s="151"/>
      <c r="N981" s="151"/>
      <c r="O981" s="150"/>
      <c r="P981" s="150"/>
      <c r="Q981" s="150"/>
      <c r="R981" s="150"/>
      <c r="S981" s="150"/>
      <c r="T981" s="150"/>
      <c r="U981" s="141">
        <f t="shared" si="153"/>
        <v>0</v>
      </c>
      <c r="V981" s="27">
        <f t="shared" si="154"/>
        <v>0</v>
      </c>
      <c r="W981" s="28">
        <f t="shared" si="152"/>
        <v>0</v>
      </c>
      <c r="X981" s="38" t="str">
        <f t="shared" si="151"/>
        <v>○</v>
      </c>
    </row>
    <row r="982" spans="2:24" ht="19.5" hidden="1" thickTop="1">
      <c r="B982" s="13">
        <v>975</v>
      </c>
      <c r="C982" s="146"/>
      <c r="D982" s="147"/>
      <c r="E982" s="148"/>
      <c r="F982" s="145"/>
      <c r="G982" s="140">
        <f t="shared" si="150"/>
        <v>0</v>
      </c>
      <c r="H982" s="149"/>
      <c r="I982" s="150"/>
      <c r="J982" s="150"/>
      <c r="K982" s="150"/>
      <c r="L982" s="151"/>
      <c r="M982" s="151"/>
      <c r="N982" s="151"/>
      <c r="O982" s="150"/>
      <c r="P982" s="150"/>
      <c r="Q982" s="150"/>
      <c r="R982" s="150"/>
      <c r="S982" s="150"/>
      <c r="T982" s="150"/>
      <c r="U982" s="141">
        <f t="shared" si="153"/>
        <v>0</v>
      </c>
      <c r="V982" s="27">
        <f t="shared" si="154"/>
        <v>0</v>
      </c>
      <c r="W982" s="28">
        <f t="shared" si="152"/>
        <v>0</v>
      </c>
      <c r="X982" s="38" t="str">
        <f t="shared" si="151"/>
        <v>○</v>
      </c>
    </row>
    <row r="983" spans="2:24" ht="19.5" hidden="1" thickTop="1">
      <c r="B983" s="13">
        <v>976</v>
      </c>
      <c r="C983" s="146"/>
      <c r="D983" s="147"/>
      <c r="E983" s="148"/>
      <c r="F983" s="145"/>
      <c r="G983" s="140">
        <f t="shared" si="150"/>
        <v>0</v>
      </c>
      <c r="H983" s="149"/>
      <c r="I983" s="150"/>
      <c r="J983" s="150"/>
      <c r="K983" s="150"/>
      <c r="L983" s="151"/>
      <c r="M983" s="151"/>
      <c r="N983" s="151"/>
      <c r="O983" s="150"/>
      <c r="P983" s="150"/>
      <c r="Q983" s="150"/>
      <c r="R983" s="150"/>
      <c r="S983" s="150"/>
      <c r="T983" s="150"/>
      <c r="U983" s="141">
        <f t="shared" si="153"/>
        <v>0</v>
      </c>
      <c r="V983" s="27">
        <f t="shared" si="154"/>
        <v>0</v>
      </c>
      <c r="W983" s="28">
        <f t="shared" si="152"/>
        <v>0</v>
      </c>
      <c r="X983" s="38" t="str">
        <f t="shared" si="151"/>
        <v>○</v>
      </c>
    </row>
    <row r="984" spans="2:24" ht="19.5" hidden="1" thickTop="1">
      <c r="B984" s="13">
        <v>977</v>
      </c>
      <c r="C984" s="146"/>
      <c r="D984" s="147"/>
      <c r="E984" s="148"/>
      <c r="F984" s="145"/>
      <c r="G984" s="140">
        <f t="shared" si="150"/>
        <v>0</v>
      </c>
      <c r="H984" s="149"/>
      <c r="I984" s="150"/>
      <c r="J984" s="150"/>
      <c r="K984" s="150"/>
      <c r="L984" s="151"/>
      <c r="M984" s="151"/>
      <c r="N984" s="151"/>
      <c r="O984" s="150"/>
      <c r="P984" s="150"/>
      <c r="Q984" s="150"/>
      <c r="R984" s="150"/>
      <c r="S984" s="150"/>
      <c r="T984" s="150"/>
      <c r="U984" s="141">
        <f t="shared" si="153"/>
        <v>0</v>
      </c>
      <c r="V984" s="27">
        <f t="shared" si="154"/>
        <v>0</v>
      </c>
      <c r="W984" s="28">
        <f t="shared" si="152"/>
        <v>0</v>
      </c>
      <c r="X984" s="38" t="str">
        <f t="shared" si="151"/>
        <v>○</v>
      </c>
    </row>
    <row r="985" spans="2:24" ht="19.5" hidden="1" thickTop="1">
      <c r="B985" s="13">
        <v>978</v>
      </c>
      <c r="C985" s="146"/>
      <c r="D985" s="147"/>
      <c r="E985" s="148"/>
      <c r="F985" s="145"/>
      <c r="G985" s="140">
        <f t="shared" si="150"/>
        <v>0</v>
      </c>
      <c r="H985" s="149"/>
      <c r="I985" s="150"/>
      <c r="J985" s="150"/>
      <c r="K985" s="150"/>
      <c r="L985" s="151"/>
      <c r="M985" s="151"/>
      <c r="N985" s="151"/>
      <c r="O985" s="150"/>
      <c r="P985" s="150"/>
      <c r="Q985" s="150"/>
      <c r="R985" s="150"/>
      <c r="S985" s="150"/>
      <c r="T985" s="150"/>
      <c r="U985" s="141">
        <f t="shared" si="153"/>
        <v>0</v>
      </c>
      <c r="V985" s="27">
        <f t="shared" si="154"/>
        <v>0</v>
      </c>
      <c r="W985" s="28">
        <f t="shared" si="152"/>
        <v>0</v>
      </c>
      <c r="X985" s="38" t="str">
        <f t="shared" si="151"/>
        <v>○</v>
      </c>
    </row>
    <row r="986" spans="2:24" ht="19.5" hidden="1" thickTop="1">
      <c r="B986" s="13">
        <v>979</v>
      </c>
      <c r="C986" s="146"/>
      <c r="D986" s="147"/>
      <c r="E986" s="148"/>
      <c r="F986" s="145"/>
      <c r="G986" s="140">
        <f t="shared" si="150"/>
        <v>0</v>
      </c>
      <c r="H986" s="149"/>
      <c r="I986" s="150"/>
      <c r="J986" s="150"/>
      <c r="K986" s="150"/>
      <c r="L986" s="151"/>
      <c r="M986" s="151"/>
      <c r="N986" s="151"/>
      <c r="O986" s="150"/>
      <c r="P986" s="150"/>
      <c r="Q986" s="150"/>
      <c r="R986" s="150"/>
      <c r="S986" s="150"/>
      <c r="T986" s="150"/>
      <c r="U986" s="141">
        <f t="shared" si="153"/>
        <v>0</v>
      </c>
      <c r="V986" s="27">
        <f t="shared" si="154"/>
        <v>0</v>
      </c>
      <c r="W986" s="28">
        <f t="shared" si="152"/>
        <v>0</v>
      </c>
      <c r="X986" s="38" t="str">
        <f t="shared" si="151"/>
        <v>○</v>
      </c>
    </row>
    <row r="987" spans="2:24" ht="19.5" hidden="1" thickTop="1">
      <c r="B987" s="13">
        <v>980</v>
      </c>
      <c r="C987" s="146"/>
      <c r="D987" s="147"/>
      <c r="E987" s="148"/>
      <c r="F987" s="145"/>
      <c r="G987" s="140">
        <f t="shared" si="150"/>
        <v>0</v>
      </c>
      <c r="H987" s="149"/>
      <c r="I987" s="150"/>
      <c r="J987" s="150"/>
      <c r="K987" s="150"/>
      <c r="L987" s="151"/>
      <c r="M987" s="151"/>
      <c r="N987" s="151"/>
      <c r="O987" s="150"/>
      <c r="P987" s="150"/>
      <c r="Q987" s="150"/>
      <c r="R987" s="150"/>
      <c r="S987" s="150"/>
      <c r="T987" s="150"/>
      <c r="U987" s="141">
        <f t="shared" si="153"/>
        <v>0</v>
      </c>
      <c r="V987" s="27">
        <f t="shared" si="154"/>
        <v>0</v>
      </c>
      <c r="W987" s="28">
        <f t="shared" si="152"/>
        <v>0</v>
      </c>
      <c r="X987" s="38" t="str">
        <f t="shared" si="151"/>
        <v>○</v>
      </c>
    </row>
    <row r="988" spans="2:24" ht="19.5" hidden="1" thickTop="1">
      <c r="B988" s="13">
        <v>981</v>
      </c>
      <c r="C988" s="146"/>
      <c r="D988" s="147"/>
      <c r="E988" s="148"/>
      <c r="F988" s="145"/>
      <c r="G988" s="140">
        <f t="shared" si="150"/>
        <v>0</v>
      </c>
      <c r="H988" s="149"/>
      <c r="I988" s="150"/>
      <c r="J988" s="150"/>
      <c r="K988" s="150"/>
      <c r="L988" s="151"/>
      <c r="M988" s="151"/>
      <c r="N988" s="151"/>
      <c r="O988" s="150"/>
      <c r="P988" s="150"/>
      <c r="Q988" s="150"/>
      <c r="R988" s="150"/>
      <c r="S988" s="150"/>
      <c r="T988" s="150"/>
      <c r="U988" s="141">
        <f t="shared" si="153"/>
        <v>0</v>
      </c>
      <c r="V988" s="27">
        <f t="shared" si="154"/>
        <v>0</v>
      </c>
      <c r="W988" s="28">
        <f t="shared" si="152"/>
        <v>0</v>
      </c>
      <c r="X988" s="38" t="str">
        <f t="shared" si="151"/>
        <v>○</v>
      </c>
    </row>
    <row r="989" spans="2:24" ht="19.5" hidden="1" thickTop="1">
      <c r="B989" s="13">
        <v>982</v>
      </c>
      <c r="C989" s="146"/>
      <c r="D989" s="147"/>
      <c r="E989" s="148"/>
      <c r="F989" s="145"/>
      <c r="G989" s="140">
        <f t="shared" si="150"/>
        <v>0</v>
      </c>
      <c r="H989" s="149"/>
      <c r="I989" s="150"/>
      <c r="J989" s="150"/>
      <c r="K989" s="150"/>
      <c r="L989" s="151"/>
      <c r="M989" s="151"/>
      <c r="N989" s="151"/>
      <c r="O989" s="150"/>
      <c r="P989" s="150"/>
      <c r="Q989" s="150"/>
      <c r="R989" s="150"/>
      <c r="S989" s="150"/>
      <c r="T989" s="150"/>
      <c r="U989" s="141">
        <f t="shared" si="153"/>
        <v>0</v>
      </c>
      <c r="V989" s="27">
        <f t="shared" si="154"/>
        <v>0</v>
      </c>
      <c r="W989" s="28">
        <f t="shared" si="152"/>
        <v>0</v>
      </c>
      <c r="X989" s="38" t="str">
        <f t="shared" si="151"/>
        <v>○</v>
      </c>
    </row>
    <row r="990" spans="2:24" ht="19.5" hidden="1" thickTop="1">
      <c r="B990" s="13">
        <v>983</v>
      </c>
      <c r="C990" s="146"/>
      <c r="D990" s="147"/>
      <c r="E990" s="148"/>
      <c r="F990" s="145"/>
      <c r="G990" s="140">
        <f t="shared" si="150"/>
        <v>0</v>
      </c>
      <c r="H990" s="149"/>
      <c r="I990" s="150"/>
      <c r="J990" s="150"/>
      <c r="K990" s="150"/>
      <c r="L990" s="151"/>
      <c r="M990" s="151"/>
      <c r="N990" s="151"/>
      <c r="O990" s="150"/>
      <c r="P990" s="150"/>
      <c r="Q990" s="150"/>
      <c r="R990" s="150"/>
      <c r="S990" s="150"/>
      <c r="T990" s="150"/>
      <c r="U990" s="141">
        <f t="shared" si="153"/>
        <v>0</v>
      </c>
      <c r="V990" s="27">
        <f t="shared" si="154"/>
        <v>0</v>
      </c>
      <c r="W990" s="28">
        <f t="shared" si="152"/>
        <v>0</v>
      </c>
      <c r="X990" s="38" t="str">
        <f t="shared" si="151"/>
        <v>○</v>
      </c>
    </row>
    <row r="991" spans="2:24" ht="19.5" hidden="1" thickTop="1">
      <c r="B991" s="13">
        <v>984</v>
      </c>
      <c r="C991" s="146"/>
      <c r="D991" s="147"/>
      <c r="E991" s="148"/>
      <c r="F991" s="145"/>
      <c r="G991" s="140">
        <f t="shared" ref="G991:G1007" si="155">E991*F991</f>
        <v>0</v>
      </c>
      <c r="H991" s="149"/>
      <c r="I991" s="150"/>
      <c r="J991" s="150"/>
      <c r="K991" s="150"/>
      <c r="L991" s="151"/>
      <c r="M991" s="151"/>
      <c r="N991" s="151"/>
      <c r="O991" s="150"/>
      <c r="P991" s="150"/>
      <c r="Q991" s="150"/>
      <c r="R991" s="150"/>
      <c r="S991" s="150"/>
      <c r="T991" s="150"/>
      <c r="U991" s="141">
        <f t="shared" si="153"/>
        <v>0</v>
      </c>
      <c r="V991" s="27">
        <f t="shared" si="154"/>
        <v>0</v>
      </c>
      <c r="W991" s="28">
        <f t="shared" si="152"/>
        <v>0</v>
      </c>
      <c r="X991" s="38" t="str">
        <f t="shared" ref="X991:X1025" si="156">IF(G991=W991,"○","×")</f>
        <v>○</v>
      </c>
    </row>
    <row r="992" spans="2:24" ht="19.5" hidden="1" thickTop="1">
      <c r="B992" s="13">
        <v>985</v>
      </c>
      <c r="C992" s="146"/>
      <c r="D992" s="147"/>
      <c r="E992" s="148"/>
      <c r="F992" s="145"/>
      <c r="G992" s="140">
        <f t="shared" si="155"/>
        <v>0</v>
      </c>
      <c r="H992" s="149"/>
      <c r="I992" s="150"/>
      <c r="J992" s="150"/>
      <c r="K992" s="150"/>
      <c r="L992" s="151"/>
      <c r="M992" s="151"/>
      <c r="N992" s="151"/>
      <c r="O992" s="150"/>
      <c r="P992" s="150"/>
      <c r="Q992" s="150"/>
      <c r="R992" s="150"/>
      <c r="S992" s="150"/>
      <c r="T992" s="150"/>
      <c r="U992" s="141">
        <f t="shared" si="153"/>
        <v>0</v>
      </c>
      <c r="V992" s="27">
        <f t="shared" si="154"/>
        <v>0</v>
      </c>
      <c r="W992" s="28">
        <f t="shared" ref="W992:W1007" si="157">SUM(U992,V992)</f>
        <v>0</v>
      </c>
      <c r="X992" s="38" t="str">
        <f t="shared" si="156"/>
        <v>○</v>
      </c>
    </row>
    <row r="993" spans="2:24" ht="19.5" hidden="1" thickTop="1">
      <c r="B993" s="13">
        <v>986</v>
      </c>
      <c r="C993" s="146"/>
      <c r="D993" s="147"/>
      <c r="E993" s="148"/>
      <c r="F993" s="145"/>
      <c r="G993" s="140">
        <f t="shared" si="155"/>
        <v>0</v>
      </c>
      <c r="H993" s="149"/>
      <c r="I993" s="150"/>
      <c r="J993" s="150"/>
      <c r="K993" s="150"/>
      <c r="L993" s="151"/>
      <c r="M993" s="151"/>
      <c r="N993" s="151"/>
      <c r="O993" s="150"/>
      <c r="P993" s="150"/>
      <c r="Q993" s="150"/>
      <c r="R993" s="150"/>
      <c r="S993" s="150"/>
      <c r="T993" s="150"/>
      <c r="U993" s="141">
        <f t="shared" si="153"/>
        <v>0</v>
      </c>
      <c r="V993" s="27">
        <f t="shared" si="154"/>
        <v>0</v>
      </c>
      <c r="W993" s="28">
        <f t="shared" si="157"/>
        <v>0</v>
      </c>
      <c r="X993" s="38" t="str">
        <f t="shared" si="156"/>
        <v>○</v>
      </c>
    </row>
    <row r="994" spans="2:24" ht="19.5" hidden="1" thickTop="1">
      <c r="B994" s="13">
        <v>987</v>
      </c>
      <c r="C994" s="146"/>
      <c r="D994" s="147"/>
      <c r="E994" s="148"/>
      <c r="F994" s="145"/>
      <c r="G994" s="140">
        <f t="shared" si="155"/>
        <v>0</v>
      </c>
      <c r="H994" s="149"/>
      <c r="I994" s="150"/>
      <c r="J994" s="150"/>
      <c r="K994" s="150"/>
      <c r="L994" s="151"/>
      <c r="M994" s="151"/>
      <c r="N994" s="151"/>
      <c r="O994" s="150"/>
      <c r="P994" s="150"/>
      <c r="Q994" s="150"/>
      <c r="R994" s="150"/>
      <c r="S994" s="150"/>
      <c r="T994" s="150"/>
      <c r="U994" s="141">
        <f t="shared" si="153"/>
        <v>0</v>
      </c>
      <c r="V994" s="27">
        <f t="shared" si="154"/>
        <v>0</v>
      </c>
      <c r="W994" s="28">
        <f t="shared" si="157"/>
        <v>0</v>
      </c>
      <c r="X994" s="38" t="str">
        <f t="shared" si="156"/>
        <v>○</v>
      </c>
    </row>
    <row r="995" spans="2:24" ht="19.5" hidden="1" thickTop="1">
      <c r="B995" s="13">
        <v>988</v>
      </c>
      <c r="C995" s="146"/>
      <c r="D995" s="147"/>
      <c r="E995" s="148"/>
      <c r="F995" s="145"/>
      <c r="G995" s="140">
        <f t="shared" si="155"/>
        <v>0</v>
      </c>
      <c r="H995" s="149"/>
      <c r="I995" s="150"/>
      <c r="J995" s="150"/>
      <c r="K995" s="150"/>
      <c r="L995" s="151"/>
      <c r="M995" s="151"/>
      <c r="N995" s="151"/>
      <c r="O995" s="150"/>
      <c r="P995" s="150"/>
      <c r="Q995" s="150"/>
      <c r="R995" s="150"/>
      <c r="S995" s="150"/>
      <c r="T995" s="150"/>
      <c r="U995" s="141">
        <f t="shared" si="153"/>
        <v>0</v>
      </c>
      <c r="V995" s="27">
        <f t="shared" si="154"/>
        <v>0</v>
      </c>
      <c r="W995" s="28">
        <f t="shared" si="157"/>
        <v>0</v>
      </c>
      <c r="X995" s="38" t="str">
        <f t="shared" si="156"/>
        <v>○</v>
      </c>
    </row>
    <row r="996" spans="2:24" ht="19.5" hidden="1" thickTop="1">
      <c r="B996" s="13">
        <v>989</v>
      </c>
      <c r="C996" s="146"/>
      <c r="D996" s="147"/>
      <c r="E996" s="148"/>
      <c r="F996" s="145"/>
      <c r="G996" s="140">
        <f t="shared" si="155"/>
        <v>0</v>
      </c>
      <c r="H996" s="149"/>
      <c r="I996" s="150"/>
      <c r="J996" s="150"/>
      <c r="K996" s="150"/>
      <c r="L996" s="151"/>
      <c r="M996" s="151"/>
      <c r="N996" s="151"/>
      <c r="O996" s="150"/>
      <c r="P996" s="150"/>
      <c r="Q996" s="150"/>
      <c r="R996" s="150"/>
      <c r="S996" s="150"/>
      <c r="T996" s="150"/>
      <c r="U996" s="141">
        <f t="shared" si="153"/>
        <v>0</v>
      </c>
      <c r="V996" s="27">
        <f t="shared" si="154"/>
        <v>0</v>
      </c>
      <c r="W996" s="28">
        <f t="shared" si="157"/>
        <v>0</v>
      </c>
      <c r="X996" s="38" t="str">
        <f t="shared" si="156"/>
        <v>○</v>
      </c>
    </row>
    <row r="997" spans="2:24" ht="19.5" hidden="1" thickTop="1">
      <c r="B997" s="13">
        <v>990</v>
      </c>
      <c r="C997" s="146"/>
      <c r="D997" s="147"/>
      <c r="E997" s="148"/>
      <c r="F997" s="145"/>
      <c r="G997" s="140">
        <f t="shared" si="155"/>
        <v>0</v>
      </c>
      <c r="H997" s="149"/>
      <c r="I997" s="150"/>
      <c r="J997" s="150"/>
      <c r="K997" s="150"/>
      <c r="L997" s="151"/>
      <c r="M997" s="151"/>
      <c r="N997" s="151"/>
      <c r="O997" s="150"/>
      <c r="P997" s="150"/>
      <c r="Q997" s="150"/>
      <c r="R997" s="150"/>
      <c r="S997" s="150"/>
      <c r="T997" s="150"/>
      <c r="U997" s="141">
        <f t="shared" si="153"/>
        <v>0</v>
      </c>
      <c r="V997" s="27">
        <f t="shared" si="154"/>
        <v>0</v>
      </c>
      <c r="W997" s="28">
        <f t="shared" si="157"/>
        <v>0</v>
      </c>
      <c r="X997" s="38" t="str">
        <f t="shared" si="156"/>
        <v>○</v>
      </c>
    </row>
    <row r="998" spans="2:24" ht="19.5" hidden="1" thickTop="1">
      <c r="B998" s="13">
        <v>991</v>
      </c>
      <c r="C998" s="146"/>
      <c r="D998" s="147"/>
      <c r="E998" s="148"/>
      <c r="F998" s="145"/>
      <c r="G998" s="140">
        <f t="shared" si="155"/>
        <v>0</v>
      </c>
      <c r="H998" s="149"/>
      <c r="I998" s="150"/>
      <c r="J998" s="150"/>
      <c r="K998" s="150"/>
      <c r="L998" s="151"/>
      <c r="M998" s="151"/>
      <c r="N998" s="151"/>
      <c r="O998" s="150"/>
      <c r="P998" s="150"/>
      <c r="Q998" s="150"/>
      <c r="R998" s="150"/>
      <c r="S998" s="150"/>
      <c r="T998" s="150"/>
      <c r="U998" s="141">
        <f t="shared" si="153"/>
        <v>0</v>
      </c>
      <c r="V998" s="27">
        <f t="shared" si="154"/>
        <v>0</v>
      </c>
      <c r="W998" s="28">
        <f t="shared" si="157"/>
        <v>0</v>
      </c>
      <c r="X998" s="38" t="str">
        <f t="shared" si="156"/>
        <v>○</v>
      </c>
    </row>
    <row r="999" spans="2:24" ht="19.5" hidden="1" thickTop="1">
      <c r="B999" s="13">
        <v>992</v>
      </c>
      <c r="C999" s="146"/>
      <c r="D999" s="147"/>
      <c r="E999" s="148"/>
      <c r="F999" s="145"/>
      <c r="G999" s="140">
        <f t="shared" si="155"/>
        <v>0</v>
      </c>
      <c r="H999" s="149"/>
      <c r="I999" s="150"/>
      <c r="J999" s="150"/>
      <c r="K999" s="150"/>
      <c r="L999" s="151"/>
      <c r="M999" s="151"/>
      <c r="N999" s="151"/>
      <c r="O999" s="150"/>
      <c r="P999" s="150"/>
      <c r="Q999" s="150"/>
      <c r="R999" s="150"/>
      <c r="S999" s="150"/>
      <c r="T999" s="150"/>
      <c r="U999" s="141">
        <f t="shared" si="153"/>
        <v>0</v>
      </c>
      <c r="V999" s="27">
        <f t="shared" si="154"/>
        <v>0</v>
      </c>
      <c r="W999" s="28">
        <f t="shared" si="157"/>
        <v>0</v>
      </c>
      <c r="X999" s="38" t="str">
        <f t="shared" si="156"/>
        <v>○</v>
      </c>
    </row>
    <row r="1000" spans="2:24" ht="19.5" hidden="1" thickTop="1">
      <c r="B1000" s="13">
        <v>993</v>
      </c>
      <c r="C1000" s="146"/>
      <c r="D1000" s="147"/>
      <c r="E1000" s="148"/>
      <c r="F1000" s="145"/>
      <c r="G1000" s="140">
        <f t="shared" si="155"/>
        <v>0</v>
      </c>
      <c r="H1000" s="149"/>
      <c r="I1000" s="150"/>
      <c r="J1000" s="150"/>
      <c r="K1000" s="150"/>
      <c r="L1000" s="151"/>
      <c r="M1000" s="151"/>
      <c r="N1000" s="151"/>
      <c r="O1000" s="150"/>
      <c r="P1000" s="150"/>
      <c r="Q1000" s="150"/>
      <c r="R1000" s="150"/>
      <c r="S1000" s="150"/>
      <c r="T1000" s="150"/>
      <c r="U1000" s="141">
        <f t="shared" si="153"/>
        <v>0</v>
      </c>
      <c r="V1000" s="27">
        <f t="shared" si="154"/>
        <v>0</v>
      </c>
      <c r="W1000" s="28">
        <f t="shared" si="157"/>
        <v>0</v>
      </c>
      <c r="X1000" s="38" t="str">
        <f t="shared" si="156"/>
        <v>○</v>
      </c>
    </row>
    <row r="1001" spans="2:24" ht="19.5" hidden="1" thickTop="1">
      <c r="B1001" s="13">
        <v>994</v>
      </c>
      <c r="C1001" s="146"/>
      <c r="D1001" s="147"/>
      <c r="E1001" s="148"/>
      <c r="F1001" s="145"/>
      <c r="G1001" s="140">
        <f t="shared" si="155"/>
        <v>0</v>
      </c>
      <c r="H1001" s="149"/>
      <c r="I1001" s="150"/>
      <c r="J1001" s="150"/>
      <c r="K1001" s="150"/>
      <c r="L1001" s="151"/>
      <c r="M1001" s="151"/>
      <c r="N1001" s="151"/>
      <c r="O1001" s="150"/>
      <c r="P1001" s="150"/>
      <c r="Q1001" s="150"/>
      <c r="R1001" s="150"/>
      <c r="S1001" s="150"/>
      <c r="T1001" s="150"/>
      <c r="U1001" s="141">
        <f t="shared" si="153"/>
        <v>0</v>
      </c>
      <c r="V1001" s="27">
        <f t="shared" si="154"/>
        <v>0</v>
      </c>
      <c r="W1001" s="28">
        <f t="shared" si="157"/>
        <v>0</v>
      </c>
      <c r="X1001" s="38" t="str">
        <f t="shared" si="156"/>
        <v>○</v>
      </c>
    </row>
    <row r="1002" spans="2:24" ht="19.5" hidden="1" thickTop="1">
      <c r="B1002" s="13">
        <v>995</v>
      </c>
      <c r="C1002" s="146"/>
      <c r="D1002" s="147"/>
      <c r="E1002" s="148"/>
      <c r="F1002" s="145"/>
      <c r="G1002" s="140">
        <f t="shared" si="155"/>
        <v>0</v>
      </c>
      <c r="H1002" s="149"/>
      <c r="I1002" s="150"/>
      <c r="J1002" s="150"/>
      <c r="K1002" s="150"/>
      <c r="L1002" s="151"/>
      <c r="M1002" s="151"/>
      <c r="N1002" s="151"/>
      <c r="O1002" s="150"/>
      <c r="P1002" s="150"/>
      <c r="Q1002" s="150"/>
      <c r="R1002" s="150"/>
      <c r="S1002" s="150"/>
      <c r="T1002" s="150"/>
      <c r="U1002" s="141">
        <f t="shared" ref="U1002:U1007" si="158">SUM(I1002:T1002)</f>
        <v>0</v>
      </c>
      <c r="V1002" s="27">
        <f t="shared" si="154"/>
        <v>0</v>
      </c>
      <c r="W1002" s="28">
        <f t="shared" si="157"/>
        <v>0</v>
      </c>
      <c r="X1002" s="38" t="str">
        <f t="shared" si="156"/>
        <v>○</v>
      </c>
    </row>
    <row r="1003" spans="2:24" ht="19.5" hidden="1" thickTop="1">
      <c r="B1003" s="13">
        <v>996</v>
      </c>
      <c r="C1003" s="146"/>
      <c r="D1003" s="147"/>
      <c r="E1003" s="148"/>
      <c r="F1003" s="145"/>
      <c r="G1003" s="140">
        <f t="shared" si="155"/>
        <v>0</v>
      </c>
      <c r="H1003" s="149"/>
      <c r="I1003" s="150"/>
      <c r="J1003" s="150"/>
      <c r="K1003" s="150"/>
      <c r="L1003" s="151"/>
      <c r="M1003" s="151"/>
      <c r="N1003" s="151"/>
      <c r="O1003" s="150"/>
      <c r="P1003" s="150"/>
      <c r="Q1003" s="150"/>
      <c r="R1003" s="150"/>
      <c r="S1003" s="150"/>
      <c r="T1003" s="150"/>
      <c r="U1003" s="141">
        <f t="shared" si="158"/>
        <v>0</v>
      </c>
      <c r="V1003" s="27">
        <f t="shared" si="154"/>
        <v>0</v>
      </c>
      <c r="W1003" s="28">
        <f t="shared" si="157"/>
        <v>0</v>
      </c>
      <c r="X1003" s="38" t="str">
        <f t="shared" si="156"/>
        <v>○</v>
      </c>
    </row>
    <row r="1004" spans="2:24" ht="19.5" hidden="1" thickTop="1">
      <c r="B1004" s="13">
        <v>997</v>
      </c>
      <c r="C1004" s="146"/>
      <c r="D1004" s="147"/>
      <c r="E1004" s="148"/>
      <c r="F1004" s="145"/>
      <c r="G1004" s="140">
        <f t="shared" si="155"/>
        <v>0</v>
      </c>
      <c r="H1004" s="149"/>
      <c r="I1004" s="150"/>
      <c r="J1004" s="150"/>
      <c r="K1004" s="150"/>
      <c r="L1004" s="151"/>
      <c r="M1004" s="151"/>
      <c r="N1004" s="151"/>
      <c r="O1004" s="150"/>
      <c r="P1004" s="150"/>
      <c r="Q1004" s="150"/>
      <c r="R1004" s="150"/>
      <c r="S1004" s="150"/>
      <c r="T1004" s="150"/>
      <c r="U1004" s="141">
        <f t="shared" si="158"/>
        <v>0</v>
      </c>
      <c r="V1004" s="27">
        <f t="shared" si="154"/>
        <v>0</v>
      </c>
      <c r="W1004" s="28">
        <f t="shared" si="157"/>
        <v>0</v>
      </c>
      <c r="X1004" s="38" t="str">
        <f t="shared" si="156"/>
        <v>○</v>
      </c>
    </row>
    <row r="1005" spans="2:24" ht="19.5" hidden="1" thickTop="1">
      <c r="B1005" s="13">
        <v>998</v>
      </c>
      <c r="C1005" s="146"/>
      <c r="D1005" s="147"/>
      <c r="E1005" s="148"/>
      <c r="F1005" s="145"/>
      <c r="G1005" s="140">
        <f t="shared" si="155"/>
        <v>0</v>
      </c>
      <c r="H1005" s="149"/>
      <c r="I1005" s="150"/>
      <c r="J1005" s="150"/>
      <c r="K1005" s="150"/>
      <c r="L1005" s="151"/>
      <c r="M1005" s="151"/>
      <c r="N1005" s="151"/>
      <c r="O1005" s="150"/>
      <c r="P1005" s="150"/>
      <c r="Q1005" s="150"/>
      <c r="R1005" s="150"/>
      <c r="S1005" s="150"/>
      <c r="T1005" s="150"/>
      <c r="U1005" s="141">
        <f t="shared" si="158"/>
        <v>0</v>
      </c>
      <c r="V1005" s="27">
        <f t="shared" si="154"/>
        <v>0</v>
      </c>
      <c r="W1005" s="28">
        <f t="shared" si="157"/>
        <v>0</v>
      </c>
      <c r="X1005" s="38" t="str">
        <f t="shared" si="156"/>
        <v>○</v>
      </c>
    </row>
    <row r="1006" spans="2:24" ht="19.5" hidden="1" thickTop="1">
      <c r="B1006" s="13">
        <v>999</v>
      </c>
      <c r="C1006" s="146"/>
      <c r="D1006" s="147"/>
      <c r="E1006" s="148"/>
      <c r="F1006" s="145"/>
      <c r="G1006" s="140">
        <f t="shared" si="155"/>
        <v>0</v>
      </c>
      <c r="H1006" s="149"/>
      <c r="I1006" s="150"/>
      <c r="J1006" s="150"/>
      <c r="K1006" s="150"/>
      <c r="L1006" s="151"/>
      <c r="M1006" s="151"/>
      <c r="N1006" s="151"/>
      <c r="O1006" s="150"/>
      <c r="P1006" s="150"/>
      <c r="Q1006" s="150"/>
      <c r="R1006" s="150"/>
      <c r="S1006" s="150"/>
      <c r="T1006" s="150"/>
      <c r="U1006" s="141">
        <f t="shared" si="158"/>
        <v>0</v>
      </c>
      <c r="V1006" s="27">
        <f t="shared" si="154"/>
        <v>0</v>
      </c>
      <c r="W1006" s="28">
        <f t="shared" si="157"/>
        <v>0</v>
      </c>
      <c r="X1006" s="38" t="str">
        <f t="shared" si="156"/>
        <v>○</v>
      </c>
    </row>
    <row r="1007" spans="2:24" ht="19.5" hidden="1" thickTop="1">
      <c r="B1007" s="13">
        <v>1000</v>
      </c>
      <c r="C1007" s="146"/>
      <c r="D1007" s="147"/>
      <c r="E1007" s="148"/>
      <c r="F1007" s="145"/>
      <c r="G1007" s="140">
        <f t="shared" si="155"/>
        <v>0</v>
      </c>
      <c r="H1007" s="149"/>
      <c r="I1007" s="150"/>
      <c r="J1007" s="150"/>
      <c r="K1007" s="150"/>
      <c r="L1007" s="151"/>
      <c r="M1007" s="151"/>
      <c r="N1007" s="151"/>
      <c r="O1007" s="150"/>
      <c r="P1007" s="150"/>
      <c r="Q1007" s="150"/>
      <c r="R1007" s="150"/>
      <c r="S1007" s="150"/>
      <c r="T1007" s="150"/>
      <c r="U1007" s="141">
        <f t="shared" si="158"/>
        <v>0</v>
      </c>
      <c r="V1007" s="27">
        <f t="shared" si="154"/>
        <v>0</v>
      </c>
      <c r="W1007" s="28">
        <f t="shared" si="157"/>
        <v>0</v>
      </c>
      <c r="X1007" s="38" t="str">
        <f t="shared" si="156"/>
        <v>○</v>
      </c>
    </row>
    <row r="1008" spans="2:24" ht="20.100000000000001" hidden="1" customHeight="1">
      <c r="B1008" s="13">
        <v>1001</v>
      </c>
      <c r="C1008" s="188"/>
      <c r="D1008" s="189"/>
      <c r="E1008" s="190"/>
      <c r="F1008" s="191"/>
      <c r="G1008" s="140">
        <f>E1008*F1008</f>
        <v>0</v>
      </c>
      <c r="H1008" s="149"/>
      <c r="I1008" s="150"/>
      <c r="J1008" s="150"/>
      <c r="K1008" s="150"/>
      <c r="L1008" s="151"/>
      <c r="M1008" s="151"/>
      <c r="N1008" s="151"/>
      <c r="O1008" s="150"/>
      <c r="P1008" s="150"/>
      <c r="Q1008" s="150"/>
      <c r="R1008" s="150"/>
      <c r="S1008" s="150"/>
      <c r="T1008" s="150"/>
      <c r="U1008" s="141">
        <f>SUM(I1008:T1008)</f>
        <v>0</v>
      </c>
      <c r="V1008" s="27">
        <f>G1008-U1008</f>
        <v>0</v>
      </c>
      <c r="W1008" s="28">
        <f>SUM(U1008,V1008)</f>
        <v>0</v>
      </c>
      <c r="X1008" s="38" t="str">
        <f t="shared" si="156"/>
        <v>○</v>
      </c>
    </row>
    <row r="1009" spans="2:24" ht="20.100000000000001" hidden="1" customHeight="1">
      <c r="B1009" s="13">
        <v>1002</v>
      </c>
      <c r="C1009" s="142"/>
      <c r="D1009" s="143"/>
      <c r="E1009" s="144"/>
      <c r="F1009" s="145"/>
      <c r="G1009" s="140">
        <f t="shared" ref="G1009:G1025" si="159">E1009*F1009</f>
        <v>0</v>
      </c>
      <c r="H1009" s="149"/>
      <c r="I1009" s="150"/>
      <c r="J1009" s="150"/>
      <c r="K1009" s="150"/>
      <c r="L1009" s="151"/>
      <c r="M1009" s="151"/>
      <c r="N1009" s="151"/>
      <c r="O1009" s="150"/>
      <c r="P1009" s="150"/>
      <c r="Q1009" s="150"/>
      <c r="R1009" s="150"/>
      <c r="S1009" s="150"/>
      <c r="T1009" s="150"/>
      <c r="U1009" s="141">
        <f t="shared" ref="U1009:U1015" si="160">SUM(I1009:T1009)</f>
        <v>0</v>
      </c>
      <c r="V1009" s="27">
        <f t="shared" ref="V1009:V1072" si="161">G1009-U1009</f>
        <v>0</v>
      </c>
      <c r="W1009" s="28">
        <f t="shared" ref="W1009:W1017" si="162">SUM(U1009,V1009)</f>
        <v>0</v>
      </c>
      <c r="X1009" s="38" t="str">
        <f t="shared" si="156"/>
        <v>○</v>
      </c>
    </row>
    <row r="1010" spans="2:24" ht="20.100000000000001" hidden="1" customHeight="1">
      <c r="B1010" s="13">
        <v>1003</v>
      </c>
      <c r="C1010" s="142"/>
      <c r="D1010" s="143"/>
      <c r="E1010" s="144"/>
      <c r="F1010" s="145"/>
      <c r="G1010" s="140">
        <f t="shared" si="159"/>
        <v>0</v>
      </c>
      <c r="H1010" s="149"/>
      <c r="I1010" s="150"/>
      <c r="J1010" s="150"/>
      <c r="K1010" s="150"/>
      <c r="L1010" s="151"/>
      <c r="M1010" s="151"/>
      <c r="N1010" s="151"/>
      <c r="O1010" s="150"/>
      <c r="P1010" s="150"/>
      <c r="Q1010" s="150"/>
      <c r="R1010" s="150"/>
      <c r="S1010" s="150"/>
      <c r="T1010" s="150"/>
      <c r="U1010" s="141">
        <f t="shared" si="160"/>
        <v>0</v>
      </c>
      <c r="V1010" s="27">
        <f t="shared" si="161"/>
        <v>0</v>
      </c>
      <c r="W1010" s="28">
        <f t="shared" si="162"/>
        <v>0</v>
      </c>
      <c r="X1010" s="38" t="str">
        <f t="shared" si="156"/>
        <v>○</v>
      </c>
    </row>
    <row r="1011" spans="2:24" ht="20.100000000000001" hidden="1" customHeight="1">
      <c r="B1011" s="13">
        <v>1004</v>
      </c>
      <c r="C1011" s="142"/>
      <c r="D1011" s="143"/>
      <c r="E1011" s="144"/>
      <c r="F1011" s="145"/>
      <c r="G1011" s="140">
        <f t="shared" si="159"/>
        <v>0</v>
      </c>
      <c r="H1011" s="149"/>
      <c r="I1011" s="150"/>
      <c r="J1011" s="150"/>
      <c r="K1011" s="150"/>
      <c r="L1011" s="151"/>
      <c r="M1011" s="151"/>
      <c r="N1011" s="151"/>
      <c r="O1011" s="150"/>
      <c r="P1011" s="150"/>
      <c r="Q1011" s="150"/>
      <c r="R1011" s="150"/>
      <c r="S1011" s="150"/>
      <c r="T1011" s="150"/>
      <c r="U1011" s="141">
        <f t="shared" si="160"/>
        <v>0</v>
      </c>
      <c r="V1011" s="27">
        <f t="shared" si="161"/>
        <v>0</v>
      </c>
      <c r="W1011" s="28">
        <f t="shared" si="162"/>
        <v>0</v>
      </c>
      <c r="X1011" s="38" t="str">
        <f t="shared" si="156"/>
        <v>○</v>
      </c>
    </row>
    <row r="1012" spans="2:24" ht="20.100000000000001" hidden="1" customHeight="1">
      <c r="B1012" s="13">
        <v>1005</v>
      </c>
      <c r="C1012" s="142"/>
      <c r="D1012" s="143"/>
      <c r="E1012" s="144"/>
      <c r="F1012" s="145"/>
      <c r="G1012" s="140">
        <f t="shared" si="159"/>
        <v>0</v>
      </c>
      <c r="H1012" s="149"/>
      <c r="I1012" s="150"/>
      <c r="J1012" s="150"/>
      <c r="K1012" s="150"/>
      <c r="L1012" s="151"/>
      <c r="M1012" s="151"/>
      <c r="N1012" s="151"/>
      <c r="O1012" s="150"/>
      <c r="P1012" s="150"/>
      <c r="Q1012" s="150"/>
      <c r="R1012" s="150"/>
      <c r="S1012" s="150"/>
      <c r="T1012" s="150"/>
      <c r="U1012" s="141">
        <f t="shared" si="160"/>
        <v>0</v>
      </c>
      <c r="V1012" s="27">
        <f t="shared" si="161"/>
        <v>0</v>
      </c>
      <c r="W1012" s="28">
        <f t="shared" si="162"/>
        <v>0</v>
      </c>
      <c r="X1012" s="38" t="str">
        <f t="shared" si="156"/>
        <v>○</v>
      </c>
    </row>
    <row r="1013" spans="2:24" ht="20.100000000000001" hidden="1" customHeight="1">
      <c r="B1013" s="13">
        <v>1006</v>
      </c>
      <c r="C1013" s="142"/>
      <c r="D1013" s="143"/>
      <c r="E1013" s="144"/>
      <c r="F1013" s="145"/>
      <c r="G1013" s="140">
        <f t="shared" si="159"/>
        <v>0</v>
      </c>
      <c r="H1013" s="149"/>
      <c r="I1013" s="150"/>
      <c r="J1013" s="150"/>
      <c r="K1013" s="150"/>
      <c r="L1013" s="151"/>
      <c r="M1013" s="151"/>
      <c r="N1013" s="151"/>
      <c r="O1013" s="150"/>
      <c r="P1013" s="150"/>
      <c r="Q1013" s="150"/>
      <c r="R1013" s="150"/>
      <c r="S1013" s="150"/>
      <c r="T1013" s="150"/>
      <c r="U1013" s="141">
        <f t="shared" si="160"/>
        <v>0</v>
      </c>
      <c r="V1013" s="27">
        <f t="shared" si="161"/>
        <v>0</v>
      </c>
      <c r="W1013" s="28">
        <f t="shared" si="162"/>
        <v>0</v>
      </c>
      <c r="X1013" s="38" t="str">
        <f t="shared" si="156"/>
        <v>○</v>
      </c>
    </row>
    <row r="1014" spans="2:24" ht="20.100000000000001" hidden="1" customHeight="1">
      <c r="B1014" s="13">
        <v>1007</v>
      </c>
      <c r="C1014" s="142"/>
      <c r="D1014" s="143"/>
      <c r="E1014" s="144"/>
      <c r="F1014" s="145"/>
      <c r="G1014" s="140">
        <f t="shared" si="159"/>
        <v>0</v>
      </c>
      <c r="H1014" s="149"/>
      <c r="I1014" s="150"/>
      <c r="J1014" s="150"/>
      <c r="K1014" s="150"/>
      <c r="L1014" s="151"/>
      <c r="M1014" s="151"/>
      <c r="N1014" s="151"/>
      <c r="O1014" s="150"/>
      <c r="P1014" s="150"/>
      <c r="Q1014" s="150"/>
      <c r="R1014" s="150"/>
      <c r="S1014" s="150"/>
      <c r="T1014" s="150"/>
      <c r="U1014" s="141">
        <f t="shared" si="160"/>
        <v>0</v>
      </c>
      <c r="V1014" s="27">
        <f t="shared" si="161"/>
        <v>0</v>
      </c>
      <c r="W1014" s="28">
        <f t="shared" si="162"/>
        <v>0</v>
      </c>
      <c r="X1014" s="38" t="str">
        <f t="shared" si="156"/>
        <v>○</v>
      </c>
    </row>
    <row r="1015" spans="2:24" ht="20.100000000000001" hidden="1" customHeight="1">
      <c r="B1015" s="13">
        <v>1008</v>
      </c>
      <c r="C1015" s="142"/>
      <c r="D1015" s="143"/>
      <c r="E1015" s="144"/>
      <c r="F1015" s="145"/>
      <c r="G1015" s="140">
        <f t="shared" si="159"/>
        <v>0</v>
      </c>
      <c r="H1015" s="149"/>
      <c r="I1015" s="150"/>
      <c r="J1015" s="150"/>
      <c r="K1015" s="150"/>
      <c r="L1015" s="151"/>
      <c r="M1015" s="151"/>
      <c r="N1015" s="151"/>
      <c r="O1015" s="150"/>
      <c r="P1015" s="150"/>
      <c r="Q1015" s="150"/>
      <c r="R1015" s="150"/>
      <c r="S1015" s="150"/>
      <c r="T1015" s="150"/>
      <c r="U1015" s="141">
        <f t="shared" si="160"/>
        <v>0</v>
      </c>
      <c r="V1015" s="27">
        <f t="shared" si="161"/>
        <v>0</v>
      </c>
      <c r="W1015" s="28">
        <f t="shared" si="162"/>
        <v>0</v>
      </c>
      <c r="X1015" s="38" t="str">
        <f t="shared" si="156"/>
        <v>○</v>
      </c>
    </row>
    <row r="1016" spans="2:24" ht="19.5" hidden="1" thickTop="1">
      <c r="B1016" s="13">
        <v>1009</v>
      </c>
      <c r="C1016" s="142"/>
      <c r="D1016" s="143"/>
      <c r="E1016" s="144"/>
      <c r="F1016" s="145"/>
      <c r="G1016" s="140">
        <f t="shared" si="159"/>
        <v>0</v>
      </c>
      <c r="H1016" s="149"/>
      <c r="I1016" s="150"/>
      <c r="J1016" s="150"/>
      <c r="K1016" s="150"/>
      <c r="L1016" s="151"/>
      <c r="M1016" s="151"/>
      <c r="N1016" s="151"/>
      <c r="O1016" s="150"/>
      <c r="P1016" s="150"/>
      <c r="Q1016" s="150"/>
      <c r="R1016" s="150"/>
      <c r="S1016" s="150"/>
      <c r="T1016" s="150"/>
      <c r="U1016" s="141">
        <f t="shared" ref="U1016:U1021" si="163">SUM(I1016:T1016)</f>
        <v>0</v>
      </c>
      <c r="V1016" s="27">
        <f t="shared" si="161"/>
        <v>0</v>
      </c>
      <c r="W1016" s="28">
        <f t="shared" si="162"/>
        <v>0</v>
      </c>
      <c r="X1016" s="38" t="str">
        <f t="shared" si="156"/>
        <v>○</v>
      </c>
    </row>
    <row r="1017" spans="2:24" ht="19.5" hidden="1" thickTop="1">
      <c r="B1017" s="13">
        <v>1010</v>
      </c>
      <c r="C1017" s="142"/>
      <c r="D1017" s="143"/>
      <c r="E1017" s="144"/>
      <c r="F1017" s="145"/>
      <c r="G1017" s="140">
        <f t="shared" si="159"/>
        <v>0</v>
      </c>
      <c r="H1017" s="149"/>
      <c r="I1017" s="150"/>
      <c r="J1017" s="150"/>
      <c r="K1017" s="150"/>
      <c r="L1017" s="151"/>
      <c r="M1017" s="151"/>
      <c r="N1017" s="151"/>
      <c r="O1017" s="150"/>
      <c r="P1017" s="150"/>
      <c r="Q1017" s="150"/>
      <c r="R1017" s="150"/>
      <c r="S1017" s="150"/>
      <c r="T1017" s="150"/>
      <c r="U1017" s="141">
        <f t="shared" si="163"/>
        <v>0</v>
      </c>
      <c r="V1017" s="27">
        <f t="shared" si="161"/>
        <v>0</v>
      </c>
      <c r="W1017" s="28">
        <f t="shared" si="162"/>
        <v>0</v>
      </c>
      <c r="X1017" s="38" t="str">
        <f t="shared" si="156"/>
        <v>○</v>
      </c>
    </row>
    <row r="1018" spans="2:24" ht="19.5" hidden="1" thickTop="1">
      <c r="B1018" s="13">
        <v>1011</v>
      </c>
      <c r="C1018" s="142"/>
      <c r="D1018" s="143"/>
      <c r="E1018" s="144"/>
      <c r="F1018" s="145"/>
      <c r="G1018" s="140">
        <f t="shared" si="159"/>
        <v>0</v>
      </c>
      <c r="H1018" s="149"/>
      <c r="I1018" s="150"/>
      <c r="J1018" s="150"/>
      <c r="K1018" s="150"/>
      <c r="L1018" s="151"/>
      <c r="M1018" s="151"/>
      <c r="N1018" s="151"/>
      <c r="O1018" s="150"/>
      <c r="P1018" s="150"/>
      <c r="Q1018" s="150"/>
      <c r="R1018" s="150"/>
      <c r="S1018" s="150"/>
      <c r="T1018" s="150"/>
      <c r="U1018" s="141">
        <f t="shared" si="163"/>
        <v>0</v>
      </c>
      <c r="V1018" s="27">
        <f t="shared" si="161"/>
        <v>0</v>
      </c>
      <c r="W1018" s="28">
        <f>SUM(U1018,V1018)</f>
        <v>0</v>
      </c>
      <c r="X1018" s="38" t="str">
        <f t="shared" si="156"/>
        <v>○</v>
      </c>
    </row>
    <row r="1019" spans="2:24" ht="19.5" hidden="1" thickTop="1">
      <c r="B1019" s="13">
        <v>1012</v>
      </c>
      <c r="C1019" s="146"/>
      <c r="D1019" s="147"/>
      <c r="E1019" s="148"/>
      <c r="F1019" s="145"/>
      <c r="G1019" s="140">
        <f t="shared" si="159"/>
        <v>0</v>
      </c>
      <c r="H1019" s="149"/>
      <c r="I1019" s="150"/>
      <c r="J1019" s="150"/>
      <c r="K1019" s="150"/>
      <c r="L1019" s="151"/>
      <c r="M1019" s="151"/>
      <c r="N1019" s="151"/>
      <c r="O1019" s="150"/>
      <c r="P1019" s="150"/>
      <c r="Q1019" s="150"/>
      <c r="R1019" s="150"/>
      <c r="S1019" s="150"/>
      <c r="T1019" s="150"/>
      <c r="U1019" s="141">
        <f t="shared" si="163"/>
        <v>0</v>
      </c>
      <c r="V1019" s="27">
        <f t="shared" si="161"/>
        <v>0</v>
      </c>
      <c r="W1019" s="28">
        <f t="shared" ref="W1019:W1025" si="164">SUM(U1019,V1019)</f>
        <v>0</v>
      </c>
      <c r="X1019" s="38" t="str">
        <f t="shared" si="156"/>
        <v>○</v>
      </c>
    </row>
    <row r="1020" spans="2:24" ht="19.5" hidden="1" thickTop="1">
      <c r="B1020" s="13">
        <v>1013</v>
      </c>
      <c r="C1020" s="146"/>
      <c r="D1020" s="147"/>
      <c r="E1020" s="148"/>
      <c r="F1020" s="145"/>
      <c r="G1020" s="140">
        <f t="shared" si="159"/>
        <v>0</v>
      </c>
      <c r="H1020" s="149"/>
      <c r="I1020" s="150"/>
      <c r="J1020" s="150"/>
      <c r="K1020" s="150"/>
      <c r="L1020" s="151"/>
      <c r="M1020" s="151"/>
      <c r="N1020" s="151"/>
      <c r="O1020" s="150"/>
      <c r="P1020" s="150"/>
      <c r="Q1020" s="150"/>
      <c r="R1020" s="150"/>
      <c r="S1020" s="150"/>
      <c r="T1020" s="150"/>
      <c r="U1020" s="141">
        <f t="shared" si="163"/>
        <v>0</v>
      </c>
      <c r="V1020" s="27">
        <f t="shared" si="161"/>
        <v>0</v>
      </c>
      <c r="W1020" s="28">
        <f t="shared" si="164"/>
        <v>0</v>
      </c>
      <c r="X1020" s="38" t="str">
        <f t="shared" si="156"/>
        <v>○</v>
      </c>
    </row>
    <row r="1021" spans="2:24" ht="19.5" hidden="1" thickTop="1">
      <c r="B1021" s="13">
        <v>1014</v>
      </c>
      <c r="C1021" s="146"/>
      <c r="D1021" s="147"/>
      <c r="E1021" s="148"/>
      <c r="F1021" s="145"/>
      <c r="G1021" s="140">
        <f t="shared" si="159"/>
        <v>0</v>
      </c>
      <c r="H1021" s="149"/>
      <c r="I1021" s="150"/>
      <c r="J1021" s="150"/>
      <c r="K1021" s="150"/>
      <c r="L1021" s="151"/>
      <c r="M1021" s="151"/>
      <c r="N1021" s="151"/>
      <c r="O1021" s="150"/>
      <c r="P1021" s="150"/>
      <c r="Q1021" s="150"/>
      <c r="R1021" s="150"/>
      <c r="S1021" s="150"/>
      <c r="T1021" s="150"/>
      <c r="U1021" s="141">
        <f t="shared" si="163"/>
        <v>0</v>
      </c>
      <c r="V1021" s="27">
        <f t="shared" si="161"/>
        <v>0</v>
      </c>
      <c r="W1021" s="28">
        <f t="shared" si="164"/>
        <v>0</v>
      </c>
      <c r="X1021" s="38" t="str">
        <f t="shared" si="156"/>
        <v>○</v>
      </c>
    </row>
    <row r="1022" spans="2:24" ht="19.5" hidden="1" thickTop="1">
      <c r="B1022" s="13">
        <v>1015</v>
      </c>
      <c r="C1022" s="146"/>
      <c r="D1022" s="147"/>
      <c r="E1022" s="148"/>
      <c r="F1022" s="145"/>
      <c r="G1022" s="140">
        <f t="shared" si="159"/>
        <v>0</v>
      </c>
      <c r="H1022" s="149"/>
      <c r="I1022" s="150"/>
      <c r="J1022" s="150"/>
      <c r="K1022" s="150"/>
      <c r="L1022" s="151"/>
      <c r="M1022" s="151"/>
      <c r="N1022" s="151"/>
      <c r="O1022" s="150"/>
      <c r="P1022" s="150"/>
      <c r="Q1022" s="150"/>
      <c r="R1022" s="150"/>
      <c r="S1022" s="150"/>
      <c r="T1022" s="150"/>
      <c r="U1022" s="141">
        <f t="shared" ref="U1022:U1036" si="165">SUM(I1022:T1022)</f>
        <v>0</v>
      </c>
      <c r="V1022" s="27">
        <f t="shared" si="161"/>
        <v>0</v>
      </c>
      <c r="W1022" s="28">
        <f t="shared" si="164"/>
        <v>0</v>
      </c>
      <c r="X1022" s="38" t="str">
        <f t="shared" si="156"/>
        <v>○</v>
      </c>
    </row>
    <row r="1023" spans="2:24" ht="19.5" hidden="1" thickTop="1">
      <c r="B1023" s="13">
        <v>1016</v>
      </c>
      <c r="C1023" s="146"/>
      <c r="D1023" s="147"/>
      <c r="E1023" s="148"/>
      <c r="F1023" s="145"/>
      <c r="G1023" s="140">
        <f t="shared" si="159"/>
        <v>0</v>
      </c>
      <c r="H1023" s="149"/>
      <c r="I1023" s="150"/>
      <c r="J1023" s="150"/>
      <c r="K1023" s="150"/>
      <c r="L1023" s="151"/>
      <c r="M1023" s="151"/>
      <c r="N1023" s="151"/>
      <c r="O1023" s="150"/>
      <c r="P1023" s="150"/>
      <c r="Q1023" s="150"/>
      <c r="R1023" s="150"/>
      <c r="S1023" s="150"/>
      <c r="T1023" s="150"/>
      <c r="U1023" s="141">
        <f t="shared" si="165"/>
        <v>0</v>
      </c>
      <c r="V1023" s="27">
        <f t="shared" si="161"/>
        <v>0</v>
      </c>
      <c r="W1023" s="28">
        <f t="shared" si="164"/>
        <v>0</v>
      </c>
      <c r="X1023" s="38" t="str">
        <f t="shared" si="156"/>
        <v>○</v>
      </c>
    </row>
    <row r="1024" spans="2:24" ht="19.5" hidden="1" thickTop="1">
      <c r="B1024" s="13">
        <v>1017</v>
      </c>
      <c r="C1024" s="146"/>
      <c r="D1024" s="147"/>
      <c r="E1024" s="148"/>
      <c r="F1024" s="145"/>
      <c r="G1024" s="140">
        <f t="shared" si="159"/>
        <v>0</v>
      </c>
      <c r="H1024" s="149"/>
      <c r="I1024" s="150"/>
      <c r="J1024" s="150"/>
      <c r="K1024" s="150"/>
      <c r="L1024" s="151"/>
      <c r="M1024" s="151"/>
      <c r="N1024" s="151"/>
      <c r="O1024" s="150"/>
      <c r="P1024" s="150"/>
      <c r="Q1024" s="150"/>
      <c r="R1024" s="150"/>
      <c r="S1024" s="150"/>
      <c r="T1024" s="150"/>
      <c r="U1024" s="141">
        <f t="shared" si="165"/>
        <v>0</v>
      </c>
      <c r="V1024" s="27">
        <f t="shared" si="161"/>
        <v>0</v>
      </c>
      <c r="W1024" s="28">
        <f t="shared" si="164"/>
        <v>0</v>
      </c>
      <c r="X1024" s="38" t="str">
        <f t="shared" si="156"/>
        <v>○</v>
      </c>
    </row>
    <row r="1025" spans="2:24" ht="19.5" hidden="1" thickTop="1">
      <c r="B1025" s="13">
        <v>1018</v>
      </c>
      <c r="C1025" s="146"/>
      <c r="D1025" s="147"/>
      <c r="E1025" s="148"/>
      <c r="F1025" s="145"/>
      <c r="G1025" s="140">
        <f t="shared" si="159"/>
        <v>0</v>
      </c>
      <c r="H1025" s="149"/>
      <c r="I1025" s="150"/>
      <c r="J1025" s="150"/>
      <c r="K1025" s="150"/>
      <c r="L1025" s="151"/>
      <c r="M1025" s="151"/>
      <c r="N1025" s="151"/>
      <c r="O1025" s="150"/>
      <c r="P1025" s="150"/>
      <c r="Q1025" s="150"/>
      <c r="R1025" s="150"/>
      <c r="S1025" s="150"/>
      <c r="T1025" s="150"/>
      <c r="U1025" s="141">
        <f t="shared" si="165"/>
        <v>0</v>
      </c>
      <c r="V1025" s="27">
        <f t="shared" si="161"/>
        <v>0</v>
      </c>
      <c r="W1025" s="28">
        <f t="shared" si="164"/>
        <v>0</v>
      </c>
      <c r="X1025" s="38" t="str">
        <f t="shared" si="156"/>
        <v>○</v>
      </c>
    </row>
    <row r="1026" spans="2:24" ht="19.5" hidden="1" thickTop="1">
      <c r="B1026" s="13">
        <v>1019</v>
      </c>
      <c r="C1026" s="146"/>
      <c r="D1026" s="147"/>
      <c r="E1026" s="148"/>
      <c r="F1026" s="145"/>
      <c r="G1026" s="140">
        <f>E1026*F1026</f>
        <v>0</v>
      </c>
      <c r="H1026" s="149"/>
      <c r="I1026" s="150"/>
      <c r="J1026" s="150"/>
      <c r="K1026" s="150"/>
      <c r="L1026" s="151"/>
      <c r="M1026" s="151"/>
      <c r="N1026" s="151"/>
      <c r="O1026" s="150"/>
      <c r="P1026" s="150"/>
      <c r="Q1026" s="150"/>
      <c r="R1026" s="150"/>
      <c r="S1026" s="150"/>
      <c r="T1026" s="150"/>
      <c r="U1026" s="141">
        <f t="shared" si="165"/>
        <v>0</v>
      </c>
      <c r="V1026" s="27">
        <f t="shared" si="161"/>
        <v>0</v>
      </c>
      <c r="W1026" s="28">
        <f>SUM(U1026,V1026)</f>
        <v>0</v>
      </c>
      <c r="X1026" s="38" t="str">
        <f>IF(G1026=W1026,"○","×")</f>
        <v>○</v>
      </c>
    </row>
    <row r="1027" spans="2:24" ht="19.5" hidden="1" thickTop="1">
      <c r="B1027" s="13">
        <v>1020</v>
      </c>
      <c r="C1027" s="146"/>
      <c r="D1027" s="147"/>
      <c r="E1027" s="148"/>
      <c r="F1027" s="145"/>
      <c r="G1027" s="140">
        <f t="shared" ref="G1027:G1090" si="166">E1027*F1027</f>
        <v>0</v>
      </c>
      <c r="H1027" s="149"/>
      <c r="I1027" s="150"/>
      <c r="J1027" s="150"/>
      <c r="K1027" s="150"/>
      <c r="L1027" s="151"/>
      <c r="M1027" s="151"/>
      <c r="N1027" s="151"/>
      <c r="O1027" s="150"/>
      <c r="P1027" s="150"/>
      <c r="Q1027" s="150"/>
      <c r="R1027" s="150"/>
      <c r="S1027" s="150"/>
      <c r="T1027" s="150"/>
      <c r="U1027" s="141">
        <f t="shared" si="165"/>
        <v>0</v>
      </c>
      <c r="V1027" s="27">
        <f t="shared" si="161"/>
        <v>0</v>
      </c>
      <c r="W1027" s="28">
        <f>SUM(U1027,V1027)</f>
        <v>0</v>
      </c>
      <c r="X1027" s="38" t="str">
        <f t="shared" ref="X1027:X1090" si="167">IF(G1027=W1027,"○","×")</f>
        <v>○</v>
      </c>
    </row>
    <row r="1028" spans="2:24" ht="19.5" hidden="1" thickTop="1">
      <c r="B1028" s="13">
        <v>1021</v>
      </c>
      <c r="C1028" s="146"/>
      <c r="D1028" s="147"/>
      <c r="E1028" s="148"/>
      <c r="F1028" s="145"/>
      <c r="G1028" s="140">
        <f t="shared" si="166"/>
        <v>0</v>
      </c>
      <c r="H1028" s="149"/>
      <c r="I1028" s="150"/>
      <c r="J1028" s="150"/>
      <c r="K1028" s="150"/>
      <c r="L1028" s="151"/>
      <c r="M1028" s="151"/>
      <c r="N1028" s="151"/>
      <c r="O1028" s="150"/>
      <c r="P1028" s="150"/>
      <c r="Q1028" s="150"/>
      <c r="R1028" s="150"/>
      <c r="S1028" s="150"/>
      <c r="T1028" s="150"/>
      <c r="U1028" s="141">
        <f t="shared" si="165"/>
        <v>0</v>
      </c>
      <c r="V1028" s="27">
        <f t="shared" si="161"/>
        <v>0</v>
      </c>
      <c r="W1028" s="28">
        <f t="shared" ref="W1028:W1091" si="168">SUM(U1028,V1028)</f>
        <v>0</v>
      </c>
      <c r="X1028" s="38" t="str">
        <f t="shared" si="167"/>
        <v>○</v>
      </c>
    </row>
    <row r="1029" spans="2:24" ht="19.5" hidden="1" thickTop="1">
      <c r="B1029" s="13">
        <v>1022</v>
      </c>
      <c r="C1029" s="146"/>
      <c r="D1029" s="147"/>
      <c r="E1029" s="148"/>
      <c r="F1029" s="145"/>
      <c r="G1029" s="140">
        <f t="shared" si="166"/>
        <v>0</v>
      </c>
      <c r="H1029" s="149"/>
      <c r="I1029" s="150"/>
      <c r="J1029" s="150"/>
      <c r="K1029" s="150"/>
      <c r="L1029" s="151"/>
      <c r="M1029" s="151"/>
      <c r="N1029" s="151"/>
      <c r="O1029" s="150"/>
      <c r="P1029" s="150"/>
      <c r="Q1029" s="150"/>
      <c r="R1029" s="150"/>
      <c r="S1029" s="150"/>
      <c r="T1029" s="150"/>
      <c r="U1029" s="141">
        <f t="shared" si="165"/>
        <v>0</v>
      </c>
      <c r="V1029" s="27">
        <f t="shared" si="161"/>
        <v>0</v>
      </c>
      <c r="W1029" s="28">
        <f t="shared" si="168"/>
        <v>0</v>
      </c>
      <c r="X1029" s="38" t="str">
        <f t="shared" si="167"/>
        <v>○</v>
      </c>
    </row>
    <row r="1030" spans="2:24" ht="19.5" hidden="1" thickTop="1">
      <c r="B1030" s="13">
        <v>1023</v>
      </c>
      <c r="C1030" s="146"/>
      <c r="D1030" s="147"/>
      <c r="E1030" s="148"/>
      <c r="F1030" s="145"/>
      <c r="G1030" s="140">
        <f t="shared" si="166"/>
        <v>0</v>
      </c>
      <c r="H1030" s="149"/>
      <c r="I1030" s="150"/>
      <c r="J1030" s="150"/>
      <c r="K1030" s="150"/>
      <c r="L1030" s="151"/>
      <c r="M1030" s="151"/>
      <c r="N1030" s="151"/>
      <c r="O1030" s="150"/>
      <c r="P1030" s="150"/>
      <c r="Q1030" s="150"/>
      <c r="R1030" s="150"/>
      <c r="S1030" s="150"/>
      <c r="T1030" s="150"/>
      <c r="U1030" s="141">
        <f t="shared" si="165"/>
        <v>0</v>
      </c>
      <c r="V1030" s="27">
        <f t="shared" si="161"/>
        <v>0</v>
      </c>
      <c r="W1030" s="28">
        <f t="shared" si="168"/>
        <v>0</v>
      </c>
      <c r="X1030" s="38" t="str">
        <f t="shared" si="167"/>
        <v>○</v>
      </c>
    </row>
    <row r="1031" spans="2:24" ht="19.5" hidden="1" thickTop="1">
      <c r="B1031" s="13">
        <v>1024</v>
      </c>
      <c r="C1031" s="146"/>
      <c r="D1031" s="147"/>
      <c r="E1031" s="148"/>
      <c r="F1031" s="145"/>
      <c r="G1031" s="140">
        <f t="shared" si="166"/>
        <v>0</v>
      </c>
      <c r="H1031" s="149"/>
      <c r="I1031" s="150"/>
      <c r="J1031" s="150"/>
      <c r="K1031" s="150"/>
      <c r="L1031" s="151"/>
      <c r="M1031" s="151"/>
      <c r="N1031" s="151"/>
      <c r="O1031" s="150"/>
      <c r="P1031" s="150"/>
      <c r="Q1031" s="150"/>
      <c r="R1031" s="150"/>
      <c r="S1031" s="150"/>
      <c r="T1031" s="150"/>
      <c r="U1031" s="141">
        <f t="shared" si="165"/>
        <v>0</v>
      </c>
      <c r="V1031" s="27">
        <f t="shared" si="161"/>
        <v>0</v>
      </c>
      <c r="W1031" s="28">
        <f t="shared" si="168"/>
        <v>0</v>
      </c>
      <c r="X1031" s="38" t="str">
        <f t="shared" si="167"/>
        <v>○</v>
      </c>
    </row>
    <row r="1032" spans="2:24" ht="19.5" hidden="1" thickTop="1">
      <c r="B1032" s="13">
        <v>1025</v>
      </c>
      <c r="C1032" s="146"/>
      <c r="D1032" s="147"/>
      <c r="E1032" s="148"/>
      <c r="F1032" s="145"/>
      <c r="G1032" s="140">
        <f t="shared" si="166"/>
        <v>0</v>
      </c>
      <c r="H1032" s="149"/>
      <c r="I1032" s="150"/>
      <c r="J1032" s="150"/>
      <c r="K1032" s="150"/>
      <c r="L1032" s="151"/>
      <c r="M1032" s="151"/>
      <c r="N1032" s="151"/>
      <c r="O1032" s="150"/>
      <c r="P1032" s="150"/>
      <c r="Q1032" s="150"/>
      <c r="R1032" s="150"/>
      <c r="S1032" s="150"/>
      <c r="T1032" s="150"/>
      <c r="U1032" s="141">
        <f t="shared" si="165"/>
        <v>0</v>
      </c>
      <c r="V1032" s="27">
        <f t="shared" si="161"/>
        <v>0</v>
      </c>
      <c r="W1032" s="28">
        <f t="shared" si="168"/>
        <v>0</v>
      </c>
      <c r="X1032" s="38" t="str">
        <f t="shared" si="167"/>
        <v>○</v>
      </c>
    </row>
    <row r="1033" spans="2:24" ht="19.5" hidden="1" thickTop="1">
      <c r="B1033" s="13">
        <v>1026</v>
      </c>
      <c r="C1033" s="146"/>
      <c r="D1033" s="147"/>
      <c r="E1033" s="148"/>
      <c r="F1033" s="145"/>
      <c r="G1033" s="140">
        <f t="shared" si="166"/>
        <v>0</v>
      </c>
      <c r="H1033" s="149"/>
      <c r="I1033" s="150"/>
      <c r="J1033" s="150"/>
      <c r="K1033" s="150"/>
      <c r="L1033" s="151"/>
      <c r="M1033" s="151"/>
      <c r="N1033" s="151"/>
      <c r="O1033" s="150"/>
      <c r="P1033" s="150"/>
      <c r="Q1033" s="150"/>
      <c r="R1033" s="150"/>
      <c r="S1033" s="150"/>
      <c r="T1033" s="150"/>
      <c r="U1033" s="141">
        <f t="shared" si="165"/>
        <v>0</v>
      </c>
      <c r="V1033" s="27">
        <f t="shared" si="161"/>
        <v>0</v>
      </c>
      <c r="W1033" s="28">
        <f t="shared" si="168"/>
        <v>0</v>
      </c>
      <c r="X1033" s="38" t="str">
        <f t="shared" si="167"/>
        <v>○</v>
      </c>
    </row>
    <row r="1034" spans="2:24" ht="19.5" hidden="1" thickTop="1">
      <c r="B1034" s="13">
        <v>1027</v>
      </c>
      <c r="C1034" s="146"/>
      <c r="D1034" s="147"/>
      <c r="E1034" s="148"/>
      <c r="F1034" s="145"/>
      <c r="G1034" s="140">
        <f t="shared" si="166"/>
        <v>0</v>
      </c>
      <c r="H1034" s="149"/>
      <c r="I1034" s="150"/>
      <c r="J1034" s="150"/>
      <c r="K1034" s="150"/>
      <c r="L1034" s="151"/>
      <c r="M1034" s="151"/>
      <c r="N1034" s="151"/>
      <c r="O1034" s="150"/>
      <c r="P1034" s="150"/>
      <c r="Q1034" s="150"/>
      <c r="R1034" s="150"/>
      <c r="S1034" s="150"/>
      <c r="T1034" s="150"/>
      <c r="U1034" s="141">
        <f t="shared" si="165"/>
        <v>0</v>
      </c>
      <c r="V1034" s="27">
        <f t="shared" si="161"/>
        <v>0</v>
      </c>
      <c r="W1034" s="28">
        <f t="shared" si="168"/>
        <v>0</v>
      </c>
      <c r="X1034" s="38" t="str">
        <f t="shared" si="167"/>
        <v>○</v>
      </c>
    </row>
    <row r="1035" spans="2:24" ht="19.5" hidden="1" thickTop="1">
      <c r="B1035" s="13">
        <v>1028</v>
      </c>
      <c r="C1035" s="146"/>
      <c r="D1035" s="147"/>
      <c r="E1035" s="148"/>
      <c r="F1035" s="145"/>
      <c r="G1035" s="140">
        <f t="shared" si="166"/>
        <v>0</v>
      </c>
      <c r="H1035" s="149"/>
      <c r="I1035" s="150"/>
      <c r="J1035" s="150"/>
      <c r="K1035" s="150"/>
      <c r="L1035" s="151"/>
      <c r="M1035" s="151"/>
      <c r="N1035" s="151"/>
      <c r="O1035" s="150"/>
      <c r="P1035" s="150"/>
      <c r="Q1035" s="150"/>
      <c r="R1035" s="150"/>
      <c r="S1035" s="150"/>
      <c r="T1035" s="150"/>
      <c r="U1035" s="141">
        <f t="shared" si="165"/>
        <v>0</v>
      </c>
      <c r="V1035" s="27">
        <f t="shared" si="161"/>
        <v>0</v>
      </c>
      <c r="W1035" s="28">
        <f t="shared" si="168"/>
        <v>0</v>
      </c>
      <c r="X1035" s="38" t="str">
        <f t="shared" si="167"/>
        <v>○</v>
      </c>
    </row>
    <row r="1036" spans="2:24" ht="19.5" hidden="1" thickTop="1">
      <c r="B1036" s="13">
        <v>1029</v>
      </c>
      <c r="C1036" s="146"/>
      <c r="D1036" s="147"/>
      <c r="E1036" s="148"/>
      <c r="F1036" s="145"/>
      <c r="G1036" s="140">
        <f t="shared" si="166"/>
        <v>0</v>
      </c>
      <c r="H1036" s="149"/>
      <c r="I1036" s="150"/>
      <c r="J1036" s="150"/>
      <c r="K1036" s="150"/>
      <c r="L1036" s="151"/>
      <c r="M1036" s="151"/>
      <c r="N1036" s="151"/>
      <c r="O1036" s="150"/>
      <c r="P1036" s="150"/>
      <c r="Q1036" s="150"/>
      <c r="R1036" s="150"/>
      <c r="S1036" s="150"/>
      <c r="T1036" s="150"/>
      <c r="U1036" s="141">
        <f t="shared" si="165"/>
        <v>0</v>
      </c>
      <c r="V1036" s="27">
        <f t="shared" si="161"/>
        <v>0</v>
      </c>
      <c r="W1036" s="28">
        <f t="shared" si="168"/>
        <v>0</v>
      </c>
      <c r="X1036" s="38" t="str">
        <f t="shared" si="167"/>
        <v>○</v>
      </c>
    </row>
    <row r="1037" spans="2:24" ht="19.5" hidden="1" thickTop="1">
      <c r="B1037" s="13">
        <v>1030</v>
      </c>
      <c r="C1037" s="146"/>
      <c r="D1037" s="147"/>
      <c r="E1037" s="148"/>
      <c r="F1037" s="145"/>
      <c r="G1037" s="140">
        <f t="shared" si="166"/>
        <v>0</v>
      </c>
      <c r="H1037" s="149"/>
      <c r="I1037" s="150"/>
      <c r="J1037" s="150"/>
      <c r="K1037" s="150"/>
      <c r="L1037" s="151"/>
      <c r="M1037" s="151"/>
      <c r="N1037" s="151"/>
      <c r="O1037" s="150"/>
      <c r="P1037" s="150"/>
      <c r="Q1037" s="150"/>
      <c r="R1037" s="150"/>
      <c r="S1037" s="150"/>
      <c r="T1037" s="150"/>
      <c r="U1037" s="141">
        <f>SUM(I1037:T1037)</f>
        <v>0</v>
      </c>
      <c r="V1037" s="27">
        <f t="shared" si="161"/>
        <v>0</v>
      </c>
      <c r="W1037" s="28">
        <f t="shared" si="168"/>
        <v>0</v>
      </c>
      <c r="X1037" s="38" t="str">
        <f t="shared" si="167"/>
        <v>○</v>
      </c>
    </row>
    <row r="1038" spans="2:24" ht="19.5" hidden="1" thickTop="1">
      <c r="B1038" s="13">
        <v>1031</v>
      </c>
      <c r="C1038" s="146"/>
      <c r="D1038" s="147"/>
      <c r="E1038" s="148"/>
      <c r="F1038" s="145"/>
      <c r="G1038" s="140">
        <f t="shared" si="166"/>
        <v>0</v>
      </c>
      <c r="H1038" s="149"/>
      <c r="I1038" s="150"/>
      <c r="J1038" s="150"/>
      <c r="K1038" s="150"/>
      <c r="L1038" s="151"/>
      <c r="M1038" s="151"/>
      <c r="N1038" s="151"/>
      <c r="O1038" s="150"/>
      <c r="P1038" s="150"/>
      <c r="Q1038" s="150"/>
      <c r="R1038" s="150"/>
      <c r="S1038" s="150"/>
      <c r="T1038" s="150"/>
      <c r="U1038" s="141">
        <f t="shared" ref="U1038:U1101" si="169">SUM(I1038:T1038)</f>
        <v>0</v>
      </c>
      <c r="V1038" s="27">
        <f t="shared" si="161"/>
        <v>0</v>
      </c>
      <c r="W1038" s="28">
        <f t="shared" si="168"/>
        <v>0</v>
      </c>
      <c r="X1038" s="38" t="str">
        <f t="shared" si="167"/>
        <v>○</v>
      </c>
    </row>
    <row r="1039" spans="2:24" ht="19.5" hidden="1" thickTop="1">
      <c r="B1039" s="13">
        <v>1032</v>
      </c>
      <c r="C1039" s="146"/>
      <c r="D1039" s="147"/>
      <c r="E1039" s="148"/>
      <c r="F1039" s="145"/>
      <c r="G1039" s="140">
        <f t="shared" si="166"/>
        <v>0</v>
      </c>
      <c r="H1039" s="149"/>
      <c r="I1039" s="150"/>
      <c r="J1039" s="150"/>
      <c r="K1039" s="150"/>
      <c r="L1039" s="151"/>
      <c r="M1039" s="151"/>
      <c r="N1039" s="151"/>
      <c r="O1039" s="150"/>
      <c r="P1039" s="150"/>
      <c r="Q1039" s="150"/>
      <c r="R1039" s="150"/>
      <c r="S1039" s="150"/>
      <c r="T1039" s="150"/>
      <c r="U1039" s="141">
        <f t="shared" si="169"/>
        <v>0</v>
      </c>
      <c r="V1039" s="27">
        <f t="shared" si="161"/>
        <v>0</v>
      </c>
      <c r="W1039" s="28">
        <f t="shared" si="168"/>
        <v>0</v>
      </c>
      <c r="X1039" s="38" t="str">
        <f t="shared" si="167"/>
        <v>○</v>
      </c>
    </row>
    <row r="1040" spans="2:24" ht="19.5" hidden="1" thickTop="1">
      <c r="B1040" s="13">
        <v>1033</v>
      </c>
      <c r="C1040" s="146"/>
      <c r="D1040" s="147"/>
      <c r="E1040" s="148"/>
      <c r="F1040" s="145"/>
      <c r="G1040" s="140">
        <f t="shared" si="166"/>
        <v>0</v>
      </c>
      <c r="H1040" s="149"/>
      <c r="I1040" s="150"/>
      <c r="J1040" s="150"/>
      <c r="K1040" s="150"/>
      <c r="L1040" s="151"/>
      <c r="M1040" s="151"/>
      <c r="N1040" s="151"/>
      <c r="O1040" s="150"/>
      <c r="P1040" s="150"/>
      <c r="Q1040" s="150"/>
      <c r="R1040" s="150"/>
      <c r="S1040" s="150"/>
      <c r="T1040" s="150"/>
      <c r="U1040" s="141">
        <f t="shared" si="169"/>
        <v>0</v>
      </c>
      <c r="V1040" s="27">
        <f t="shared" si="161"/>
        <v>0</v>
      </c>
      <c r="W1040" s="28">
        <f t="shared" si="168"/>
        <v>0</v>
      </c>
      <c r="X1040" s="38" t="str">
        <f t="shared" si="167"/>
        <v>○</v>
      </c>
    </row>
    <row r="1041" spans="2:24" ht="19.5" hidden="1" thickTop="1">
      <c r="B1041" s="13">
        <v>1034</v>
      </c>
      <c r="C1041" s="146"/>
      <c r="D1041" s="147"/>
      <c r="E1041" s="148"/>
      <c r="F1041" s="145"/>
      <c r="G1041" s="140">
        <f t="shared" si="166"/>
        <v>0</v>
      </c>
      <c r="H1041" s="149"/>
      <c r="I1041" s="150"/>
      <c r="J1041" s="150"/>
      <c r="K1041" s="150"/>
      <c r="L1041" s="151"/>
      <c r="M1041" s="151"/>
      <c r="N1041" s="151"/>
      <c r="O1041" s="150"/>
      <c r="P1041" s="150"/>
      <c r="Q1041" s="150"/>
      <c r="R1041" s="150"/>
      <c r="S1041" s="150"/>
      <c r="T1041" s="150"/>
      <c r="U1041" s="141">
        <f t="shared" si="169"/>
        <v>0</v>
      </c>
      <c r="V1041" s="27">
        <f t="shared" si="161"/>
        <v>0</v>
      </c>
      <c r="W1041" s="28">
        <f t="shared" si="168"/>
        <v>0</v>
      </c>
      <c r="X1041" s="38" t="str">
        <f t="shared" si="167"/>
        <v>○</v>
      </c>
    </row>
    <row r="1042" spans="2:24" ht="19.5" hidden="1" thickTop="1">
      <c r="B1042" s="13">
        <v>1035</v>
      </c>
      <c r="C1042" s="146"/>
      <c r="D1042" s="147"/>
      <c r="E1042" s="148"/>
      <c r="F1042" s="145"/>
      <c r="G1042" s="140">
        <f t="shared" si="166"/>
        <v>0</v>
      </c>
      <c r="H1042" s="149"/>
      <c r="I1042" s="150"/>
      <c r="J1042" s="150"/>
      <c r="K1042" s="150"/>
      <c r="L1042" s="151"/>
      <c r="M1042" s="151"/>
      <c r="N1042" s="151"/>
      <c r="O1042" s="150"/>
      <c r="P1042" s="150"/>
      <c r="Q1042" s="150"/>
      <c r="R1042" s="150"/>
      <c r="S1042" s="150"/>
      <c r="T1042" s="150"/>
      <c r="U1042" s="141">
        <f t="shared" si="169"/>
        <v>0</v>
      </c>
      <c r="V1042" s="27">
        <f t="shared" si="161"/>
        <v>0</v>
      </c>
      <c r="W1042" s="28">
        <f t="shared" si="168"/>
        <v>0</v>
      </c>
      <c r="X1042" s="38" t="str">
        <f t="shared" si="167"/>
        <v>○</v>
      </c>
    </row>
    <row r="1043" spans="2:24" ht="19.5" hidden="1" thickTop="1">
      <c r="B1043" s="13">
        <v>1036</v>
      </c>
      <c r="C1043" s="146"/>
      <c r="D1043" s="147"/>
      <c r="E1043" s="148"/>
      <c r="F1043" s="145"/>
      <c r="G1043" s="140">
        <f t="shared" si="166"/>
        <v>0</v>
      </c>
      <c r="H1043" s="149"/>
      <c r="I1043" s="150"/>
      <c r="J1043" s="150"/>
      <c r="K1043" s="150"/>
      <c r="L1043" s="151"/>
      <c r="M1043" s="151"/>
      <c r="N1043" s="151"/>
      <c r="O1043" s="150"/>
      <c r="P1043" s="150"/>
      <c r="Q1043" s="150"/>
      <c r="R1043" s="150"/>
      <c r="S1043" s="150"/>
      <c r="T1043" s="150"/>
      <c r="U1043" s="141">
        <f t="shared" si="169"/>
        <v>0</v>
      </c>
      <c r="V1043" s="27">
        <f t="shared" si="161"/>
        <v>0</v>
      </c>
      <c r="W1043" s="28">
        <f t="shared" si="168"/>
        <v>0</v>
      </c>
      <c r="X1043" s="38" t="str">
        <f t="shared" si="167"/>
        <v>○</v>
      </c>
    </row>
    <row r="1044" spans="2:24" ht="19.5" hidden="1" thickTop="1">
      <c r="B1044" s="13">
        <v>1037</v>
      </c>
      <c r="C1044" s="146"/>
      <c r="D1044" s="147"/>
      <c r="E1044" s="148"/>
      <c r="F1044" s="145"/>
      <c r="G1044" s="140">
        <f t="shared" si="166"/>
        <v>0</v>
      </c>
      <c r="H1044" s="149"/>
      <c r="I1044" s="150"/>
      <c r="J1044" s="150"/>
      <c r="K1044" s="150"/>
      <c r="L1044" s="151"/>
      <c r="M1044" s="151"/>
      <c r="N1044" s="151"/>
      <c r="O1044" s="150"/>
      <c r="P1044" s="150"/>
      <c r="Q1044" s="150"/>
      <c r="R1044" s="150"/>
      <c r="S1044" s="150"/>
      <c r="T1044" s="150"/>
      <c r="U1044" s="141">
        <f t="shared" si="169"/>
        <v>0</v>
      </c>
      <c r="V1044" s="27">
        <f t="shared" si="161"/>
        <v>0</v>
      </c>
      <c r="W1044" s="28">
        <f t="shared" si="168"/>
        <v>0</v>
      </c>
      <c r="X1044" s="38" t="str">
        <f t="shared" si="167"/>
        <v>○</v>
      </c>
    </row>
    <row r="1045" spans="2:24" ht="19.5" hidden="1" thickTop="1">
      <c r="B1045" s="13">
        <v>1038</v>
      </c>
      <c r="C1045" s="146"/>
      <c r="D1045" s="147"/>
      <c r="E1045" s="148"/>
      <c r="F1045" s="145"/>
      <c r="G1045" s="140">
        <f t="shared" si="166"/>
        <v>0</v>
      </c>
      <c r="H1045" s="149"/>
      <c r="I1045" s="150"/>
      <c r="J1045" s="150"/>
      <c r="K1045" s="150"/>
      <c r="L1045" s="151"/>
      <c r="M1045" s="151"/>
      <c r="N1045" s="151"/>
      <c r="O1045" s="150"/>
      <c r="P1045" s="150"/>
      <c r="Q1045" s="150"/>
      <c r="R1045" s="150"/>
      <c r="S1045" s="150"/>
      <c r="T1045" s="150"/>
      <c r="U1045" s="141">
        <f t="shared" si="169"/>
        <v>0</v>
      </c>
      <c r="V1045" s="27">
        <f t="shared" si="161"/>
        <v>0</v>
      </c>
      <c r="W1045" s="28">
        <f t="shared" si="168"/>
        <v>0</v>
      </c>
      <c r="X1045" s="38" t="str">
        <f t="shared" si="167"/>
        <v>○</v>
      </c>
    </row>
    <row r="1046" spans="2:24" ht="19.5" hidden="1" thickTop="1">
      <c r="B1046" s="13">
        <v>1039</v>
      </c>
      <c r="C1046" s="146"/>
      <c r="D1046" s="147"/>
      <c r="E1046" s="148"/>
      <c r="F1046" s="145"/>
      <c r="G1046" s="140">
        <f t="shared" si="166"/>
        <v>0</v>
      </c>
      <c r="H1046" s="149"/>
      <c r="I1046" s="150"/>
      <c r="J1046" s="150"/>
      <c r="K1046" s="150"/>
      <c r="L1046" s="151"/>
      <c r="M1046" s="151"/>
      <c r="N1046" s="151"/>
      <c r="O1046" s="150"/>
      <c r="P1046" s="150"/>
      <c r="Q1046" s="150"/>
      <c r="R1046" s="150"/>
      <c r="S1046" s="150"/>
      <c r="T1046" s="150"/>
      <c r="U1046" s="141">
        <f t="shared" si="169"/>
        <v>0</v>
      </c>
      <c r="V1046" s="27">
        <f t="shared" si="161"/>
        <v>0</v>
      </c>
      <c r="W1046" s="28">
        <f t="shared" si="168"/>
        <v>0</v>
      </c>
      <c r="X1046" s="38" t="str">
        <f t="shared" si="167"/>
        <v>○</v>
      </c>
    </row>
    <row r="1047" spans="2:24" ht="19.5" hidden="1" thickTop="1">
      <c r="B1047" s="13">
        <v>1040</v>
      </c>
      <c r="C1047" s="146"/>
      <c r="D1047" s="147"/>
      <c r="E1047" s="148"/>
      <c r="F1047" s="145"/>
      <c r="G1047" s="140">
        <f t="shared" si="166"/>
        <v>0</v>
      </c>
      <c r="H1047" s="149"/>
      <c r="I1047" s="150"/>
      <c r="J1047" s="150"/>
      <c r="K1047" s="150"/>
      <c r="L1047" s="151"/>
      <c r="M1047" s="151"/>
      <c r="N1047" s="151"/>
      <c r="O1047" s="150"/>
      <c r="P1047" s="150"/>
      <c r="Q1047" s="150"/>
      <c r="R1047" s="150"/>
      <c r="S1047" s="150"/>
      <c r="T1047" s="150"/>
      <c r="U1047" s="141">
        <f t="shared" si="169"/>
        <v>0</v>
      </c>
      <c r="V1047" s="27">
        <f t="shared" si="161"/>
        <v>0</v>
      </c>
      <c r="W1047" s="28">
        <f t="shared" si="168"/>
        <v>0</v>
      </c>
      <c r="X1047" s="38" t="str">
        <f t="shared" si="167"/>
        <v>○</v>
      </c>
    </row>
    <row r="1048" spans="2:24" ht="19.5" hidden="1" thickTop="1">
      <c r="B1048" s="13">
        <v>1041</v>
      </c>
      <c r="C1048" s="146"/>
      <c r="D1048" s="147"/>
      <c r="E1048" s="148"/>
      <c r="F1048" s="145"/>
      <c r="G1048" s="140">
        <f t="shared" si="166"/>
        <v>0</v>
      </c>
      <c r="H1048" s="149"/>
      <c r="I1048" s="150"/>
      <c r="J1048" s="150"/>
      <c r="K1048" s="150"/>
      <c r="L1048" s="151"/>
      <c r="M1048" s="151"/>
      <c r="N1048" s="151"/>
      <c r="O1048" s="150"/>
      <c r="P1048" s="150"/>
      <c r="Q1048" s="150"/>
      <c r="R1048" s="150"/>
      <c r="S1048" s="150"/>
      <c r="T1048" s="150"/>
      <c r="U1048" s="141">
        <f t="shared" si="169"/>
        <v>0</v>
      </c>
      <c r="V1048" s="27">
        <f t="shared" si="161"/>
        <v>0</v>
      </c>
      <c r="W1048" s="28">
        <f t="shared" si="168"/>
        <v>0</v>
      </c>
      <c r="X1048" s="38" t="str">
        <f t="shared" si="167"/>
        <v>○</v>
      </c>
    </row>
    <row r="1049" spans="2:24" ht="19.5" hidden="1" thickTop="1">
      <c r="B1049" s="13">
        <v>1042</v>
      </c>
      <c r="C1049" s="146"/>
      <c r="D1049" s="147"/>
      <c r="E1049" s="148"/>
      <c r="F1049" s="145"/>
      <c r="G1049" s="140">
        <f t="shared" si="166"/>
        <v>0</v>
      </c>
      <c r="H1049" s="149"/>
      <c r="I1049" s="150"/>
      <c r="J1049" s="150"/>
      <c r="K1049" s="150"/>
      <c r="L1049" s="151"/>
      <c r="M1049" s="151"/>
      <c r="N1049" s="151"/>
      <c r="O1049" s="150"/>
      <c r="P1049" s="150"/>
      <c r="Q1049" s="150"/>
      <c r="R1049" s="150"/>
      <c r="S1049" s="150"/>
      <c r="T1049" s="150"/>
      <c r="U1049" s="141">
        <f t="shared" si="169"/>
        <v>0</v>
      </c>
      <c r="V1049" s="27">
        <f t="shared" si="161"/>
        <v>0</v>
      </c>
      <c r="W1049" s="28">
        <f t="shared" si="168"/>
        <v>0</v>
      </c>
      <c r="X1049" s="38" t="str">
        <f t="shared" si="167"/>
        <v>○</v>
      </c>
    </row>
    <row r="1050" spans="2:24" ht="19.5" hidden="1" thickTop="1">
      <c r="B1050" s="13">
        <v>1043</v>
      </c>
      <c r="C1050" s="146"/>
      <c r="D1050" s="147"/>
      <c r="E1050" s="148"/>
      <c r="F1050" s="145"/>
      <c r="G1050" s="140">
        <f t="shared" si="166"/>
        <v>0</v>
      </c>
      <c r="H1050" s="149"/>
      <c r="I1050" s="150"/>
      <c r="J1050" s="150"/>
      <c r="K1050" s="150"/>
      <c r="L1050" s="151"/>
      <c r="M1050" s="151"/>
      <c r="N1050" s="151"/>
      <c r="O1050" s="150"/>
      <c r="P1050" s="150"/>
      <c r="Q1050" s="150"/>
      <c r="R1050" s="150"/>
      <c r="S1050" s="150"/>
      <c r="T1050" s="150"/>
      <c r="U1050" s="141">
        <f t="shared" si="169"/>
        <v>0</v>
      </c>
      <c r="V1050" s="27">
        <f t="shared" si="161"/>
        <v>0</v>
      </c>
      <c r="W1050" s="28">
        <f t="shared" si="168"/>
        <v>0</v>
      </c>
      <c r="X1050" s="38" t="str">
        <f t="shared" si="167"/>
        <v>○</v>
      </c>
    </row>
    <row r="1051" spans="2:24" ht="19.5" hidden="1" thickTop="1">
      <c r="B1051" s="13">
        <v>1044</v>
      </c>
      <c r="C1051" s="146"/>
      <c r="D1051" s="147"/>
      <c r="E1051" s="148"/>
      <c r="F1051" s="145"/>
      <c r="G1051" s="140">
        <f t="shared" si="166"/>
        <v>0</v>
      </c>
      <c r="H1051" s="149"/>
      <c r="I1051" s="150"/>
      <c r="J1051" s="150"/>
      <c r="K1051" s="150"/>
      <c r="L1051" s="151"/>
      <c r="M1051" s="151"/>
      <c r="N1051" s="151"/>
      <c r="O1051" s="150"/>
      <c r="P1051" s="150"/>
      <c r="Q1051" s="150"/>
      <c r="R1051" s="150"/>
      <c r="S1051" s="150"/>
      <c r="T1051" s="150"/>
      <c r="U1051" s="141">
        <f t="shared" si="169"/>
        <v>0</v>
      </c>
      <c r="V1051" s="27">
        <f t="shared" si="161"/>
        <v>0</v>
      </c>
      <c r="W1051" s="28">
        <f t="shared" si="168"/>
        <v>0</v>
      </c>
      <c r="X1051" s="38" t="str">
        <f t="shared" si="167"/>
        <v>○</v>
      </c>
    </row>
    <row r="1052" spans="2:24" ht="19.5" hidden="1" thickTop="1">
      <c r="B1052" s="13">
        <v>1045</v>
      </c>
      <c r="C1052" s="146"/>
      <c r="D1052" s="147"/>
      <c r="E1052" s="148"/>
      <c r="F1052" s="145"/>
      <c r="G1052" s="140">
        <f t="shared" si="166"/>
        <v>0</v>
      </c>
      <c r="H1052" s="149"/>
      <c r="I1052" s="150"/>
      <c r="J1052" s="150"/>
      <c r="K1052" s="150"/>
      <c r="L1052" s="151"/>
      <c r="M1052" s="151"/>
      <c r="N1052" s="151"/>
      <c r="O1052" s="150"/>
      <c r="P1052" s="150"/>
      <c r="Q1052" s="150"/>
      <c r="R1052" s="150"/>
      <c r="S1052" s="150"/>
      <c r="T1052" s="150"/>
      <c r="U1052" s="141">
        <f t="shared" si="169"/>
        <v>0</v>
      </c>
      <c r="V1052" s="27">
        <f t="shared" si="161"/>
        <v>0</v>
      </c>
      <c r="W1052" s="28">
        <f t="shared" si="168"/>
        <v>0</v>
      </c>
      <c r="X1052" s="38" t="str">
        <f t="shared" si="167"/>
        <v>○</v>
      </c>
    </row>
    <row r="1053" spans="2:24" ht="19.5" hidden="1" thickTop="1">
      <c r="B1053" s="13">
        <v>1046</v>
      </c>
      <c r="C1053" s="146"/>
      <c r="D1053" s="147"/>
      <c r="E1053" s="148"/>
      <c r="F1053" s="145"/>
      <c r="G1053" s="140">
        <f t="shared" si="166"/>
        <v>0</v>
      </c>
      <c r="H1053" s="149"/>
      <c r="I1053" s="150"/>
      <c r="J1053" s="150"/>
      <c r="K1053" s="150"/>
      <c r="L1053" s="151"/>
      <c r="M1053" s="151"/>
      <c r="N1053" s="151"/>
      <c r="O1053" s="150"/>
      <c r="P1053" s="150"/>
      <c r="Q1053" s="150"/>
      <c r="R1053" s="150"/>
      <c r="S1053" s="150"/>
      <c r="T1053" s="150"/>
      <c r="U1053" s="141">
        <f t="shared" si="169"/>
        <v>0</v>
      </c>
      <c r="V1053" s="27">
        <f t="shared" si="161"/>
        <v>0</v>
      </c>
      <c r="W1053" s="28">
        <f t="shared" si="168"/>
        <v>0</v>
      </c>
      <c r="X1053" s="38" t="str">
        <f t="shared" si="167"/>
        <v>○</v>
      </c>
    </row>
    <row r="1054" spans="2:24" ht="19.5" hidden="1" thickTop="1">
      <c r="B1054" s="13">
        <v>1047</v>
      </c>
      <c r="C1054" s="146"/>
      <c r="D1054" s="147"/>
      <c r="E1054" s="148"/>
      <c r="F1054" s="145"/>
      <c r="G1054" s="140">
        <f t="shared" si="166"/>
        <v>0</v>
      </c>
      <c r="H1054" s="149"/>
      <c r="I1054" s="150"/>
      <c r="J1054" s="150"/>
      <c r="K1054" s="150"/>
      <c r="L1054" s="151"/>
      <c r="M1054" s="151"/>
      <c r="N1054" s="151"/>
      <c r="O1054" s="150"/>
      <c r="P1054" s="150"/>
      <c r="Q1054" s="150"/>
      <c r="R1054" s="150"/>
      <c r="S1054" s="150"/>
      <c r="T1054" s="150"/>
      <c r="U1054" s="141">
        <f t="shared" si="169"/>
        <v>0</v>
      </c>
      <c r="V1054" s="27">
        <f t="shared" si="161"/>
        <v>0</v>
      </c>
      <c r="W1054" s="28">
        <f t="shared" si="168"/>
        <v>0</v>
      </c>
      <c r="X1054" s="38" t="str">
        <f t="shared" si="167"/>
        <v>○</v>
      </c>
    </row>
    <row r="1055" spans="2:24" ht="19.5" hidden="1" thickTop="1">
      <c r="B1055" s="13">
        <v>1048</v>
      </c>
      <c r="C1055" s="146"/>
      <c r="D1055" s="147"/>
      <c r="E1055" s="148"/>
      <c r="F1055" s="145"/>
      <c r="G1055" s="140">
        <f t="shared" si="166"/>
        <v>0</v>
      </c>
      <c r="H1055" s="149"/>
      <c r="I1055" s="150"/>
      <c r="J1055" s="150"/>
      <c r="K1055" s="150"/>
      <c r="L1055" s="151"/>
      <c r="M1055" s="151"/>
      <c r="N1055" s="151"/>
      <c r="O1055" s="150"/>
      <c r="P1055" s="150"/>
      <c r="Q1055" s="150"/>
      <c r="R1055" s="150"/>
      <c r="S1055" s="150"/>
      <c r="T1055" s="150"/>
      <c r="U1055" s="141">
        <f t="shared" si="169"/>
        <v>0</v>
      </c>
      <c r="V1055" s="27">
        <f t="shared" si="161"/>
        <v>0</v>
      </c>
      <c r="W1055" s="28">
        <f t="shared" si="168"/>
        <v>0</v>
      </c>
      <c r="X1055" s="38" t="str">
        <f t="shared" si="167"/>
        <v>○</v>
      </c>
    </row>
    <row r="1056" spans="2:24" ht="19.5" hidden="1" thickTop="1">
      <c r="B1056" s="13">
        <v>1049</v>
      </c>
      <c r="C1056" s="146"/>
      <c r="D1056" s="147"/>
      <c r="E1056" s="148"/>
      <c r="F1056" s="145"/>
      <c r="G1056" s="140">
        <f t="shared" si="166"/>
        <v>0</v>
      </c>
      <c r="H1056" s="149"/>
      <c r="I1056" s="150"/>
      <c r="J1056" s="150"/>
      <c r="K1056" s="150"/>
      <c r="L1056" s="151"/>
      <c r="M1056" s="151"/>
      <c r="N1056" s="151"/>
      <c r="O1056" s="150"/>
      <c r="P1056" s="150"/>
      <c r="Q1056" s="150"/>
      <c r="R1056" s="150"/>
      <c r="S1056" s="150"/>
      <c r="T1056" s="150"/>
      <c r="U1056" s="141">
        <f t="shared" si="169"/>
        <v>0</v>
      </c>
      <c r="V1056" s="27">
        <f t="shared" si="161"/>
        <v>0</v>
      </c>
      <c r="W1056" s="28">
        <f t="shared" si="168"/>
        <v>0</v>
      </c>
      <c r="X1056" s="38" t="str">
        <f t="shared" si="167"/>
        <v>○</v>
      </c>
    </row>
    <row r="1057" spans="2:24" ht="19.5" hidden="1" thickTop="1">
      <c r="B1057" s="13">
        <v>1050</v>
      </c>
      <c r="C1057" s="146"/>
      <c r="D1057" s="147"/>
      <c r="E1057" s="148"/>
      <c r="F1057" s="145"/>
      <c r="G1057" s="140">
        <f t="shared" si="166"/>
        <v>0</v>
      </c>
      <c r="H1057" s="149"/>
      <c r="I1057" s="150"/>
      <c r="J1057" s="150"/>
      <c r="K1057" s="150"/>
      <c r="L1057" s="151"/>
      <c r="M1057" s="151"/>
      <c r="N1057" s="151"/>
      <c r="O1057" s="150"/>
      <c r="P1057" s="150"/>
      <c r="Q1057" s="150"/>
      <c r="R1057" s="150"/>
      <c r="S1057" s="150"/>
      <c r="T1057" s="150"/>
      <c r="U1057" s="141">
        <f t="shared" si="169"/>
        <v>0</v>
      </c>
      <c r="V1057" s="27">
        <f t="shared" si="161"/>
        <v>0</v>
      </c>
      <c r="W1057" s="28">
        <f t="shared" si="168"/>
        <v>0</v>
      </c>
      <c r="X1057" s="38" t="str">
        <f t="shared" si="167"/>
        <v>○</v>
      </c>
    </row>
    <row r="1058" spans="2:24" ht="19.5" hidden="1" thickTop="1">
      <c r="B1058" s="13">
        <v>1051</v>
      </c>
      <c r="C1058" s="146"/>
      <c r="D1058" s="147"/>
      <c r="E1058" s="148"/>
      <c r="F1058" s="145"/>
      <c r="G1058" s="140">
        <f t="shared" si="166"/>
        <v>0</v>
      </c>
      <c r="H1058" s="149"/>
      <c r="I1058" s="150"/>
      <c r="J1058" s="150"/>
      <c r="K1058" s="150"/>
      <c r="L1058" s="151"/>
      <c r="M1058" s="151"/>
      <c r="N1058" s="151"/>
      <c r="O1058" s="150"/>
      <c r="P1058" s="150"/>
      <c r="Q1058" s="150"/>
      <c r="R1058" s="150"/>
      <c r="S1058" s="150"/>
      <c r="T1058" s="150"/>
      <c r="U1058" s="141">
        <f t="shared" si="169"/>
        <v>0</v>
      </c>
      <c r="V1058" s="27">
        <f t="shared" si="161"/>
        <v>0</v>
      </c>
      <c r="W1058" s="28">
        <f t="shared" si="168"/>
        <v>0</v>
      </c>
      <c r="X1058" s="38" t="str">
        <f t="shared" si="167"/>
        <v>○</v>
      </c>
    </row>
    <row r="1059" spans="2:24" ht="19.5" hidden="1" thickTop="1">
      <c r="B1059" s="13">
        <v>1052</v>
      </c>
      <c r="C1059" s="146"/>
      <c r="D1059" s="147"/>
      <c r="E1059" s="148"/>
      <c r="F1059" s="145"/>
      <c r="G1059" s="140">
        <f t="shared" si="166"/>
        <v>0</v>
      </c>
      <c r="H1059" s="149"/>
      <c r="I1059" s="150"/>
      <c r="J1059" s="150"/>
      <c r="K1059" s="150"/>
      <c r="L1059" s="151"/>
      <c r="M1059" s="151"/>
      <c r="N1059" s="151"/>
      <c r="O1059" s="150"/>
      <c r="P1059" s="150"/>
      <c r="Q1059" s="150"/>
      <c r="R1059" s="150"/>
      <c r="S1059" s="150"/>
      <c r="T1059" s="150"/>
      <c r="U1059" s="141">
        <f t="shared" si="169"/>
        <v>0</v>
      </c>
      <c r="V1059" s="27">
        <f t="shared" si="161"/>
        <v>0</v>
      </c>
      <c r="W1059" s="28">
        <f t="shared" si="168"/>
        <v>0</v>
      </c>
      <c r="X1059" s="38" t="str">
        <f t="shared" si="167"/>
        <v>○</v>
      </c>
    </row>
    <row r="1060" spans="2:24" ht="19.5" hidden="1" thickTop="1">
      <c r="B1060" s="13">
        <v>1053</v>
      </c>
      <c r="C1060" s="146"/>
      <c r="D1060" s="147"/>
      <c r="E1060" s="148"/>
      <c r="F1060" s="145"/>
      <c r="G1060" s="140">
        <f t="shared" si="166"/>
        <v>0</v>
      </c>
      <c r="H1060" s="149"/>
      <c r="I1060" s="150"/>
      <c r="J1060" s="150"/>
      <c r="K1060" s="150"/>
      <c r="L1060" s="151"/>
      <c r="M1060" s="151"/>
      <c r="N1060" s="151"/>
      <c r="O1060" s="150"/>
      <c r="P1060" s="150"/>
      <c r="Q1060" s="150"/>
      <c r="R1060" s="150"/>
      <c r="S1060" s="150"/>
      <c r="T1060" s="150"/>
      <c r="U1060" s="141">
        <f t="shared" si="169"/>
        <v>0</v>
      </c>
      <c r="V1060" s="27">
        <f t="shared" si="161"/>
        <v>0</v>
      </c>
      <c r="W1060" s="28">
        <f t="shared" si="168"/>
        <v>0</v>
      </c>
      <c r="X1060" s="38" t="str">
        <f t="shared" si="167"/>
        <v>○</v>
      </c>
    </row>
    <row r="1061" spans="2:24" ht="19.5" hidden="1" thickTop="1">
      <c r="B1061" s="13">
        <v>1054</v>
      </c>
      <c r="C1061" s="146"/>
      <c r="D1061" s="147"/>
      <c r="E1061" s="148"/>
      <c r="F1061" s="145"/>
      <c r="G1061" s="140">
        <f t="shared" si="166"/>
        <v>0</v>
      </c>
      <c r="H1061" s="149"/>
      <c r="I1061" s="150"/>
      <c r="J1061" s="150"/>
      <c r="K1061" s="150"/>
      <c r="L1061" s="151"/>
      <c r="M1061" s="151"/>
      <c r="N1061" s="151"/>
      <c r="O1061" s="150"/>
      <c r="P1061" s="150"/>
      <c r="Q1061" s="150"/>
      <c r="R1061" s="150"/>
      <c r="S1061" s="150"/>
      <c r="T1061" s="150"/>
      <c r="U1061" s="141">
        <f t="shared" si="169"/>
        <v>0</v>
      </c>
      <c r="V1061" s="27">
        <f t="shared" si="161"/>
        <v>0</v>
      </c>
      <c r="W1061" s="28">
        <f t="shared" si="168"/>
        <v>0</v>
      </c>
      <c r="X1061" s="38" t="str">
        <f t="shared" si="167"/>
        <v>○</v>
      </c>
    </row>
    <row r="1062" spans="2:24" ht="19.5" hidden="1" thickTop="1">
      <c r="B1062" s="13">
        <v>1055</v>
      </c>
      <c r="C1062" s="146"/>
      <c r="D1062" s="147"/>
      <c r="E1062" s="148"/>
      <c r="F1062" s="145"/>
      <c r="G1062" s="140">
        <f t="shared" si="166"/>
        <v>0</v>
      </c>
      <c r="H1062" s="149"/>
      <c r="I1062" s="150"/>
      <c r="J1062" s="150"/>
      <c r="K1062" s="150"/>
      <c r="L1062" s="151"/>
      <c r="M1062" s="151"/>
      <c r="N1062" s="151"/>
      <c r="O1062" s="150"/>
      <c r="P1062" s="150"/>
      <c r="Q1062" s="150"/>
      <c r="R1062" s="150"/>
      <c r="S1062" s="150"/>
      <c r="T1062" s="150"/>
      <c r="U1062" s="141">
        <f t="shared" si="169"/>
        <v>0</v>
      </c>
      <c r="V1062" s="27">
        <f t="shared" si="161"/>
        <v>0</v>
      </c>
      <c r="W1062" s="28">
        <f t="shared" si="168"/>
        <v>0</v>
      </c>
      <c r="X1062" s="38" t="str">
        <f t="shared" si="167"/>
        <v>○</v>
      </c>
    </row>
    <row r="1063" spans="2:24" ht="19.5" hidden="1" thickTop="1">
      <c r="B1063" s="13">
        <v>1056</v>
      </c>
      <c r="C1063" s="146"/>
      <c r="D1063" s="147"/>
      <c r="E1063" s="148"/>
      <c r="F1063" s="145"/>
      <c r="G1063" s="140">
        <f t="shared" si="166"/>
        <v>0</v>
      </c>
      <c r="H1063" s="149"/>
      <c r="I1063" s="150"/>
      <c r="J1063" s="150"/>
      <c r="K1063" s="150"/>
      <c r="L1063" s="151"/>
      <c r="M1063" s="151"/>
      <c r="N1063" s="151"/>
      <c r="O1063" s="150"/>
      <c r="P1063" s="150"/>
      <c r="Q1063" s="150"/>
      <c r="R1063" s="150"/>
      <c r="S1063" s="150"/>
      <c r="T1063" s="150"/>
      <c r="U1063" s="141">
        <f t="shared" si="169"/>
        <v>0</v>
      </c>
      <c r="V1063" s="27">
        <f t="shared" si="161"/>
        <v>0</v>
      </c>
      <c r="W1063" s="28">
        <f t="shared" si="168"/>
        <v>0</v>
      </c>
      <c r="X1063" s="38" t="str">
        <f t="shared" si="167"/>
        <v>○</v>
      </c>
    </row>
    <row r="1064" spans="2:24" ht="19.5" hidden="1" thickTop="1">
      <c r="B1064" s="13">
        <v>1057</v>
      </c>
      <c r="C1064" s="146"/>
      <c r="D1064" s="147"/>
      <c r="E1064" s="148"/>
      <c r="F1064" s="145"/>
      <c r="G1064" s="140">
        <f t="shared" si="166"/>
        <v>0</v>
      </c>
      <c r="H1064" s="149"/>
      <c r="I1064" s="150"/>
      <c r="J1064" s="150"/>
      <c r="K1064" s="150"/>
      <c r="L1064" s="151"/>
      <c r="M1064" s="151"/>
      <c r="N1064" s="151"/>
      <c r="O1064" s="150"/>
      <c r="P1064" s="150"/>
      <c r="Q1064" s="150"/>
      <c r="R1064" s="150"/>
      <c r="S1064" s="150"/>
      <c r="T1064" s="150"/>
      <c r="U1064" s="141">
        <f t="shared" si="169"/>
        <v>0</v>
      </c>
      <c r="V1064" s="27">
        <f t="shared" si="161"/>
        <v>0</v>
      </c>
      <c r="W1064" s="28">
        <f t="shared" si="168"/>
        <v>0</v>
      </c>
      <c r="X1064" s="38" t="str">
        <f t="shared" si="167"/>
        <v>○</v>
      </c>
    </row>
    <row r="1065" spans="2:24" ht="19.5" hidden="1" thickTop="1">
      <c r="B1065" s="13">
        <v>1058</v>
      </c>
      <c r="C1065" s="146"/>
      <c r="D1065" s="147"/>
      <c r="E1065" s="148"/>
      <c r="F1065" s="145"/>
      <c r="G1065" s="140">
        <f t="shared" si="166"/>
        <v>0</v>
      </c>
      <c r="H1065" s="149"/>
      <c r="I1065" s="150"/>
      <c r="J1065" s="150"/>
      <c r="K1065" s="150"/>
      <c r="L1065" s="151"/>
      <c r="M1065" s="151"/>
      <c r="N1065" s="151"/>
      <c r="O1065" s="150"/>
      <c r="P1065" s="150"/>
      <c r="Q1065" s="150"/>
      <c r="R1065" s="150"/>
      <c r="S1065" s="150"/>
      <c r="T1065" s="150"/>
      <c r="U1065" s="141">
        <f t="shared" si="169"/>
        <v>0</v>
      </c>
      <c r="V1065" s="27">
        <f t="shared" si="161"/>
        <v>0</v>
      </c>
      <c r="W1065" s="28">
        <f t="shared" si="168"/>
        <v>0</v>
      </c>
      <c r="X1065" s="38" t="str">
        <f t="shared" si="167"/>
        <v>○</v>
      </c>
    </row>
    <row r="1066" spans="2:24" ht="19.5" hidden="1" thickTop="1">
      <c r="B1066" s="13">
        <v>1059</v>
      </c>
      <c r="C1066" s="146"/>
      <c r="D1066" s="147"/>
      <c r="E1066" s="148"/>
      <c r="F1066" s="145"/>
      <c r="G1066" s="140">
        <f t="shared" si="166"/>
        <v>0</v>
      </c>
      <c r="H1066" s="149"/>
      <c r="I1066" s="150"/>
      <c r="J1066" s="150"/>
      <c r="K1066" s="150"/>
      <c r="L1066" s="151"/>
      <c r="M1066" s="151"/>
      <c r="N1066" s="151"/>
      <c r="O1066" s="150"/>
      <c r="P1066" s="150"/>
      <c r="Q1066" s="150"/>
      <c r="R1066" s="150"/>
      <c r="S1066" s="150"/>
      <c r="T1066" s="150"/>
      <c r="U1066" s="141">
        <f t="shared" si="169"/>
        <v>0</v>
      </c>
      <c r="V1066" s="27">
        <f t="shared" si="161"/>
        <v>0</v>
      </c>
      <c r="W1066" s="28">
        <f t="shared" si="168"/>
        <v>0</v>
      </c>
      <c r="X1066" s="38" t="str">
        <f t="shared" si="167"/>
        <v>○</v>
      </c>
    </row>
    <row r="1067" spans="2:24" ht="19.5" hidden="1" thickTop="1">
      <c r="B1067" s="13">
        <v>1060</v>
      </c>
      <c r="C1067" s="146"/>
      <c r="D1067" s="147"/>
      <c r="E1067" s="148"/>
      <c r="F1067" s="145"/>
      <c r="G1067" s="140">
        <f t="shared" si="166"/>
        <v>0</v>
      </c>
      <c r="H1067" s="149"/>
      <c r="I1067" s="150"/>
      <c r="J1067" s="150"/>
      <c r="K1067" s="150"/>
      <c r="L1067" s="151"/>
      <c r="M1067" s="151"/>
      <c r="N1067" s="151"/>
      <c r="O1067" s="150"/>
      <c r="P1067" s="150"/>
      <c r="Q1067" s="150"/>
      <c r="R1067" s="150"/>
      <c r="S1067" s="150"/>
      <c r="T1067" s="150"/>
      <c r="U1067" s="141">
        <f t="shared" si="169"/>
        <v>0</v>
      </c>
      <c r="V1067" s="27">
        <f t="shared" si="161"/>
        <v>0</v>
      </c>
      <c r="W1067" s="28">
        <f t="shared" si="168"/>
        <v>0</v>
      </c>
      <c r="X1067" s="38" t="str">
        <f t="shared" si="167"/>
        <v>○</v>
      </c>
    </row>
    <row r="1068" spans="2:24" ht="19.5" hidden="1" thickTop="1">
      <c r="B1068" s="13">
        <v>1061</v>
      </c>
      <c r="C1068" s="146"/>
      <c r="D1068" s="147"/>
      <c r="E1068" s="148"/>
      <c r="F1068" s="145"/>
      <c r="G1068" s="140">
        <f t="shared" si="166"/>
        <v>0</v>
      </c>
      <c r="H1068" s="149"/>
      <c r="I1068" s="150"/>
      <c r="J1068" s="150"/>
      <c r="K1068" s="150"/>
      <c r="L1068" s="151"/>
      <c r="M1068" s="151"/>
      <c r="N1068" s="151"/>
      <c r="O1068" s="150"/>
      <c r="P1068" s="150"/>
      <c r="Q1068" s="150"/>
      <c r="R1068" s="150"/>
      <c r="S1068" s="150"/>
      <c r="T1068" s="150"/>
      <c r="U1068" s="141">
        <f t="shared" si="169"/>
        <v>0</v>
      </c>
      <c r="V1068" s="27">
        <f t="shared" si="161"/>
        <v>0</v>
      </c>
      <c r="W1068" s="28">
        <f t="shared" si="168"/>
        <v>0</v>
      </c>
      <c r="X1068" s="38" t="str">
        <f t="shared" si="167"/>
        <v>○</v>
      </c>
    </row>
    <row r="1069" spans="2:24" ht="19.5" hidden="1" thickTop="1">
      <c r="B1069" s="13">
        <v>1062</v>
      </c>
      <c r="C1069" s="146"/>
      <c r="D1069" s="147"/>
      <c r="E1069" s="148"/>
      <c r="F1069" s="145"/>
      <c r="G1069" s="140">
        <f t="shared" si="166"/>
        <v>0</v>
      </c>
      <c r="H1069" s="149"/>
      <c r="I1069" s="150"/>
      <c r="J1069" s="150"/>
      <c r="K1069" s="150"/>
      <c r="L1069" s="151"/>
      <c r="M1069" s="151"/>
      <c r="N1069" s="151"/>
      <c r="O1069" s="150"/>
      <c r="P1069" s="150"/>
      <c r="Q1069" s="150"/>
      <c r="R1069" s="150"/>
      <c r="S1069" s="150"/>
      <c r="T1069" s="150"/>
      <c r="U1069" s="141">
        <f t="shared" si="169"/>
        <v>0</v>
      </c>
      <c r="V1069" s="27">
        <f t="shared" si="161"/>
        <v>0</v>
      </c>
      <c r="W1069" s="28">
        <f t="shared" si="168"/>
        <v>0</v>
      </c>
      <c r="X1069" s="38" t="str">
        <f t="shared" si="167"/>
        <v>○</v>
      </c>
    </row>
    <row r="1070" spans="2:24" ht="19.5" hidden="1" thickTop="1">
      <c r="B1070" s="13">
        <v>1063</v>
      </c>
      <c r="C1070" s="146"/>
      <c r="D1070" s="147"/>
      <c r="E1070" s="148"/>
      <c r="F1070" s="145"/>
      <c r="G1070" s="140">
        <f t="shared" si="166"/>
        <v>0</v>
      </c>
      <c r="H1070" s="149"/>
      <c r="I1070" s="150"/>
      <c r="J1070" s="150"/>
      <c r="K1070" s="150"/>
      <c r="L1070" s="151"/>
      <c r="M1070" s="151"/>
      <c r="N1070" s="151"/>
      <c r="O1070" s="150"/>
      <c r="P1070" s="150"/>
      <c r="Q1070" s="150"/>
      <c r="R1070" s="150"/>
      <c r="S1070" s="150"/>
      <c r="T1070" s="150"/>
      <c r="U1070" s="141">
        <f t="shared" si="169"/>
        <v>0</v>
      </c>
      <c r="V1070" s="27">
        <f t="shared" si="161"/>
        <v>0</v>
      </c>
      <c r="W1070" s="28">
        <f t="shared" si="168"/>
        <v>0</v>
      </c>
      <c r="X1070" s="38" t="str">
        <f t="shared" si="167"/>
        <v>○</v>
      </c>
    </row>
    <row r="1071" spans="2:24" ht="19.5" hidden="1" thickTop="1">
      <c r="B1071" s="13">
        <v>1064</v>
      </c>
      <c r="C1071" s="146"/>
      <c r="D1071" s="147"/>
      <c r="E1071" s="148"/>
      <c r="F1071" s="145"/>
      <c r="G1071" s="140">
        <f t="shared" si="166"/>
        <v>0</v>
      </c>
      <c r="H1071" s="149"/>
      <c r="I1071" s="150"/>
      <c r="J1071" s="150"/>
      <c r="K1071" s="150"/>
      <c r="L1071" s="151"/>
      <c r="M1071" s="151"/>
      <c r="N1071" s="151"/>
      <c r="O1071" s="150"/>
      <c r="P1071" s="150"/>
      <c r="Q1071" s="150"/>
      <c r="R1071" s="150"/>
      <c r="S1071" s="150"/>
      <c r="T1071" s="150"/>
      <c r="U1071" s="141">
        <f t="shared" si="169"/>
        <v>0</v>
      </c>
      <c r="V1071" s="27">
        <f t="shared" si="161"/>
        <v>0</v>
      </c>
      <c r="W1071" s="28">
        <f t="shared" si="168"/>
        <v>0</v>
      </c>
      <c r="X1071" s="38" t="str">
        <f t="shared" si="167"/>
        <v>○</v>
      </c>
    </row>
    <row r="1072" spans="2:24" ht="19.5" hidden="1" thickTop="1">
      <c r="B1072" s="13">
        <v>1065</v>
      </c>
      <c r="C1072" s="146"/>
      <c r="D1072" s="147"/>
      <c r="E1072" s="148"/>
      <c r="F1072" s="145"/>
      <c r="G1072" s="140">
        <f t="shared" si="166"/>
        <v>0</v>
      </c>
      <c r="H1072" s="149"/>
      <c r="I1072" s="150"/>
      <c r="J1072" s="150"/>
      <c r="K1072" s="150"/>
      <c r="L1072" s="151"/>
      <c r="M1072" s="151"/>
      <c r="N1072" s="151"/>
      <c r="O1072" s="150"/>
      <c r="P1072" s="150"/>
      <c r="Q1072" s="150"/>
      <c r="R1072" s="150"/>
      <c r="S1072" s="150"/>
      <c r="T1072" s="150"/>
      <c r="U1072" s="141">
        <f t="shared" si="169"/>
        <v>0</v>
      </c>
      <c r="V1072" s="27">
        <f t="shared" si="161"/>
        <v>0</v>
      </c>
      <c r="W1072" s="28">
        <f t="shared" si="168"/>
        <v>0</v>
      </c>
      <c r="X1072" s="38" t="str">
        <f t="shared" si="167"/>
        <v>○</v>
      </c>
    </row>
    <row r="1073" spans="2:24" ht="19.5" hidden="1" thickTop="1">
      <c r="B1073" s="13">
        <v>1066</v>
      </c>
      <c r="C1073" s="146"/>
      <c r="D1073" s="147"/>
      <c r="E1073" s="148"/>
      <c r="F1073" s="145"/>
      <c r="G1073" s="140">
        <f t="shared" si="166"/>
        <v>0</v>
      </c>
      <c r="H1073" s="149"/>
      <c r="I1073" s="150"/>
      <c r="J1073" s="150"/>
      <c r="K1073" s="150"/>
      <c r="L1073" s="151"/>
      <c r="M1073" s="151"/>
      <c r="N1073" s="151"/>
      <c r="O1073" s="150"/>
      <c r="P1073" s="150"/>
      <c r="Q1073" s="150"/>
      <c r="R1073" s="150"/>
      <c r="S1073" s="150"/>
      <c r="T1073" s="150"/>
      <c r="U1073" s="141">
        <f t="shared" si="169"/>
        <v>0</v>
      </c>
      <c r="V1073" s="27">
        <f t="shared" ref="V1073:V1107" si="170">G1073-U1073</f>
        <v>0</v>
      </c>
      <c r="W1073" s="28">
        <f t="shared" si="168"/>
        <v>0</v>
      </c>
      <c r="X1073" s="38" t="str">
        <f t="shared" si="167"/>
        <v>○</v>
      </c>
    </row>
    <row r="1074" spans="2:24" ht="19.5" hidden="1" thickTop="1">
      <c r="B1074" s="13">
        <v>1067</v>
      </c>
      <c r="C1074" s="146"/>
      <c r="D1074" s="147"/>
      <c r="E1074" s="148"/>
      <c r="F1074" s="145"/>
      <c r="G1074" s="140">
        <f t="shared" si="166"/>
        <v>0</v>
      </c>
      <c r="H1074" s="149"/>
      <c r="I1074" s="150"/>
      <c r="J1074" s="150"/>
      <c r="K1074" s="150"/>
      <c r="L1074" s="151"/>
      <c r="M1074" s="151"/>
      <c r="N1074" s="151"/>
      <c r="O1074" s="150"/>
      <c r="P1074" s="150"/>
      <c r="Q1074" s="150"/>
      <c r="R1074" s="150"/>
      <c r="S1074" s="150"/>
      <c r="T1074" s="150"/>
      <c r="U1074" s="141">
        <f t="shared" si="169"/>
        <v>0</v>
      </c>
      <c r="V1074" s="27">
        <f t="shared" si="170"/>
        <v>0</v>
      </c>
      <c r="W1074" s="28">
        <f t="shared" si="168"/>
        <v>0</v>
      </c>
      <c r="X1074" s="38" t="str">
        <f t="shared" si="167"/>
        <v>○</v>
      </c>
    </row>
    <row r="1075" spans="2:24" ht="19.5" hidden="1" thickTop="1">
      <c r="B1075" s="13">
        <v>1068</v>
      </c>
      <c r="C1075" s="146"/>
      <c r="D1075" s="147"/>
      <c r="E1075" s="148"/>
      <c r="F1075" s="145"/>
      <c r="G1075" s="140">
        <f t="shared" si="166"/>
        <v>0</v>
      </c>
      <c r="H1075" s="149"/>
      <c r="I1075" s="150"/>
      <c r="J1075" s="150"/>
      <c r="K1075" s="150"/>
      <c r="L1075" s="151"/>
      <c r="M1075" s="151"/>
      <c r="N1075" s="151"/>
      <c r="O1075" s="150"/>
      <c r="P1075" s="150"/>
      <c r="Q1075" s="150"/>
      <c r="R1075" s="150"/>
      <c r="S1075" s="150"/>
      <c r="T1075" s="150"/>
      <c r="U1075" s="141">
        <f t="shared" si="169"/>
        <v>0</v>
      </c>
      <c r="V1075" s="27">
        <f t="shared" si="170"/>
        <v>0</v>
      </c>
      <c r="W1075" s="28">
        <f t="shared" si="168"/>
        <v>0</v>
      </c>
      <c r="X1075" s="38" t="str">
        <f t="shared" si="167"/>
        <v>○</v>
      </c>
    </row>
    <row r="1076" spans="2:24" ht="19.5" hidden="1" thickTop="1">
      <c r="B1076" s="13">
        <v>1069</v>
      </c>
      <c r="C1076" s="146"/>
      <c r="D1076" s="147"/>
      <c r="E1076" s="148"/>
      <c r="F1076" s="145"/>
      <c r="G1076" s="140">
        <f t="shared" si="166"/>
        <v>0</v>
      </c>
      <c r="H1076" s="149"/>
      <c r="I1076" s="150"/>
      <c r="J1076" s="150"/>
      <c r="K1076" s="150"/>
      <c r="L1076" s="151"/>
      <c r="M1076" s="151"/>
      <c r="N1076" s="151"/>
      <c r="O1076" s="150"/>
      <c r="P1076" s="150"/>
      <c r="Q1076" s="150"/>
      <c r="R1076" s="150"/>
      <c r="S1076" s="150"/>
      <c r="T1076" s="150"/>
      <c r="U1076" s="141">
        <f t="shared" si="169"/>
        <v>0</v>
      </c>
      <c r="V1076" s="27">
        <f t="shared" si="170"/>
        <v>0</v>
      </c>
      <c r="W1076" s="28">
        <f t="shared" si="168"/>
        <v>0</v>
      </c>
      <c r="X1076" s="38" t="str">
        <f t="shared" si="167"/>
        <v>○</v>
      </c>
    </row>
    <row r="1077" spans="2:24" ht="19.5" hidden="1" thickTop="1">
      <c r="B1077" s="13">
        <v>1070</v>
      </c>
      <c r="C1077" s="146"/>
      <c r="D1077" s="147"/>
      <c r="E1077" s="148"/>
      <c r="F1077" s="145"/>
      <c r="G1077" s="140">
        <f t="shared" si="166"/>
        <v>0</v>
      </c>
      <c r="H1077" s="149"/>
      <c r="I1077" s="150"/>
      <c r="J1077" s="150"/>
      <c r="K1077" s="150"/>
      <c r="L1077" s="151"/>
      <c r="M1077" s="151"/>
      <c r="N1077" s="151"/>
      <c r="O1077" s="150"/>
      <c r="P1077" s="150"/>
      <c r="Q1077" s="150"/>
      <c r="R1077" s="150"/>
      <c r="S1077" s="150"/>
      <c r="T1077" s="150"/>
      <c r="U1077" s="141">
        <f t="shared" si="169"/>
        <v>0</v>
      </c>
      <c r="V1077" s="27">
        <f t="shared" si="170"/>
        <v>0</v>
      </c>
      <c r="W1077" s="28">
        <f t="shared" si="168"/>
        <v>0</v>
      </c>
      <c r="X1077" s="38" t="str">
        <f t="shared" si="167"/>
        <v>○</v>
      </c>
    </row>
    <row r="1078" spans="2:24" ht="19.5" hidden="1" thickTop="1">
      <c r="B1078" s="13">
        <v>1071</v>
      </c>
      <c r="C1078" s="146"/>
      <c r="D1078" s="147"/>
      <c r="E1078" s="148"/>
      <c r="F1078" s="145"/>
      <c r="G1078" s="140">
        <f t="shared" si="166"/>
        <v>0</v>
      </c>
      <c r="H1078" s="149"/>
      <c r="I1078" s="150"/>
      <c r="J1078" s="150"/>
      <c r="K1078" s="150"/>
      <c r="L1078" s="151"/>
      <c r="M1078" s="151"/>
      <c r="N1078" s="151"/>
      <c r="O1078" s="150"/>
      <c r="P1078" s="150"/>
      <c r="Q1078" s="150"/>
      <c r="R1078" s="150"/>
      <c r="S1078" s="150"/>
      <c r="T1078" s="150"/>
      <c r="U1078" s="141">
        <f t="shared" si="169"/>
        <v>0</v>
      </c>
      <c r="V1078" s="27">
        <f t="shared" si="170"/>
        <v>0</v>
      </c>
      <c r="W1078" s="28">
        <f t="shared" si="168"/>
        <v>0</v>
      </c>
      <c r="X1078" s="38" t="str">
        <f t="shared" si="167"/>
        <v>○</v>
      </c>
    </row>
    <row r="1079" spans="2:24" ht="19.5" hidden="1" thickTop="1">
      <c r="B1079" s="13">
        <v>1072</v>
      </c>
      <c r="C1079" s="146"/>
      <c r="D1079" s="147"/>
      <c r="E1079" s="148"/>
      <c r="F1079" s="145"/>
      <c r="G1079" s="140">
        <f t="shared" si="166"/>
        <v>0</v>
      </c>
      <c r="H1079" s="149"/>
      <c r="I1079" s="150"/>
      <c r="J1079" s="150"/>
      <c r="K1079" s="150"/>
      <c r="L1079" s="151"/>
      <c r="M1079" s="151"/>
      <c r="N1079" s="151"/>
      <c r="O1079" s="150"/>
      <c r="P1079" s="150"/>
      <c r="Q1079" s="150"/>
      <c r="R1079" s="150"/>
      <c r="S1079" s="150"/>
      <c r="T1079" s="150"/>
      <c r="U1079" s="141">
        <f t="shared" si="169"/>
        <v>0</v>
      </c>
      <c r="V1079" s="27">
        <f t="shared" si="170"/>
        <v>0</v>
      </c>
      <c r="W1079" s="28">
        <f t="shared" si="168"/>
        <v>0</v>
      </c>
      <c r="X1079" s="38" t="str">
        <f t="shared" si="167"/>
        <v>○</v>
      </c>
    </row>
    <row r="1080" spans="2:24" ht="19.5" hidden="1" thickTop="1">
      <c r="B1080" s="13">
        <v>1073</v>
      </c>
      <c r="C1080" s="146"/>
      <c r="D1080" s="147"/>
      <c r="E1080" s="148"/>
      <c r="F1080" s="145"/>
      <c r="G1080" s="140">
        <f t="shared" si="166"/>
        <v>0</v>
      </c>
      <c r="H1080" s="149"/>
      <c r="I1080" s="150"/>
      <c r="J1080" s="150"/>
      <c r="K1080" s="150"/>
      <c r="L1080" s="151"/>
      <c r="M1080" s="151"/>
      <c r="N1080" s="151"/>
      <c r="O1080" s="150"/>
      <c r="P1080" s="150"/>
      <c r="Q1080" s="150"/>
      <c r="R1080" s="150"/>
      <c r="S1080" s="150"/>
      <c r="T1080" s="150"/>
      <c r="U1080" s="141">
        <f t="shared" si="169"/>
        <v>0</v>
      </c>
      <c r="V1080" s="27">
        <f t="shared" si="170"/>
        <v>0</v>
      </c>
      <c r="W1080" s="28">
        <f t="shared" si="168"/>
        <v>0</v>
      </c>
      <c r="X1080" s="38" t="str">
        <f t="shared" si="167"/>
        <v>○</v>
      </c>
    </row>
    <row r="1081" spans="2:24" ht="19.5" hidden="1" thickTop="1">
      <c r="B1081" s="13">
        <v>1074</v>
      </c>
      <c r="C1081" s="146"/>
      <c r="D1081" s="147"/>
      <c r="E1081" s="148"/>
      <c r="F1081" s="145"/>
      <c r="G1081" s="140">
        <f t="shared" si="166"/>
        <v>0</v>
      </c>
      <c r="H1081" s="149"/>
      <c r="I1081" s="150"/>
      <c r="J1081" s="150"/>
      <c r="K1081" s="150"/>
      <c r="L1081" s="151"/>
      <c r="M1081" s="151"/>
      <c r="N1081" s="151"/>
      <c r="O1081" s="150"/>
      <c r="P1081" s="150"/>
      <c r="Q1081" s="150"/>
      <c r="R1081" s="150"/>
      <c r="S1081" s="150"/>
      <c r="T1081" s="150"/>
      <c r="U1081" s="141">
        <f t="shared" si="169"/>
        <v>0</v>
      </c>
      <c r="V1081" s="27">
        <f t="shared" si="170"/>
        <v>0</v>
      </c>
      <c r="W1081" s="28">
        <f t="shared" si="168"/>
        <v>0</v>
      </c>
      <c r="X1081" s="38" t="str">
        <f t="shared" si="167"/>
        <v>○</v>
      </c>
    </row>
    <row r="1082" spans="2:24" ht="19.5" hidden="1" thickTop="1">
      <c r="B1082" s="13">
        <v>1075</v>
      </c>
      <c r="C1082" s="146"/>
      <c r="D1082" s="147"/>
      <c r="E1082" s="148"/>
      <c r="F1082" s="145"/>
      <c r="G1082" s="140">
        <f t="shared" si="166"/>
        <v>0</v>
      </c>
      <c r="H1082" s="149"/>
      <c r="I1082" s="150"/>
      <c r="J1082" s="150"/>
      <c r="K1082" s="150"/>
      <c r="L1082" s="151"/>
      <c r="M1082" s="151"/>
      <c r="N1082" s="151"/>
      <c r="O1082" s="150"/>
      <c r="P1082" s="150"/>
      <c r="Q1082" s="150"/>
      <c r="R1082" s="150"/>
      <c r="S1082" s="150"/>
      <c r="T1082" s="150"/>
      <c r="U1082" s="141">
        <f t="shared" si="169"/>
        <v>0</v>
      </c>
      <c r="V1082" s="27">
        <f t="shared" si="170"/>
        <v>0</v>
      </c>
      <c r="W1082" s="28">
        <f t="shared" si="168"/>
        <v>0</v>
      </c>
      <c r="X1082" s="38" t="str">
        <f t="shared" si="167"/>
        <v>○</v>
      </c>
    </row>
    <row r="1083" spans="2:24" ht="19.5" hidden="1" thickTop="1">
      <c r="B1083" s="13">
        <v>1076</v>
      </c>
      <c r="C1083" s="146"/>
      <c r="D1083" s="147"/>
      <c r="E1083" s="148"/>
      <c r="F1083" s="145"/>
      <c r="G1083" s="140">
        <f t="shared" si="166"/>
        <v>0</v>
      </c>
      <c r="H1083" s="149"/>
      <c r="I1083" s="150"/>
      <c r="J1083" s="150"/>
      <c r="K1083" s="150"/>
      <c r="L1083" s="151"/>
      <c r="M1083" s="151"/>
      <c r="N1083" s="151"/>
      <c r="O1083" s="150"/>
      <c r="P1083" s="150"/>
      <c r="Q1083" s="150"/>
      <c r="R1083" s="150"/>
      <c r="S1083" s="150"/>
      <c r="T1083" s="150"/>
      <c r="U1083" s="141">
        <f t="shared" si="169"/>
        <v>0</v>
      </c>
      <c r="V1083" s="27">
        <f t="shared" si="170"/>
        <v>0</v>
      </c>
      <c r="W1083" s="28">
        <f t="shared" si="168"/>
        <v>0</v>
      </c>
      <c r="X1083" s="38" t="str">
        <f t="shared" si="167"/>
        <v>○</v>
      </c>
    </row>
    <row r="1084" spans="2:24" ht="19.5" hidden="1" thickTop="1">
      <c r="B1084" s="13">
        <v>1077</v>
      </c>
      <c r="C1084" s="146"/>
      <c r="D1084" s="147"/>
      <c r="E1084" s="148"/>
      <c r="F1084" s="145"/>
      <c r="G1084" s="140">
        <f t="shared" si="166"/>
        <v>0</v>
      </c>
      <c r="H1084" s="149"/>
      <c r="I1084" s="150"/>
      <c r="J1084" s="150"/>
      <c r="K1084" s="150"/>
      <c r="L1084" s="151"/>
      <c r="M1084" s="151"/>
      <c r="N1084" s="151"/>
      <c r="O1084" s="150"/>
      <c r="P1084" s="150"/>
      <c r="Q1084" s="150"/>
      <c r="R1084" s="150"/>
      <c r="S1084" s="150"/>
      <c r="T1084" s="150"/>
      <c r="U1084" s="141">
        <f t="shared" si="169"/>
        <v>0</v>
      </c>
      <c r="V1084" s="27">
        <f t="shared" si="170"/>
        <v>0</v>
      </c>
      <c r="W1084" s="28">
        <f t="shared" si="168"/>
        <v>0</v>
      </c>
      <c r="X1084" s="38" t="str">
        <f t="shared" si="167"/>
        <v>○</v>
      </c>
    </row>
    <row r="1085" spans="2:24" ht="19.5" hidden="1" thickTop="1">
      <c r="B1085" s="13">
        <v>1078</v>
      </c>
      <c r="C1085" s="146"/>
      <c r="D1085" s="147"/>
      <c r="E1085" s="148"/>
      <c r="F1085" s="145"/>
      <c r="G1085" s="140">
        <f t="shared" si="166"/>
        <v>0</v>
      </c>
      <c r="H1085" s="149"/>
      <c r="I1085" s="150"/>
      <c r="J1085" s="150"/>
      <c r="K1085" s="150"/>
      <c r="L1085" s="151"/>
      <c r="M1085" s="151"/>
      <c r="N1085" s="151"/>
      <c r="O1085" s="150"/>
      <c r="P1085" s="150"/>
      <c r="Q1085" s="150"/>
      <c r="R1085" s="150"/>
      <c r="S1085" s="150"/>
      <c r="T1085" s="150"/>
      <c r="U1085" s="141">
        <f t="shared" si="169"/>
        <v>0</v>
      </c>
      <c r="V1085" s="27">
        <f t="shared" si="170"/>
        <v>0</v>
      </c>
      <c r="W1085" s="28">
        <f t="shared" si="168"/>
        <v>0</v>
      </c>
      <c r="X1085" s="38" t="str">
        <f t="shared" si="167"/>
        <v>○</v>
      </c>
    </row>
    <row r="1086" spans="2:24" ht="19.5" hidden="1" thickTop="1">
      <c r="B1086" s="13">
        <v>1079</v>
      </c>
      <c r="C1086" s="146"/>
      <c r="D1086" s="147"/>
      <c r="E1086" s="148"/>
      <c r="F1086" s="145"/>
      <c r="G1086" s="140">
        <f t="shared" si="166"/>
        <v>0</v>
      </c>
      <c r="H1086" s="149"/>
      <c r="I1086" s="150"/>
      <c r="J1086" s="150"/>
      <c r="K1086" s="150"/>
      <c r="L1086" s="151"/>
      <c r="M1086" s="151"/>
      <c r="N1086" s="151"/>
      <c r="O1086" s="150"/>
      <c r="P1086" s="150"/>
      <c r="Q1086" s="150"/>
      <c r="R1086" s="150"/>
      <c r="S1086" s="150"/>
      <c r="T1086" s="150"/>
      <c r="U1086" s="141">
        <f t="shared" si="169"/>
        <v>0</v>
      </c>
      <c r="V1086" s="27">
        <f t="shared" si="170"/>
        <v>0</v>
      </c>
      <c r="W1086" s="28">
        <f t="shared" si="168"/>
        <v>0</v>
      </c>
      <c r="X1086" s="38" t="str">
        <f t="shared" si="167"/>
        <v>○</v>
      </c>
    </row>
    <row r="1087" spans="2:24" ht="19.5" hidden="1" thickTop="1">
      <c r="B1087" s="13">
        <v>1080</v>
      </c>
      <c r="C1087" s="146"/>
      <c r="D1087" s="147"/>
      <c r="E1087" s="148"/>
      <c r="F1087" s="145"/>
      <c r="G1087" s="140">
        <f t="shared" si="166"/>
        <v>0</v>
      </c>
      <c r="H1087" s="149"/>
      <c r="I1087" s="150"/>
      <c r="J1087" s="150"/>
      <c r="K1087" s="150"/>
      <c r="L1087" s="151"/>
      <c r="M1087" s="151"/>
      <c r="N1087" s="151"/>
      <c r="O1087" s="150"/>
      <c r="P1087" s="150"/>
      <c r="Q1087" s="150"/>
      <c r="R1087" s="150"/>
      <c r="S1087" s="150"/>
      <c r="T1087" s="150"/>
      <c r="U1087" s="141">
        <f t="shared" si="169"/>
        <v>0</v>
      </c>
      <c r="V1087" s="27">
        <f t="shared" si="170"/>
        <v>0</v>
      </c>
      <c r="W1087" s="28">
        <f t="shared" si="168"/>
        <v>0</v>
      </c>
      <c r="X1087" s="38" t="str">
        <f t="shared" si="167"/>
        <v>○</v>
      </c>
    </row>
    <row r="1088" spans="2:24" ht="19.5" hidden="1" thickTop="1">
      <c r="B1088" s="13">
        <v>1081</v>
      </c>
      <c r="C1088" s="146"/>
      <c r="D1088" s="147"/>
      <c r="E1088" s="148"/>
      <c r="F1088" s="145"/>
      <c r="G1088" s="140">
        <f t="shared" si="166"/>
        <v>0</v>
      </c>
      <c r="H1088" s="149"/>
      <c r="I1088" s="150"/>
      <c r="J1088" s="150"/>
      <c r="K1088" s="150"/>
      <c r="L1088" s="151"/>
      <c r="M1088" s="151"/>
      <c r="N1088" s="151"/>
      <c r="O1088" s="150"/>
      <c r="P1088" s="150"/>
      <c r="Q1088" s="150"/>
      <c r="R1088" s="150"/>
      <c r="S1088" s="150"/>
      <c r="T1088" s="150"/>
      <c r="U1088" s="141">
        <f t="shared" si="169"/>
        <v>0</v>
      </c>
      <c r="V1088" s="27">
        <f t="shared" si="170"/>
        <v>0</v>
      </c>
      <c r="W1088" s="28">
        <f t="shared" si="168"/>
        <v>0</v>
      </c>
      <c r="X1088" s="38" t="str">
        <f t="shared" si="167"/>
        <v>○</v>
      </c>
    </row>
    <row r="1089" spans="2:24" ht="19.5" hidden="1" thickTop="1">
      <c r="B1089" s="13">
        <v>1082</v>
      </c>
      <c r="C1089" s="146"/>
      <c r="D1089" s="147"/>
      <c r="E1089" s="148"/>
      <c r="F1089" s="145"/>
      <c r="G1089" s="140">
        <f t="shared" si="166"/>
        <v>0</v>
      </c>
      <c r="H1089" s="149"/>
      <c r="I1089" s="150"/>
      <c r="J1089" s="150"/>
      <c r="K1089" s="150"/>
      <c r="L1089" s="151"/>
      <c r="M1089" s="151"/>
      <c r="N1089" s="151"/>
      <c r="O1089" s="150"/>
      <c r="P1089" s="150"/>
      <c r="Q1089" s="150"/>
      <c r="R1089" s="150"/>
      <c r="S1089" s="150"/>
      <c r="T1089" s="150"/>
      <c r="U1089" s="141">
        <f t="shared" si="169"/>
        <v>0</v>
      </c>
      <c r="V1089" s="27">
        <f t="shared" si="170"/>
        <v>0</v>
      </c>
      <c r="W1089" s="28">
        <f t="shared" si="168"/>
        <v>0</v>
      </c>
      <c r="X1089" s="38" t="str">
        <f t="shared" si="167"/>
        <v>○</v>
      </c>
    </row>
    <row r="1090" spans="2:24" ht="19.5" hidden="1" thickTop="1">
      <c r="B1090" s="13">
        <v>1083</v>
      </c>
      <c r="C1090" s="146"/>
      <c r="D1090" s="147"/>
      <c r="E1090" s="148"/>
      <c r="F1090" s="145"/>
      <c r="G1090" s="140">
        <f t="shared" si="166"/>
        <v>0</v>
      </c>
      <c r="H1090" s="149"/>
      <c r="I1090" s="150"/>
      <c r="J1090" s="150"/>
      <c r="K1090" s="150"/>
      <c r="L1090" s="151"/>
      <c r="M1090" s="151"/>
      <c r="N1090" s="151"/>
      <c r="O1090" s="150"/>
      <c r="P1090" s="150"/>
      <c r="Q1090" s="150"/>
      <c r="R1090" s="150"/>
      <c r="S1090" s="150"/>
      <c r="T1090" s="150"/>
      <c r="U1090" s="141">
        <f t="shared" si="169"/>
        <v>0</v>
      </c>
      <c r="V1090" s="27">
        <f t="shared" si="170"/>
        <v>0</v>
      </c>
      <c r="W1090" s="28">
        <f t="shared" si="168"/>
        <v>0</v>
      </c>
      <c r="X1090" s="38" t="str">
        <f t="shared" si="167"/>
        <v>○</v>
      </c>
    </row>
    <row r="1091" spans="2:24" ht="19.5" hidden="1" thickTop="1">
      <c r="B1091" s="13">
        <v>1084</v>
      </c>
      <c r="C1091" s="146"/>
      <c r="D1091" s="147"/>
      <c r="E1091" s="148"/>
      <c r="F1091" s="145"/>
      <c r="G1091" s="140">
        <f t="shared" ref="G1091:G1107" si="171">E1091*F1091</f>
        <v>0</v>
      </c>
      <c r="H1091" s="149"/>
      <c r="I1091" s="150"/>
      <c r="J1091" s="150"/>
      <c r="K1091" s="150"/>
      <c r="L1091" s="151"/>
      <c r="M1091" s="151"/>
      <c r="N1091" s="151"/>
      <c r="O1091" s="150"/>
      <c r="P1091" s="150"/>
      <c r="Q1091" s="150"/>
      <c r="R1091" s="150"/>
      <c r="S1091" s="150"/>
      <c r="T1091" s="150"/>
      <c r="U1091" s="141">
        <f t="shared" si="169"/>
        <v>0</v>
      </c>
      <c r="V1091" s="27">
        <f t="shared" si="170"/>
        <v>0</v>
      </c>
      <c r="W1091" s="28">
        <f t="shared" si="168"/>
        <v>0</v>
      </c>
      <c r="X1091" s="38" t="str">
        <f t="shared" ref="X1091:X1125" si="172">IF(G1091=W1091,"○","×")</f>
        <v>○</v>
      </c>
    </row>
    <row r="1092" spans="2:24" ht="19.5" hidden="1" thickTop="1">
      <c r="B1092" s="13">
        <v>1085</v>
      </c>
      <c r="C1092" s="146"/>
      <c r="D1092" s="147"/>
      <c r="E1092" s="148"/>
      <c r="F1092" s="145"/>
      <c r="G1092" s="140">
        <f t="shared" si="171"/>
        <v>0</v>
      </c>
      <c r="H1092" s="149"/>
      <c r="I1092" s="150"/>
      <c r="J1092" s="150"/>
      <c r="K1092" s="150"/>
      <c r="L1092" s="151"/>
      <c r="M1092" s="151"/>
      <c r="N1092" s="151"/>
      <c r="O1092" s="150"/>
      <c r="P1092" s="150"/>
      <c r="Q1092" s="150"/>
      <c r="R1092" s="150"/>
      <c r="S1092" s="150"/>
      <c r="T1092" s="150"/>
      <c r="U1092" s="141">
        <f t="shared" si="169"/>
        <v>0</v>
      </c>
      <c r="V1092" s="27">
        <f t="shared" si="170"/>
        <v>0</v>
      </c>
      <c r="W1092" s="28">
        <f t="shared" ref="W1092:W1107" si="173">SUM(U1092,V1092)</f>
        <v>0</v>
      </c>
      <c r="X1092" s="38" t="str">
        <f t="shared" si="172"/>
        <v>○</v>
      </c>
    </row>
    <row r="1093" spans="2:24" ht="19.5" hidden="1" thickTop="1">
      <c r="B1093" s="13">
        <v>1086</v>
      </c>
      <c r="C1093" s="146"/>
      <c r="D1093" s="147"/>
      <c r="E1093" s="148"/>
      <c r="F1093" s="145"/>
      <c r="G1093" s="140">
        <f t="shared" si="171"/>
        <v>0</v>
      </c>
      <c r="H1093" s="149"/>
      <c r="I1093" s="150"/>
      <c r="J1093" s="150"/>
      <c r="K1093" s="150"/>
      <c r="L1093" s="151"/>
      <c r="M1093" s="151"/>
      <c r="N1093" s="151"/>
      <c r="O1093" s="150"/>
      <c r="P1093" s="150"/>
      <c r="Q1093" s="150"/>
      <c r="R1093" s="150"/>
      <c r="S1093" s="150"/>
      <c r="T1093" s="150"/>
      <c r="U1093" s="141">
        <f t="shared" si="169"/>
        <v>0</v>
      </c>
      <c r="V1093" s="27">
        <f t="shared" si="170"/>
        <v>0</v>
      </c>
      <c r="W1093" s="28">
        <f t="shared" si="173"/>
        <v>0</v>
      </c>
      <c r="X1093" s="38" t="str">
        <f t="shared" si="172"/>
        <v>○</v>
      </c>
    </row>
    <row r="1094" spans="2:24" ht="19.5" hidden="1" thickTop="1">
      <c r="B1094" s="13">
        <v>1087</v>
      </c>
      <c r="C1094" s="146"/>
      <c r="D1094" s="147"/>
      <c r="E1094" s="148"/>
      <c r="F1094" s="145"/>
      <c r="G1094" s="140">
        <f t="shared" si="171"/>
        <v>0</v>
      </c>
      <c r="H1094" s="149"/>
      <c r="I1094" s="150"/>
      <c r="J1094" s="150"/>
      <c r="K1094" s="150"/>
      <c r="L1094" s="151"/>
      <c r="M1094" s="151"/>
      <c r="N1094" s="151"/>
      <c r="O1094" s="150"/>
      <c r="P1094" s="150"/>
      <c r="Q1094" s="150"/>
      <c r="R1094" s="150"/>
      <c r="S1094" s="150"/>
      <c r="T1094" s="150"/>
      <c r="U1094" s="141">
        <f t="shared" si="169"/>
        <v>0</v>
      </c>
      <c r="V1094" s="27">
        <f t="shared" si="170"/>
        <v>0</v>
      </c>
      <c r="W1094" s="28">
        <f t="shared" si="173"/>
        <v>0</v>
      </c>
      <c r="X1094" s="38" t="str">
        <f t="shared" si="172"/>
        <v>○</v>
      </c>
    </row>
    <row r="1095" spans="2:24" ht="19.5" hidden="1" thickTop="1">
      <c r="B1095" s="13">
        <v>1088</v>
      </c>
      <c r="C1095" s="146"/>
      <c r="D1095" s="147"/>
      <c r="E1095" s="148"/>
      <c r="F1095" s="145"/>
      <c r="G1095" s="140">
        <f t="shared" si="171"/>
        <v>0</v>
      </c>
      <c r="H1095" s="149"/>
      <c r="I1095" s="150"/>
      <c r="J1095" s="150"/>
      <c r="K1095" s="150"/>
      <c r="L1095" s="151"/>
      <c r="M1095" s="151"/>
      <c r="N1095" s="151"/>
      <c r="O1095" s="150"/>
      <c r="P1095" s="150"/>
      <c r="Q1095" s="150"/>
      <c r="R1095" s="150"/>
      <c r="S1095" s="150"/>
      <c r="T1095" s="150"/>
      <c r="U1095" s="141">
        <f t="shared" si="169"/>
        <v>0</v>
      </c>
      <c r="V1095" s="27">
        <f t="shared" si="170"/>
        <v>0</v>
      </c>
      <c r="W1095" s="28">
        <f t="shared" si="173"/>
        <v>0</v>
      </c>
      <c r="X1095" s="38" t="str">
        <f t="shared" si="172"/>
        <v>○</v>
      </c>
    </row>
    <row r="1096" spans="2:24" ht="19.5" hidden="1" thickTop="1">
      <c r="B1096" s="13">
        <v>1089</v>
      </c>
      <c r="C1096" s="146"/>
      <c r="D1096" s="147"/>
      <c r="E1096" s="148"/>
      <c r="F1096" s="145"/>
      <c r="G1096" s="140">
        <f t="shared" si="171"/>
        <v>0</v>
      </c>
      <c r="H1096" s="149"/>
      <c r="I1096" s="150"/>
      <c r="J1096" s="150"/>
      <c r="K1096" s="150"/>
      <c r="L1096" s="151"/>
      <c r="M1096" s="151"/>
      <c r="N1096" s="151"/>
      <c r="O1096" s="150"/>
      <c r="P1096" s="150"/>
      <c r="Q1096" s="150"/>
      <c r="R1096" s="150"/>
      <c r="S1096" s="150"/>
      <c r="T1096" s="150"/>
      <c r="U1096" s="141">
        <f t="shared" si="169"/>
        <v>0</v>
      </c>
      <c r="V1096" s="27">
        <f t="shared" si="170"/>
        <v>0</v>
      </c>
      <c r="W1096" s="28">
        <f t="shared" si="173"/>
        <v>0</v>
      </c>
      <c r="X1096" s="38" t="str">
        <f t="shared" si="172"/>
        <v>○</v>
      </c>
    </row>
    <row r="1097" spans="2:24" ht="19.5" hidden="1" thickTop="1">
      <c r="B1097" s="13">
        <v>1090</v>
      </c>
      <c r="C1097" s="146"/>
      <c r="D1097" s="147"/>
      <c r="E1097" s="148"/>
      <c r="F1097" s="145"/>
      <c r="G1097" s="140">
        <f t="shared" si="171"/>
        <v>0</v>
      </c>
      <c r="H1097" s="149"/>
      <c r="I1097" s="150"/>
      <c r="J1097" s="150"/>
      <c r="K1097" s="150"/>
      <c r="L1097" s="151"/>
      <c r="M1097" s="151"/>
      <c r="N1097" s="151"/>
      <c r="O1097" s="150"/>
      <c r="P1097" s="150"/>
      <c r="Q1097" s="150"/>
      <c r="R1097" s="150"/>
      <c r="S1097" s="150"/>
      <c r="T1097" s="150"/>
      <c r="U1097" s="141">
        <f t="shared" si="169"/>
        <v>0</v>
      </c>
      <c r="V1097" s="27">
        <f t="shared" si="170"/>
        <v>0</v>
      </c>
      <c r="W1097" s="28">
        <f t="shared" si="173"/>
        <v>0</v>
      </c>
      <c r="X1097" s="38" t="str">
        <f t="shared" si="172"/>
        <v>○</v>
      </c>
    </row>
    <row r="1098" spans="2:24" ht="19.5" hidden="1" thickTop="1">
      <c r="B1098" s="13">
        <v>1091</v>
      </c>
      <c r="C1098" s="146"/>
      <c r="D1098" s="147"/>
      <c r="E1098" s="148"/>
      <c r="F1098" s="145"/>
      <c r="G1098" s="140">
        <f t="shared" si="171"/>
        <v>0</v>
      </c>
      <c r="H1098" s="149"/>
      <c r="I1098" s="150"/>
      <c r="J1098" s="150"/>
      <c r="K1098" s="150"/>
      <c r="L1098" s="151"/>
      <c r="M1098" s="151"/>
      <c r="N1098" s="151"/>
      <c r="O1098" s="150"/>
      <c r="P1098" s="150"/>
      <c r="Q1098" s="150"/>
      <c r="R1098" s="150"/>
      <c r="S1098" s="150"/>
      <c r="T1098" s="150"/>
      <c r="U1098" s="141">
        <f t="shared" si="169"/>
        <v>0</v>
      </c>
      <c r="V1098" s="27">
        <f t="shared" si="170"/>
        <v>0</v>
      </c>
      <c r="W1098" s="28">
        <f t="shared" si="173"/>
        <v>0</v>
      </c>
      <c r="X1098" s="38" t="str">
        <f t="shared" si="172"/>
        <v>○</v>
      </c>
    </row>
    <row r="1099" spans="2:24" ht="19.5" hidden="1" thickTop="1">
      <c r="B1099" s="13">
        <v>1092</v>
      </c>
      <c r="C1099" s="146"/>
      <c r="D1099" s="147"/>
      <c r="E1099" s="148"/>
      <c r="F1099" s="145"/>
      <c r="G1099" s="140">
        <f t="shared" si="171"/>
        <v>0</v>
      </c>
      <c r="H1099" s="149"/>
      <c r="I1099" s="150"/>
      <c r="J1099" s="150"/>
      <c r="K1099" s="150"/>
      <c r="L1099" s="151"/>
      <c r="M1099" s="151"/>
      <c r="N1099" s="151"/>
      <c r="O1099" s="150"/>
      <c r="P1099" s="150"/>
      <c r="Q1099" s="150"/>
      <c r="R1099" s="150"/>
      <c r="S1099" s="150"/>
      <c r="T1099" s="150"/>
      <c r="U1099" s="141">
        <f t="shared" si="169"/>
        <v>0</v>
      </c>
      <c r="V1099" s="27">
        <f t="shared" si="170"/>
        <v>0</v>
      </c>
      <c r="W1099" s="28">
        <f t="shared" si="173"/>
        <v>0</v>
      </c>
      <c r="X1099" s="38" t="str">
        <f t="shared" si="172"/>
        <v>○</v>
      </c>
    </row>
    <row r="1100" spans="2:24" ht="19.5" hidden="1" thickTop="1">
      <c r="B1100" s="13">
        <v>1093</v>
      </c>
      <c r="C1100" s="146"/>
      <c r="D1100" s="147"/>
      <c r="E1100" s="148"/>
      <c r="F1100" s="145"/>
      <c r="G1100" s="140">
        <f t="shared" si="171"/>
        <v>0</v>
      </c>
      <c r="H1100" s="149"/>
      <c r="I1100" s="150"/>
      <c r="J1100" s="150"/>
      <c r="K1100" s="150"/>
      <c r="L1100" s="151"/>
      <c r="M1100" s="151"/>
      <c r="N1100" s="151"/>
      <c r="O1100" s="150"/>
      <c r="P1100" s="150"/>
      <c r="Q1100" s="150"/>
      <c r="R1100" s="150"/>
      <c r="S1100" s="150"/>
      <c r="T1100" s="150"/>
      <c r="U1100" s="141">
        <f t="shared" si="169"/>
        <v>0</v>
      </c>
      <c r="V1100" s="27">
        <f t="shared" si="170"/>
        <v>0</v>
      </c>
      <c r="W1100" s="28">
        <f t="shared" si="173"/>
        <v>0</v>
      </c>
      <c r="X1100" s="38" t="str">
        <f t="shared" si="172"/>
        <v>○</v>
      </c>
    </row>
    <row r="1101" spans="2:24" ht="19.5" hidden="1" thickTop="1">
      <c r="B1101" s="13">
        <v>1094</v>
      </c>
      <c r="C1101" s="146"/>
      <c r="D1101" s="147"/>
      <c r="E1101" s="148"/>
      <c r="F1101" s="145"/>
      <c r="G1101" s="140">
        <f t="shared" si="171"/>
        <v>0</v>
      </c>
      <c r="H1101" s="149"/>
      <c r="I1101" s="150"/>
      <c r="J1101" s="150"/>
      <c r="K1101" s="150"/>
      <c r="L1101" s="151"/>
      <c r="M1101" s="151"/>
      <c r="N1101" s="151"/>
      <c r="O1101" s="150"/>
      <c r="P1101" s="150"/>
      <c r="Q1101" s="150"/>
      <c r="R1101" s="150"/>
      <c r="S1101" s="150"/>
      <c r="T1101" s="150"/>
      <c r="U1101" s="141">
        <f t="shared" si="169"/>
        <v>0</v>
      </c>
      <c r="V1101" s="27">
        <f t="shared" si="170"/>
        <v>0</v>
      </c>
      <c r="W1101" s="28">
        <f t="shared" si="173"/>
        <v>0</v>
      </c>
      <c r="X1101" s="38" t="str">
        <f t="shared" si="172"/>
        <v>○</v>
      </c>
    </row>
    <row r="1102" spans="2:24" ht="19.5" hidden="1" thickTop="1">
      <c r="B1102" s="13">
        <v>1095</v>
      </c>
      <c r="C1102" s="146"/>
      <c r="D1102" s="147"/>
      <c r="E1102" s="148"/>
      <c r="F1102" s="145"/>
      <c r="G1102" s="140">
        <f t="shared" si="171"/>
        <v>0</v>
      </c>
      <c r="H1102" s="149"/>
      <c r="I1102" s="150"/>
      <c r="J1102" s="150"/>
      <c r="K1102" s="150"/>
      <c r="L1102" s="151"/>
      <c r="M1102" s="151"/>
      <c r="N1102" s="151"/>
      <c r="O1102" s="150"/>
      <c r="P1102" s="150"/>
      <c r="Q1102" s="150"/>
      <c r="R1102" s="150"/>
      <c r="S1102" s="150"/>
      <c r="T1102" s="150"/>
      <c r="U1102" s="141">
        <f t="shared" ref="U1102:U1107" si="174">SUM(I1102:T1102)</f>
        <v>0</v>
      </c>
      <c r="V1102" s="27">
        <f t="shared" si="170"/>
        <v>0</v>
      </c>
      <c r="W1102" s="28">
        <f t="shared" si="173"/>
        <v>0</v>
      </c>
      <c r="X1102" s="38" t="str">
        <f t="shared" si="172"/>
        <v>○</v>
      </c>
    </row>
    <row r="1103" spans="2:24" ht="19.5" hidden="1" thickTop="1">
      <c r="B1103" s="13">
        <v>1096</v>
      </c>
      <c r="C1103" s="146"/>
      <c r="D1103" s="147"/>
      <c r="E1103" s="148"/>
      <c r="F1103" s="145"/>
      <c r="G1103" s="140">
        <f t="shared" si="171"/>
        <v>0</v>
      </c>
      <c r="H1103" s="149"/>
      <c r="I1103" s="150"/>
      <c r="J1103" s="150"/>
      <c r="K1103" s="150"/>
      <c r="L1103" s="151"/>
      <c r="M1103" s="151"/>
      <c r="N1103" s="151"/>
      <c r="O1103" s="150"/>
      <c r="P1103" s="150"/>
      <c r="Q1103" s="150"/>
      <c r="R1103" s="150"/>
      <c r="S1103" s="150"/>
      <c r="T1103" s="150"/>
      <c r="U1103" s="141">
        <f t="shared" si="174"/>
        <v>0</v>
      </c>
      <c r="V1103" s="27">
        <f t="shared" si="170"/>
        <v>0</v>
      </c>
      <c r="W1103" s="28">
        <f t="shared" si="173"/>
        <v>0</v>
      </c>
      <c r="X1103" s="38" t="str">
        <f t="shared" si="172"/>
        <v>○</v>
      </c>
    </row>
    <row r="1104" spans="2:24" ht="19.5" hidden="1" thickTop="1">
      <c r="B1104" s="13">
        <v>1097</v>
      </c>
      <c r="C1104" s="146"/>
      <c r="D1104" s="147"/>
      <c r="E1104" s="148"/>
      <c r="F1104" s="145"/>
      <c r="G1104" s="140">
        <f t="shared" si="171"/>
        <v>0</v>
      </c>
      <c r="H1104" s="149"/>
      <c r="I1104" s="150"/>
      <c r="J1104" s="150"/>
      <c r="K1104" s="150"/>
      <c r="L1104" s="151"/>
      <c r="M1104" s="151"/>
      <c r="N1104" s="151"/>
      <c r="O1104" s="150"/>
      <c r="P1104" s="150"/>
      <c r="Q1104" s="150"/>
      <c r="R1104" s="150"/>
      <c r="S1104" s="150"/>
      <c r="T1104" s="150"/>
      <c r="U1104" s="141">
        <f t="shared" si="174"/>
        <v>0</v>
      </c>
      <c r="V1104" s="27">
        <f t="shared" si="170"/>
        <v>0</v>
      </c>
      <c r="W1104" s="28">
        <f t="shared" si="173"/>
        <v>0</v>
      </c>
      <c r="X1104" s="38" t="str">
        <f t="shared" si="172"/>
        <v>○</v>
      </c>
    </row>
    <row r="1105" spans="2:24" ht="19.5" hidden="1" thickTop="1">
      <c r="B1105" s="13">
        <v>1098</v>
      </c>
      <c r="C1105" s="146"/>
      <c r="D1105" s="147"/>
      <c r="E1105" s="148"/>
      <c r="F1105" s="145"/>
      <c r="G1105" s="140">
        <f t="shared" si="171"/>
        <v>0</v>
      </c>
      <c r="H1105" s="149"/>
      <c r="I1105" s="150"/>
      <c r="J1105" s="150"/>
      <c r="K1105" s="150"/>
      <c r="L1105" s="151"/>
      <c r="M1105" s="151"/>
      <c r="N1105" s="151"/>
      <c r="O1105" s="150"/>
      <c r="P1105" s="150"/>
      <c r="Q1105" s="150"/>
      <c r="R1105" s="150"/>
      <c r="S1105" s="150"/>
      <c r="T1105" s="150"/>
      <c r="U1105" s="141">
        <f t="shared" si="174"/>
        <v>0</v>
      </c>
      <c r="V1105" s="27">
        <f t="shared" si="170"/>
        <v>0</v>
      </c>
      <c r="W1105" s="28">
        <f t="shared" si="173"/>
        <v>0</v>
      </c>
      <c r="X1105" s="38" t="str">
        <f t="shared" si="172"/>
        <v>○</v>
      </c>
    </row>
    <row r="1106" spans="2:24" ht="19.5" hidden="1" thickTop="1">
      <c r="B1106" s="13">
        <v>1099</v>
      </c>
      <c r="C1106" s="146"/>
      <c r="D1106" s="147"/>
      <c r="E1106" s="148"/>
      <c r="F1106" s="145"/>
      <c r="G1106" s="140">
        <f t="shared" si="171"/>
        <v>0</v>
      </c>
      <c r="H1106" s="149"/>
      <c r="I1106" s="150"/>
      <c r="J1106" s="150"/>
      <c r="K1106" s="150"/>
      <c r="L1106" s="151"/>
      <c r="M1106" s="151"/>
      <c r="N1106" s="151"/>
      <c r="O1106" s="150"/>
      <c r="P1106" s="150"/>
      <c r="Q1106" s="150"/>
      <c r="R1106" s="150"/>
      <c r="S1106" s="150"/>
      <c r="T1106" s="150"/>
      <c r="U1106" s="141">
        <f t="shared" si="174"/>
        <v>0</v>
      </c>
      <c r="V1106" s="27">
        <f t="shared" si="170"/>
        <v>0</v>
      </c>
      <c r="W1106" s="28">
        <f t="shared" si="173"/>
        <v>0</v>
      </c>
      <c r="X1106" s="38" t="str">
        <f t="shared" si="172"/>
        <v>○</v>
      </c>
    </row>
    <row r="1107" spans="2:24" ht="19.5" hidden="1" thickTop="1">
      <c r="B1107" s="13">
        <v>1100</v>
      </c>
      <c r="C1107" s="146"/>
      <c r="D1107" s="147"/>
      <c r="E1107" s="148"/>
      <c r="F1107" s="145"/>
      <c r="G1107" s="140">
        <f t="shared" si="171"/>
        <v>0</v>
      </c>
      <c r="H1107" s="149"/>
      <c r="I1107" s="150"/>
      <c r="J1107" s="150"/>
      <c r="K1107" s="150"/>
      <c r="L1107" s="151"/>
      <c r="M1107" s="151"/>
      <c r="N1107" s="151"/>
      <c r="O1107" s="150"/>
      <c r="P1107" s="150"/>
      <c r="Q1107" s="150"/>
      <c r="R1107" s="150"/>
      <c r="S1107" s="150"/>
      <c r="T1107" s="150"/>
      <c r="U1107" s="141">
        <f t="shared" si="174"/>
        <v>0</v>
      </c>
      <c r="V1107" s="27">
        <f t="shared" si="170"/>
        <v>0</v>
      </c>
      <c r="W1107" s="28">
        <f t="shared" si="173"/>
        <v>0</v>
      </c>
      <c r="X1107" s="38" t="str">
        <f t="shared" si="172"/>
        <v>○</v>
      </c>
    </row>
    <row r="1108" spans="2:24" ht="20.100000000000001" hidden="1" customHeight="1">
      <c r="B1108" s="13">
        <v>1101</v>
      </c>
      <c r="C1108" s="188"/>
      <c r="D1108" s="189"/>
      <c r="E1108" s="190"/>
      <c r="F1108" s="191"/>
      <c r="G1108" s="140">
        <f>E1108*F1108</f>
        <v>0</v>
      </c>
      <c r="H1108" s="149"/>
      <c r="I1108" s="150"/>
      <c r="J1108" s="150"/>
      <c r="K1108" s="150"/>
      <c r="L1108" s="151"/>
      <c r="M1108" s="151"/>
      <c r="N1108" s="151"/>
      <c r="O1108" s="150"/>
      <c r="P1108" s="150"/>
      <c r="Q1108" s="150"/>
      <c r="R1108" s="150"/>
      <c r="S1108" s="150"/>
      <c r="T1108" s="150"/>
      <c r="U1108" s="141">
        <f>SUM(I1108:T1108)</f>
        <v>0</v>
      </c>
      <c r="V1108" s="27">
        <f>G1108-U1108</f>
        <v>0</v>
      </c>
      <c r="W1108" s="28">
        <f>SUM(U1108,V1108)</f>
        <v>0</v>
      </c>
      <c r="X1108" s="38" t="str">
        <f t="shared" si="172"/>
        <v>○</v>
      </c>
    </row>
    <row r="1109" spans="2:24" ht="20.100000000000001" hidden="1" customHeight="1">
      <c r="B1109" s="13">
        <v>1102</v>
      </c>
      <c r="C1109" s="142"/>
      <c r="D1109" s="143"/>
      <c r="E1109" s="144"/>
      <c r="F1109" s="145"/>
      <c r="G1109" s="140">
        <f t="shared" ref="G1109:G1125" si="175">E1109*F1109</f>
        <v>0</v>
      </c>
      <c r="H1109" s="149"/>
      <c r="I1109" s="150"/>
      <c r="J1109" s="150"/>
      <c r="K1109" s="150"/>
      <c r="L1109" s="151"/>
      <c r="M1109" s="151"/>
      <c r="N1109" s="151"/>
      <c r="O1109" s="150"/>
      <c r="P1109" s="150"/>
      <c r="Q1109" s="150"/>
      <c r="R1109" s="150"/>
      <c r="S1109" s="150"/>
      <c r="T1109" s="150"/>
      <c r="U1109" s="141">
        <f t="shared" ref="U1109:U1115" si="176">SUM(I1109:T1109)</f>
        <v>0</v>
      </c>
      <c r="V1109" s="27">
        <f t="shared" ref="V1109:V1172" si="177">G1109-U1109</f>
        <v>0</v>
      </c>
      <c r="W1109" s="28">
        <f t="shared" ref="W1109:W1117" si="178">SUM(U1109,V1109)</f>
        <v>0</v>
      </c>
      <c r="X1109" s="38" t="str">
        <f t="shared" si="172"/>
        <v>○</v>
      </c>
    </row>
    <row r="1110" spans="2:24" ht="20.100000000000001" hidden="1" customHeight="1">
      <c r="B1110" s="13">
        <v>1103</v>
      </c>
      <c r="C1110" s="142"/>
      <c r="D1110" s="143"/>
      <c r="E1110" s="144"/>
      <c r="F1110" s="145"/>
      <c r="G1110" s="140">
        <f t="shared" si="175"/>
        <v>0</v>
      </c>
      <c r="H1110" s="149"/>
      <c r="I1110" s="150"/>
      <c r="J1110" s="150"/>
      <c r="K1110" s="150"/>
      <c r="L1110" s="151"/>
      <c r="M1110" s="151"/>
      <c r="N1110" s="151"/>
      <c r="O1110" s="150"/>
      <c r="P1110" s="150"/>
      <c r="Q1110" s="150"/>
      <c r="R1110" s="150"/>
      <c r="S1110" s="150"/>
      <c r="T1110" s="150"/>
      <c r="U1110" s="141">
        <f t="shared" si="176"/>
        <v>0</v>
      </c>
      <c r="V1110" s="27">
        <f t="shared" si="177"/>
        <v>0</v>
      </c>
      <c r="W1110" s="28">
        <f t="shared" si="178"/>
        <v>0</v>
      </c>
      <c r="X1110" s="38" t="str">
        <f t="shared" si="172"/>
        <v>○</v>
      </c>
    </row>
    <row r="1111" spans="2:24" ht="20.100000000000001" hidden="1" customHeight="1">
      <c r="B1111" s="13">
        <v>1104</v>
      </c>
      <c r="C1111" s="142"/>
      <c r="D1111" s="143"/>
      <c r="E1111" s="144"/>
      <c r="F1111" s="145"/>
      <c r="G1111" s="140">
        <f t="shared" si="175"/>
        <v>0</v>
      </c>
      <c r="H1111" s="149"/>
      <c r="I1111" s="150"/>
      <c r="J1111" s="150"/>
      <c r="K1111" s="150"/>
      <c r="L1111" s="151"/>
      <c r="M1111" s="151"/>
      <c r="N1111" s="151"/>
      <c r="O1111" s="150"/>
      <c r="P1111" s="150"/>
      <c r="Q1111" s="150"/>
      <c r="R1111" s="150"/>
      <c r="S1111" s="150"/>
      <c r="T1111" s="150"/>
      <c r="U1111" s="141">
        <f t="shared" si="176"/>
        <v>0</v>
      </c>
      <c r="V1111" s="27">
        <f t="shared" si="177"/>
        <v>0</v>
      </c>
      <c r="W1111" s="28">
        <f t="shared" si="178"/>
        <v>0</v>
      </c>
      <c r="X1111" s="38" t="str">
        <f t="shared" si="172"/>
        <v>○</v>
      </c>
    </row>
    <row r="1112" spans="2:24" ht="20.100000000000001" hidden="1" customHeight="1">
      <c r="B1112" s="13">
        <v>1105</v>
      </c>
      <c r="C1112" s="142"/>
      <c r="D1112" s="143"/>
      <c r="E1112" s="144"/>
      <c r="F1112" s="145"/>
      <c r="G1112" s="140">
        <f t="shared" si="175"/>
        <v>0</v>
      </c>
      <c r="H1112" s="149"/>
      <c r="I1112" s="150"/>
      <c r="J1112" s="150"/>
      <c r="K1112" s="150"/>
      <c r="L1112" s="151"/>
      <c r="M1112" s="151"/>
      <c r="N1112" s="151"/>
      <c r="O1112" s="150"/>
      <c r="P1112" s="150"/>
      <c r="Q1112" s="150"/>
      <c r="R1112" s="150"/>
      <c r="S1112" s="150"/>
      <c r="T1112" s="150"/>
      <c r="U1112" s="141">
        <f t="shared" si="176"/>
        <v>0</v>
      </c>
      <c r="V1112" s="27">
        <f t="shared" si="177"/>
        <v>0</v>
      </c>
      <c r="W1112" s="28">
        <f t="shared" si="178"/>
        <v>0</v>
      </c>
      <c r="X1112" s="38" t="str">
        <f t="shared" si="172"/>
        <v>○</v>
      </c>
    </row>
    <row r="1113" spans="2:24" ht="20.100000000000001" hidden="1" customHeight="1">
      <c r="B1113" s="13">
        <v>1106</v>
      </c>
      <c r="C1113" s="142"/>
      <c r="D1113" s="143"/>
      <c r="E1113" s="144"/>
      <c r="F1113" s="145"/>
      <c r="G1113" s="140">
        <f t="shared" si="175"/>
        <v>0</v>
      </c>
      <c r="H1113" s="149"/>
      <c r="I1113" s="150"/>
      <c r="J1113" s="150"/>
      <c r="K1113" s="150"/>
      <c r="L1113" s="151"/>
      <c r="M1113" s="151"/>
      <c r="N1113" s="151"/>
      <c r="O1113" s="150"/>
      <c r="P1113" s="150"/>
      <c r="Q1113" s="150"/>
      <c r="R1113" s="150"/>
      <c r="S1113" s="150"/>
      <c r="T1113" s="150"/>
      <c r="U1113" s="141">
        <f t="shared" si="176"/>
        <v>0</v>
      </c>
      <c r="V1113" s="27">
        <f t="shared" si="177"/>
        <v>0</v>
      </c>
      <c r="W1113" s="28">
        <f t="shared" si="178"/>
        <v>0</v>
      </c>
      <c r="X1113" s="38" t="str">
        <f t="shared" si="172"/>
        <v>○</v>
      </c>
    </row>
    <row r="1114" spans="2:24" ht="20.100000000000001" hidden="1" customHeight="1">
      <c r="B1114" s="13">
        <v>1107</v>
      </c>
      <c r="C1114" s="142"/>
      <c r="D1114" s="143"/>
      <c r="E1114" s="144"/>
      <c r="F1114" s="145"/>
      <c r="G1114" s="140">
        <f t="shared" si="175"/>
        <v>0</v>
      </c>
      <c r="H1114" s="149"/>
      <c r="I1114" s="150"/>
      <c r="J1114" s="150"/>
      <c r="K1114" s="150"/>
      <c r="L1114" s="151"/>
      <c r="M1114" s="151"/>
      <c r="N1114" s="151"/>
      <c r="O1114" s="150"/>
      <c r="P1114" s="150"/>
      <c r="Q1114" s="150"/>
      <c r="R1114" s="150"/>
      <c r="S1114" s="150"/>
      <c r="T1114" s="150"/>
      <c r="U1114" s="141">
        <f t="shared" si="176"/>
        <v>0</v>
      </c>
      <c r="V1114" s="27">
        <f t="shared" si="177"/>
        <v>0</v>
      </c>
      <c r="W1114" s="28">
        <f t="shared" si="178"/>
        <v>0</v>
      </c>
      <c r="X1114" s="38" t="str">
        <f t="shared" si="172"/>
        <v>○</v>
      </c>
    </row>
    <row r="1115" spans="2:24" ht="20.100000000000001" hidden="1" customHeight="1">
      <c r="B1115" s="13">
        <v>1108</v>
      </c>
      <c r="C1115" s="142"/>
      <c r="D1115" s="143"/>
      <c r="E1115" s="144"/>
      <c r="F1115" s="145"/>
      <c r="G1115" s="140">
        <f t="shared" si="175"/>
        <v>0</v>
      </c>
      <c r="H1115" s="149"/>
      <c r="I1115" s="150"/>
      <c r="J1115" s="150"/>
      <c r="K1115" s="150"/>
      <c r="L1115" s="151"/>
      <c r="M1115" s="151"/>
      <c r="N1115" s="151"/>
      <c r="O1115" s="150"/>
      <c r="P1115" s="150"/>
      <c r="Q1115" s="150"/>
      <c r="R1115" s="150"/>
      <c r="S1115" s="150"/>
      <c r="T1115" s="150"/>
      <c r="U1115" s="141">
        <f t="shared" si="176"/>
        <v>0</v>
      </c>
      <c r="V1115" s="27">
        <f t="shared" si="177"/>
        <v>0</v>
      </c>
      <c r="W1115" s="28">
        <f t="shared" si="178"/>
        <v>0</v>
      </c>
      <c r="X1115" s="38" t="str">
        <f t="shared" si="172"/>
        <v>○</v>
      </c>
    </row>
    <row r="1116" spans="2:24" ht="19.5" hidden="1" thickTop="1">
      <c r="B1116" s="13">
        <v>1109</v>
      </c>
      <c r="C1116" s="142"/>
      <c r="D1116" s="143"/>
      <c r="E1116" s="144"/>
      <c r="F1116" s="145"/>
      <c r="G1116" s="140">
        <f t="shared" si="175"/>
        <v>0</v>
      </c>
      <c r="H1116" s="149"/>
      <c r="I1116" s="150"/>
      <c r="J1116" s="150"/>
      <c r="K1116" s="150"/>
      <c r="L1116" s="151"/>
      <c r="M1116" s="151"/>
      <c r="N1116" s="151"/>
      <c r="O1116" s="150"/>
      <c r="P1116" s="150"/>
      <c r="Q1116" s="150"/>
      <c r="R1116" s="150"/>
      <c r="S1116" s="150"/>
      <c r="T1116" s="150"/>
      <c r="U1116" s="141">
        <f t="shared" ref="U1116:U1121" si="179">SUM(I1116:T1116)</f>
        <v>0</v>
      </c>
      <c r="V1116" s="27">
        <f t="shared" si="177"/>
        <v>0</v>
      </c>
      <c r="W1116" s="28">
        <f t="shared" si="178"/>
        <v>0</v>
      </c>
      <c r="X1116" s="38" t="str">
        <f t="shared" si="172"/>
        <v>○</v>
      </c>
    </row>
    <row r="1117" spans="2:24" ht="19.5" hidden="1" thickTop="1">
      <c r="B1117" s="13">
        <v>1110</v>
      </c>
      <c r="C1117" s="142"/>
      <c r="D1117" s="143"/>
      <c r="E1117" s="144"/>
      <c r="F1117" s="145"/>
      <c r="G1117" s="140">
        <f t="shared" si="175"/>
        <v>0</v>
      </c>
      <c r="H1117" s="149"/>
      <c r="I1117" s="150"/>
      <c r="J1117" s="150"/>
      <c r="K1117" s="150"/>
      <c r="L1117" s="151"/>
      <c r="M1117" s="151"/>
      <c r="N1117" s="151"/>
      <c r="O1117" s="150"/>
      <c r="P1117" s="150"/>
      <c r="Q1117" s="150"/>
      <c r="R1117" s="150"/>
      <c r="S1117" s="150"/>
      <c r="T1117" s="150"/>
      <c r="U1117" s="141">
        <f t="shared" si="179"/>
        <v>0</v>
      </c>
      <c r="V1117" s="27">
        <f t="shared" si="177"/>
        <v>0</v>
      </c>
      <c r="W1117" s="28">
        <f t="shared" si="178"/>
        <v>0</v>
      </c>
      <c r="X1117" s="38" t="str">
        <f t="shared" si="172"/>
        <v>○</v>
      </c>
    </row>
    <row r="1118" spans="2:24" ht="19.5" hidden="1" thickTop="1">
      <c r="B1118" s="13">
        <v>1111</v>
      </c>
      <c r="C1118" s="142"/>
      <c r="D1118" s="143"/>
      <c r="E1118" s="144"/>
      <c r="F1118" s="145"/>
      <c r="G1118" s="140">
        <f t="shared" si="175"/>
        <v>0</v>
      </c>
      <c r="H1118" s="149"/>
      <c r="I1118" s="150"/>
      <c r="J1118" s="150"/>
      <c r="K1118" s="150"/>
      <c r="L1118" s="151"/>
      <c r="M1118" s="151"/>
      <c r="N1118" s="151"/>
      <c r="O1118" s="150"/>
      <c r="P1118" s="150"/>
      <c r="Q1118" s="150"/>
      <c r="R1118" s="150"/>
      <c r="S1118" s="150"/>
      <c r="T1118" s="150"/>
      <c r="U1118" s="141">
        <f t="shared" si="179"/>
        <v>0</v>
      </c>
      <c r="V1118" s="27">
        <f t="shared" si="177"/>
        <v>0</v>
      </c>
      <c r="W1118" s="28">
        <f>SUM(U1118,V1118)</f>
        <v>0</v>
      </c>
      <c r="X1118" s="38" t="str">
        <f t="shared" si="172"/>
        <v>○</v>
      </c>
    </row>
    <row r="1119" spans="2:24" ht="19.5" hidden="1" thickTop="1">
      <c r="B1119" s="13">
        <v>1112</v>
      </c>
      <c r="C1119" s="146"/>
      <c r="D1119" s="147"/>
      <c r="E1119" s="148"/>
      <c r="F1119" s="145"/>
      <c r="G1119" s="140">
        <f t="shared" si="175"/>
        <v>0</v>
      </c>
      <c r="H1119" s="149"/>
      <c r="I1119" s="150"/>
      <c r="J1119" s="150"/>
      <c r="K1119" s="150"/>
      <c r="L1119" s="151"/>
      <c r="M1119" s="151"/>
      <c r="N1119" s="151"/>
      <c r="O1119" s="150"/>
      <c r="P1119" s="150"/>
      <c r="Q1119" s="150"/>
      <c r="R1119" s="150"/>
      <c r="S1119" s="150"/>
      <c r="T1119" s="150"/>
      <c r="U1119" s="141">
        <f t="shared" si="179"/>
        <v>0</v>
      </c>
      <c r="V1119" s="27">
        <f t="shared" si="177"/>
        <v>0</v>
      </c>
      <c r="W1119" s="28">
        <f t="shared" ref="W1119:W1125" si="180">SUM(U1119,V1119)</f>
        <v>0</v>
      </c>
      <c r="X1119" s="38" t="str">
        <f t="shared" si="172"/>
        <v>○</v>
      </c>
    </row>
    <row r="1120" spans="2:24" ht="19.5" hidden="1" thickTop="1">
      <c r="B1120" s="13">
        <v>1113</v>
      </c>
      <c r="C1120" s="146"/>
      <c r="D1120" s="147"/>
      <c r="E1120" s="148"/>
      <c r="F1120" s="145"/>
      <c r="G1120" s="140">
        <f t="shared" si="175"/>
        <v>0</v>
      </c>
      <c r="H1120" s="149"/>
      <c r="I1120" s="150"/>
      <c r="J1120" s="150"/>
      <c r="K1120" s="150"/>
      <c r="L1120" s="151"/>
      <c r="M1120" s="151"/>
      <c r="N1120" s="151"/>
      <c r="O1120" s="150"/>
      <c r="P1120" s="150"/>
      <c r="Q1120" s="150"/>
      <c r="R1120" s="150"/>
      <c r="S1120" s="150"/>
      <c r="T1120" s="150"/>
      <c r="U1120" s="141">
        <f t="shared" si="179"/>
        <v>0</v>
      </c>
      <c r="V1120" s="27">
        <f t="shared" si="177"/>
        <v>0</v>
      </c>
      <c r="W1120" s="28">
        <f t="shared" si="180"/>
        <v>0</v>
      </c>
      <c r="X1120" s="38" t="str">
        <f t="shared" si="172"/>
        <v>○</v>
      </c>
    </row>
    <row r="1121" spans="2:24" ht="19.5" hidden="1" thickTop="1">
      <c r="B1121" s="13">
        <v>1114</v>
      </c>
      <c r="C1121" s="146"/>
      <c r="D1121" s="147"/>
      <c r="E1121" s="148"/>
      <c r="F1121" s="145"/>
      <c r="G1121" s="140">
        <f t="shared" si="175"/>
        <v>0</v>
      </c>
      <c r="H1121" s="149"/>
      <c r="I1121" s="150"/>
      <c r="J1121" s="150"/>
      <c r="K1121" s="150"/>
      <c r="L1121" s="151"/>
      <c r="M1121" s="151"/>
      <c r="N1121" s="151"/>
      <c r="O1121" s="150"/>
      <c r="P1121" s="150"/>
      <c r="Q1121" s="150"/>
      <c r="R1121" s="150"/>
      <c r="S1121" s="150"/>
      <c r="T1121" s="150"/>
      <c r="U1121" s="141">
        <f t="shared" si="179"/>
        <v>0</v>
      </c>
      <c r="V1121" s="27">
        <f t="shared" si="177"/>
        <v>0</v>
      </c>
      <c r="W1121" s="28">
        <f t="shared" si="180"/>
        <v>0</v>
      </c>
      <c r="X1121" s="38" t="str">
        <f t="shared" si="172"/>
        <v>○</v>
      </c>
    </row>
    <row r="1122" spans="2:24" ht="19.5" hidden="1" thickTop="1">
      <c r="B1122" s="13">
        <v>1115</v>
      </c>
      <c r="C1122" s="146"/>
      <c r="D1122" s="147"/>
      <c r="E1122" s="148"/>
      <c r="F1122" s="145"/>
      <c r="G1122" s="140">
        <f t="shared" si="175"/>
        <v>0</v>
      </c>
      <c r="H1122" s="149"/>
      <c r="I1122" s="150"/>
      <c r="J1122" s="150"/>
      <c r="K1122" s="150"/>
      <c r="L1122" s="151"/>
      <c r="M1122" s="151"/>
      <c r="N1122" s="151"/>
      <c r="O1122" s="150"/>
      <c r="P1122" s="150"/>
      <c r="Q1122" s="150"/>
      <c r="R1122" s="150"/>
      <c r="S1122" s="150"/>
      <c r="T1122" s="150"/>
      <c r="U1122" s="141">
        <f t="shared" ref="U1122:U1136" si="181">SUM(I1122:T1122)</f>
        <v>0</v>
      </c>
      <c r="V1122" s="27">
        <f t="shared" si="177"/>
        <v>0</v>
      </c>
      <c r="W1122" s="28">
        <f t="shared" si="180"/>
        <v>0</v>
      </c>
      <c r="X1122" s="38" t="str">
        <f t="shared" si="172"/>
        <v>○</v>
      </c>
    </row>
    <row r="1123" spans="2:24" ht="19.5" hidden="1" thickTop="1">
      <c r="B1123" s="13">
        <v>1116</v>
      </c>
      <c r="C1123" s="146"/>
      <c r="D1123" s="147"/>
      <c r="E1123" s="148"/>
      <c r="F1123" s="145"/>
      <c r="G1123" s="140">
        <f t="shared" si="175"/>
        <v>0</v>
      </c>
      <c r="H1123" s="149"/>
      <c r="I1123" s="150"/>
      <c r="J1123" s="150"/>
      <c r="K1123" s="150"/>
      <c r="L1123" s="151"/>
      <c r="M1123" s="151"/>
      <c r="N1123" s="151"/>
      <c r="O1123" s="150"/>
      <c r="P1123" s="150"/>
      <c r="Q1123" s="150"/>
      <c r="R1123" s="150"/>
      <c r="S1123" s="150"/>
      <c r="T1123" s="150"/>
      <c r="U1123" s="141">
        <f t="shared" si="181"/>
        <v>0</v>
      </c>
      <c r="V1123" s="27">
        <f t="shared" si="177"/>
        <v>0</v>
      </c>
      <c r="W1123" s="28">
        <f t="shared" si="180"/>
        <v>0</v>
      </c>
      <c r="X1123" s="38" t="str">
        <f t="shared" si="172"/>
        <v>○</v>
      </c>
    </row>
    <row r="1124" spans="2:24" ht="19.5" hidden="1" thickTop="1">
      <c r="B1124" s="13">
        <v>1117</v>
      </c>
      <c r="C1124" s="146"/>
      <c r="D1124" s="147"/>
      <c r="E1124" s="148"/>
      <c r="F1124" s="145"/>
      <c r="G1124" s="140">
        <f t="shared" si="175"/>
        <v>0</v>
      </c>
      <c r="H1124" s="149"/>
      <c r="I1124" s="150"/>
      <c r="J1124" s="150"/>
      <c r="K1124" s="150"/>
      <c r="L1124" s="151"/>
      <c r="M1124" s="151"/>
      <c r="N1124" s="151"/>
      <c r="O1124" s="150"/>
      <c r="P1124" s="150"/>
      <c r="Q1124" s="150"/>
      <c r="R1124" s="150"/>
      <c r="S1124" s="150"/>
      <c r="T1124" s="150"/>
      <c r="U1124" s="141">
        <f t="shared" si="181"/>
        <v>0</v>
      </c>
      <c r="V1124" s="27">
        <f t="shared" si="177"/>
        <v>0</v>
      </c>
      <c r="W1124" s="28">
        <f t="shared" si="180"/>
        <v>0</v>
      </c>
      <c r="X1124" s="38" t="str">
        <f t="shared" si="172"/>
        <v>○</v>
      </c>
    </row>
    <row r="1125" spans="2:24" ht="19.5" hidden="1" thickTop="1">
      <c r="B1125" s="13">
        <v>1118</v>
      </c>
      <c r="C1125" s="146"/>
      <c r="D1125" s="147"/>
      <c r="E1125" s="148"/>
      <c r="F1125" s="145"/>
      <c r="G1125" s="140">
        <f t="shared" si="175"/>
        <v>0</v>
      </c>
      <c r="H1125" s="149"/>
      <c r="I1125" s="150"/>
      <c r="J1125" s="150"/>
      <c r="K1125" s="150"/>
      <c r="L1125" s="151"/>
      <c r="M1125" s="151"/>
      <c r="N1125" s="151"/>
      <c r="O1125" s="150"/>
      <c r="P1125" s="150"/>
      <c r="Q1125" s="150"/>
      <c r="R1125" s="150"/>
      <c r="S1125" s="150"/>
      <c r="T1125" s="150"/>
      <c r="U1125" s="141">
        <f t="shared" si="181"/>
        <v>0</v>
      </c>
      <c r="V1125" s="27">
        <f t="shared" si="177"/>
        <v>0</v>
      </c>
      <c r="W1125" s="28">
        <f t="shared" si="180"/>
        <v>0</v>
      </c>
      <c r="X1125" s="38" t="str">
        <f t="shared" si="172"/>
        <v>○</v>
      </c>
    </row>
    <row r="1126" spans="2:24" ht="19.5" hidden="1" thickTop="1">
      <c r="B1126" s="13">
        <v>1119</v>
      </c>
      <c r="C1126" s="146"/>
      <c r="D1126" s="147"/>
      <c r="E1126" s="148"/>
      <c r="F1126" s="145"/>
      <c r="G1126" s="140">
        <f>E1126*F1126</f>
        <v>0</v>
      </c>
      <c r="H1126" s="149"/>
      <c r="I1126" s="150"/>
      <c r="J1126" s="150"/>
      <c r="K1126" s="150"/>
      <c r="L1126" s="151"/>
      <c r="M1126" s="151"/>
      <c r="N1126" s="151"/>
      <c r="O1126" s="150"/>
      <c r="P1126" s="150"/>
      <c r="Q1126" s="150"/>
      <c r="R1126" s="150"/>
      <c r="S1126" s="150"/>
      <c r="T1126" s="150"/>
      <c r="U1126" s="141">
        <f t="shared" si="181"/>
        <v>0</v>
      </c>
      <c r="V1126" s="27">
        <f t="shared" si="177"/>
        <v>0</v>
      </c>
      <c r="W1126" s="28">
        <f>SUM(U1126,V1126)</f>
        <v>0</v>
      </c>
      <c r="X1126" s="38" t="str">
        <f>IF(G1126=W1126,"○","×")</f>
        <v>○</v>
      </c>
    </row>
    <row r="1127" spans="2:24" ht="19.5" hidden="1" thickTop="1">
      <c r="B1127" s="13">
        <v>1120</v>
      </c>
      <c r="C1127" s="146"/>
      <c r="D1127" s="147"/>
      <c r="E1127" s="148"/>
      <c r="F1127" s="145"/>
      <c r="G1127" s="140">
        <f t="shared" ref="G1127:G1190" si="182">E1127*F1127</f>
        <v>0</v>
      </c>
      <c r="H1127" s="149"/>
      <c r="I1127" s="150"/>
      <c r="J1127" s="150"/>
      <c r="K1127" s="150"/>
      <c r="L1127" s="151"/>
      <c r="M1127" s="151"/>
      <c r="N1127" s="151"/>
      <c r="O1127" s="150"/>
      <c r="P1127" s="150"/>
      <c r="Q1127" s="150"/>
      <c r="R1127" s="150"/>
      <c r="S1127" s="150"/>
      <c r="T1127" s="150"/>
      <c r="U1127" s="141">
        <f t="shared" si="181"/>
        <v>0</v>
      </c>
      <c r="V1127" s="27">
        <f t="shared" si="177"/>
        <v>0</v>
      </c>
      <c r="W1127" s="28">
        <f>SUM(U1127,V1127)</f>
        <v>0</v>
      </c>
      <c r="X1127" s="38" t="str">
        <f t="shared" ref="X1127:X1190" si="183">IF(G1127=W1127,"○","×")</f>
        <v>○</v>
      </c>
    </row>
    <row r="1128" spans="2:24" ht="19.5" hidden="1" thickTop="1">
      <c r="B1128" s="13">
        <v>1121</v>
      </c>
      <c r="C1128" s="146"/>
      <c r="D1128" s="147"/>
      <c r="E1128" s="148"/>
      <c r="F1128" s="145"/>
      <c r="G1128" s="140">
        <f t="shared" si="182"/>
        <v>0</v>
      </c>
      <c r="H1128" s="149"/>
      <c r="I1128" s="150"/>
      <c r="J1128" s="150"/>
      <c r="K1128" s="150"/>
      <c r="L1128" s="151"/>
      <c r="M1128" s="151"/>
      <c r="N1128" s="151"/>
      <c r="O1128" s="150"/>
      <c r="P1128" s="150"/>
      <c r="Q1128" s="150"/>
      <c r="R1128" s="150"/>
      <c r="S1128" s="150"/>
      <c r="T1128" s="150"/>
      <c r="U1128" s="141">
        <f t="shared" si="181"/>
        <v>0</v>
      </c>
      <c r="V1128" s="27">
        <f t="shared" si="177"/>
        <v>0</v>
      </c>
      <c r="W1128" s="28">
        <f t="shared" ref="W1128:W1191" si="184">SUM(U1128,V1128)</f>
        <v>0</v>
      </c>
      <c r="X1128" s="38" t="str">
        <f t="shared" si="183"/>
        <v>○</v>
      </c>
    </row>
    <row r="1129" spans="2:24" ht="19.5" hidden="1" thickTop="1">
      <c r="B1129" s="13">
        <v>1122</v>
      </c>
      <c r="C1129" s="146"/>
      <c r="D1129" s="147"/>
      <c r="E1129" s="148"/>
      <c r="F1129" s="145"/>
      <c r="G1129" s="140">
        <f t="shared" si="182"/>
        <v>0</v>
      </c>
      <c r="H1129" s="149"/>
      <c r="I1129" s="150"/>
      <c r="J1129" s="150"/>
      <c r="K1129" s="150"/>
      <c r="L1129" s="151"/>
      <c r="M1129" s="151"/>
      <c r="N1129" s="151"/>
      <c r="O1129" s="150"/>
      <c r="P1129" s="150"/>
      <c r="Q1129" s="150"/>
      <c r="R1129" s="150"/>
      <c r="S1129" s="150"/>
      <c r="T1129" s="150"/>
      <c r="U1129" s="141">
        <f t="shared" si="181"/>
        <v>0</v>
      </c>
      <c r="V1129" s="27">
        <f t="shared" si="177"/>
        <v>0</v>
      </c>
      <c r="W1129" s="28">
        <f t="shared" si="184"/>
        <v>0</v>
      </c>
      <c r="X1129" s="38" t="str">
        <f t="shared" si="183"/>
        <v>○</v>
      </c>
    </row>
    <row r="1130" spans="2:24" ht="19.5" hidden="1" thickTop="1">
      <c r="B1130" s="13">
        <v>1123</v>
      </c>
      <c r="C1130" s="146"/>
      <c r="D1130" s="147"/>
      <c r="E1130" s="148"/>
      <c r="F1130" s="145"/>
      <c r="G1130" s="140">
        <f t="shared" si="182"/>
        <v>0</v>
      </c>
      <c r="H1130" s="149"/>
      <c r="I1130" s="150"/>
      <c r="J1130" s="150"/>
      <c r="K1130" s="150"/>
      <c r="L1130" s="151"/>
      <c r="M1130" s="151"/>
      <c r="N1130" s="151"/>
      <c r="O1130" s="150"/>
      <c r="P1130" s="150"/>
      <c r="Q1130" s="150"/>
      <c r="R1130" s="150"/>
      <c r="S1130" s="150"/>
      <c r="T1130" s="150"/>
      <c r="U1130" s="141">
        <f t="shared" si="181"/>
        <v>0</v>
      </c>
      <c r="V1130" s="27">
        <f t="shared" si="177"/>
        <v>0</v>
      </c>
      <c r="W1130" s="28">
        <f t="shared" si="184"/>
        <v>0</v>
      </c>
      <c r="X1130" s="38" t="str">
        <f t="shared" si="183"/>
        <v>○</v>
      </c>
    </row>
    <row r="1131" spans="2:24" ht="19.5" hidden="1" thickTop="1">
      <c r="B1131" s="13">
        <v>1124</v>
      </c>
      <c r="C1131" s="146"/>
      <c r="D1131" s="147"/>
      <c r="E1131" s="148"/>
      <c r="F1131" s="145"/>
      <c r="G1131" s="140">
        <f t="shared" si="182"/>
        <v>0</v>
      </c>
      <c r="H1131" s="149"/>
      <c r="I1131" s="150"/>
      <c r="J1131" s="150"/>
      <c r="K1131" s="150"/>
      <c r="L1131" s="151"/>
      <c r="M1131" s="151"/>
      <c r="N1131" s="151"/>
      <c r="O1131" s="150"/>
      <c r="P1131" s="150"/>
      <c r="Q1131" s="150"/>
      <c r="R1131" s="150"/>
      <c r="S1131" s="150"/>
      <c r="T1131" s="150"/>
      <c r="U1131" s="141">
        <f t="shared" si="181"/>
        <v>0</v>
      </c>
      <c r="V1131" s="27">
        <f t="shared" si="177"/>
        <v>0</v>
      </c>
      <c r="W1131" s="28">
        <f t="shared" si="184"/>
        <v>0</v>
      </c>
      <c r="X1131" s="38" t="str">
        <f t="shared" si="183"/>
        <v>○</v>
      </c>
    </row>
    <row r="1132" spans="2:24" ht="19.5" hidden="1" thickTop="1">
      <c r="B1132" s="13">
        <v>1125</v>
      </c>
      <c r="C1132" s="146"/>
      <c r="D1132" s="147"/>
      <c r="E1132" s="148"/>
      <c r="F1132" s="145"/>
      <c r="G1132" s="140">
        <f t="shared" si="182"/>
        <v>0</v>
      </c>
      <c r="H1132" s="149"/>
      <c r="I1132" s="150"/>
      <c r="J1132" s="150"/>
      <c r="K1132" s="150"/>
      <c r="L1132" s="151"/>
      <c r="M1132" s="151"/>
      <c r="N1132" s="151"/>
      <c r="O1132" s="150"/>
      <c r="P1132" s="150"/>
      <c r="Q1132" s="150"/>
      <c r="R1132" s="150"/>
      <c r="S1132" s="150"/>
      <c r="T1132" s="150"/>
      <c r="U1132" s="141">
        <f t="shared" si="181"/>
        <v>0</v>
      </c>
      <c r="V1132" s="27">
        <f t="shared" si="177"/>
        <v>0</v>
      </c>
      <c r="W1132" s="28">
        <f t="shared" si="184"/>
        <v>0</v>
      </c>
      <c r="X1132" s="38" t="str">
        <f t="shared" si="183"/>
        <v>○</v>
      </c>
    </row>
    <row r="1133" spans="2:24" ht="19.5" hidden="1" thickTop="1">
      <c r="B1133" s="13">
        <v>1126</v>
      </c>
      <c r="C1133" s="146"/>
      <c r="D1133" s="147"/>
      <c r="E1133" s="148"/>
      <c r="F1133" s="145"/>
      <c r="G1133" s="140">
        <f t="shared" si="182"/>
        <v>0</v>
      </c>
      <c r="H1133" s="149"/>
      <c r="I1133" s="150"/>
      <c r="J1133" s="150"/>
      <c r="K1133" s="150"/>
      <c r="L1133" s="151"/>
      <c r="M1133" s="151"/>
      <c r="N1133" s="151"/>
      <c r="O1133" s="150"/>
      <c r="P1133" s="150"/>
      <c r="Q1133" s="150"/>
      <c r="R1133" s="150"/>
      <c r="S1133" s="150"/>
      <c r="T1133" s="150"/>
      <c r="U1133" s="141">
        <f t="shared" si="181"/>
        <v>0</v>
      </c>
      <c r="V1133" s="27">
        <f t="shared" si="177"/>
        <v>0</v>
      </c>
      <c r="W1133" s="28">
        <f t="shared" si="184"/>
        <v>0</v>
      </c>
      <c r="X1133" s="38" t="str">
        <f t="shared" si="183"/>
        <v>○</v>
      </c>
    </row>
    <row r="1134" spans="2:24" ht="19.5" hidden="1" thickTop="1">
      <c r="B1134" s="13">
        <v>1127</v>
      </c>
      <c r="C1134" s="146"/>
      <c r="D1134" s="147"/>
      <c r="E1134" s="148"/>
      <c r="F1134" s="145"/>
      <c r="G1134" s="140">
        <f t="shared" si="182"/>
        <v>0</v>
      </c>
      <c r="H1134" s="149"/>
      <c r="I1134" s="150"/>
      <c r="J1134" s="150"/>
      <c r="K1134" s="150"/>
      <c r="L1134" s="151"/>
      <c r="M1134" s="151"/>
      <c r="N1134" s="151"/>
      <c r="O1134" s="150"/>
      <c r="P1134" s="150"/>
      <c r="Q1134" s="150"/>
      <c r="R1134" s="150"/>
      <c r="S1134" s="150"/>
      <c r="T1134" s="150"/>
      <c r="U1134" s="141">
        <f t="shared" si="181"/>
        <v>0</v>
      </c>
      <c r="V1134" s="27">
        <f t="shared" si="177"/>
        <v>0</v>
      </c>
      <c r="W1134" s="28">
        <f t="shared" si="184"/>
        <v>0</v>
      </c>
      <c r="X1134" s="38" t="str">
        <f t="shared" si="183"/>
        <v>○</v>
      </c>
    </row>
    <row r="1135" spans="2:24" ht="19.5" hidden="1" thickTop="1">
      <c r="B1135" s="13">
        <v>1128</v>
      </c>
      <c r="C1135" s="146"/>
      <c r="D1135" s="147"/>
      <c r="E1135" s="148"/>
      <c r="F1135" s="145"/>
      <c r="G1135" s="140">
        <f t="shared" si="182"/>
        <v>0</v>
      </c>
      <c r="H1135" s="149"/>
      <c r="I1135" s="150"/>
      <c r="J1135" s="150"/>
      <c r="K1135" s="150"/>
      <c r="L1135" s="151"/>
      <c r="M1135" s="151"/>
      <c r="N1135" s="151"/>
      <c r="O1135" s="150"/>
      <c r="P1135" s="150"/>
      <c r="Q1135" s="150"/>
      <c r="R1135" s="150"/>
      <c r="S1135" s="150"/>
      <c r="T1135" s="150"/>
      <c r="U1135" s="141">
        <f t="shared" si="181"/>
        <v>0</v>
      </c>
      <c r="V1135" s="27">
        <f t="shared" si="177"/>
        <v>0</v>
      </c>
      <c r="W1135" s="28">
        <f t="shared" si="184"/>
        <v>0</v>
      </c>
      <c r="X1135" s="38" t="str">
        <f t="shared" si="183"/>
        <v>○</v>
      </c>
    </row>
    <row r="1136" spans="2:24" ht="19.5" hidden="1" thickTop="1">
      <c r="B1136" s="13">
        <v>1129</v>
      </c>
      <c r="C1136" s="146"/>
      <c r="D1136" s="147"/>
      <c r="E1136" s="148"/>
      <c r="F1136" s="145"/>
      <c r="G1136" s="140">
        <f t="shared" si="182"/>
        <v>0</v>
      </c>
      <c r="H1136" s="149"/>
      <c r="I1136" s="150"/>
      <c r="J1136" s="150"/>
      <c r="K1136" s="150"/>
      <c r="L1136" s="151"/>
      <c r="M1136" s="151"/>
      <c r="N1136" s="151"/>
      <c r="O1136" s="150"/>
      <c r="P1136" s="150"/>
      <c r="Q1136" s="150"/>
      <c r="R1136" s="150"/>
      <c r="S1136" s="150"/>
      <c r="T1136" s="150"/>
      <c r="U1136" s="141">
        <f t="shared" si="181"/>
        <v>0</v>
      </c>
      <c r="V1136" s="27">
        <f t="shared" si="177"/>
        <v>0</v>
      </c>
      <c r="W1136" s="28">
        <f t="shared" si="184"/>
        <v>0</v>
      </c>
      <c r="X1136" s="38" t="str">
        <f t="shared" si="183"/>
        <v>○</v>
      </c>
    </row>
    <row r="1137" spans="2:24" ht="19.5" hidden="1" thickTop="1">
      <c r="B1137" s="13">
        <v>1130</v>
      </c>
      <c r="C1137" s="146"/>
      <c r="D1137" s="147"/>
      <c r="E1137" s="148"/>
      <c r="F1137" s="145"/>
      <c r="G1137" s="140">
        <f t="shared" si="182"/>
        <v>0</v>
      </c>
      <c r="H1137" s="149"/>
      <c r="I1137" s="150"/>
      <c r="J1137" s="150"/>
      <c r="K1137" s="150"/>
      <c r="L1137" s="151"/>
      <c r="M1137" s="151"/>
      <c r="N1137" s="151"/>
      <c r="O1137" s="150"/>
      <c r="P1137" s="150"/>
      <c r="Q1137" s="150"/>
      <c r="R1137" s="150"/>
      <c r="S1137" s="150"/>
      <c r="T1137" s="150"/>
      <c r="U1137" s="141">
        <f>SUM(I1137:T1137)</f>
        <v>0</v>
      </c>
      <c r="V1137" s="27">
        <f t="shared" si="177"/>
        <v>0</v>
      </c>
      <c r="W1137" s="28">
        <f t="shared" si="184"/>
        <v>0</v>
      </c>
      <c r="X1137" s="38" t="str">
        <f t="shared" si="183"/>
        <v>○</v>
      </c>
    </row>
    <row r="1138" spans="2:24" ht="19.5" hidden="1" thickTop="1">
      <c r="B1138" s="13">
        <v>1131</v>
      </c>
      <c r="C1138" s="146"/>
      <c r="D1138" s="147"/>
      <c r="E1138" s="148"/>
      <c r="F1138" s="145"/>
      <c r="G1138" s="140">
        <f t="shared" si="182"/>
        <v>0</v>
      </c>
      <c r="H1138" s="149"/>
      <c r="I1138" s="150"/>
      <c r="J1138" s="150"/>
      <c r="K1138" s="150"/>
      <c r="L1138" s="151"/>
      <c r="M1138" s="151"/>
      <c r="N1138" s="151"/>
      <c r="O1138" s="150"/>
      <c r="P1138" s="150"/>
      <c r="Q1138" s="150"/>
      <c r="R1138" s="150"/>
      <c r="S1138" s="150"/>
      <c r="T1138" s="150"/>
      <c r="U1138" s="141">
        <f t="shared" ref="U1138:U1201" si="185">SUM(I1138:T1138)</f>
        <v>0</v>
      </c>
      <c r="V1138" s="27">
        <f t="shared" si="177"/>
        <v>0</v>
      </c>
      <c r="W1138" s="28">
        <f t="shared" si="184"/>
        <v>0</v>
      </c>
      <c r="X1138" s="38" t="str">
        <f t="shared" si="183"/>
        <v>○</v>
      </c>
    </row>
    <row r="1139" spans="2:24" ht="19.5" hidden="1" thickTop="1">
      <c r="B1139" s="13">
        <v>1132</v>
      </c>
      <c r="C1139" s="146"/>
      <c r="D1139" s="147"/>
      <c r="E1139" s="148"/>
      <c r="F1139" s="145"/>
      <c r="G1139" s="140">
        <f t="shared" si="182"/>
        <v>0</v>
      </c>
      <c r="H1139" s="149"/>
      <c r="I1139" s="150"/>
      <c r="J1139" s="150"/>
      <c r="K1139" s="150"/>
      <c r="L1139" s="151"/>
      <c r="M1139" s="151"/>
      <c r="N1139" s="151"/>
      <c r="O1139" s="150"/>
      <c r="P1139" s="150"/>
      <c r="Q1139" s="150"/>
      <c r="R1139" s="150"/>
      <c r="S1139" s="150"/>
      <c r="T1139" s="150"/>
      <c r="U1139" s="141">
        <f t="shared" si="185"/>
        <v>0</v>
      </c>
      <c r="V1139" s="27">
        <f t="shared" si="177"/>
        <v>0</v>
      </c>
      <c r="W1139" s="28">
        <f t="shared" si="184"/>
        <v>0</v>
      </c>
      <c r="X1139" s="38" t="str">
        <f t="shared" si="183"/>
        <v>○</v>
      </c>
    </row>
    <row r="1140" spans="2:24" ht="19.5" hidden="1" thickTop="1">
      <c r="B1140" s="13">
        <v>1133</v>
      </c>
      <c r="C1140" s="146"/>
      <c r="D1140" s="147"/>
      <c r="E1140" s="148"/>
      <c r="F1140" s="145"/>
      <c r="G1140" s="140">
        <f t="shared" si="182"/>
        <v>0</v>
      </c>
      <c r="H1140" s="149"/>
      <c r="I1140" s="150"/>
      <c r="J1140" s="150"/>
      <c r="K1140" s="150"/>
      <c r="L1140" s="151"/>
      <c r="M1140" s="151"/>
      <c r="N1140" s="151"/>
      <c r="O1140" s="150"/>
      <c r="P1140" s="150"/>
      <c r="Q1140" s="150"/>
      <c r="R1140" s="150"/>
      <c r="S1140" s="150"/>
      <c r="T1140" s="150"/>
      <c r="U1140" s="141">
        <f t="shared" si="185"/>
        <v>0</v>
      </c>
      <c r="V1140" s="27">
        <f t="shared" si="177"/>
        <v>0</v>
      </c>
      <c r="W1140" s="28">
        <f t="shared" si="184"/>
        <v>0</v>
      </c>
      <c r="X1140" s="38" t="str">
        <f t="shared" si="183"/>
        <v>○</v>
      </c>
    </row>
    <row r="1141" spans="2:24" ht="19.5" hidden="1" thickTop="1">
      <c r="B1141" s="13">
        <v>1134</v>
      </c>
      <c r="C1141" s="146"/>
      <c r="D1141" s="147"/>
      <c r="E1141" s="148"/>
      <c r="F1141" s="145"/>
      <c r="G1141" s="140">
        <f t="shared" si="182"/>
        <v>0</v>
      </c>
      <c r="H1141" s="149"/>
      <c r="I1141" s="150"/>
      <c r="J1141" s="150"/>
      <c r="K1141" s="150"/>
      <c r="L1141" s="151"/>
      <c r="M1141" s="151"/>
      <c r="N1141" s="151"/>
      <c r="O1141" s="150"/>
      <c r="P1141" s="150"/>
      <c r="Q1141" s="150"/>
      <c r="R1141" s="150"/>
      <c r="S1141" s="150"/>
      <c r="T1141" s="150"/>
      <c r="U1141" s="141">
        <f t="shared" si="185"/>
        <v>0</v>
      </c>
      <c r="V1141" s="27">
        <f t="shared" si="177"/>
        <v>0</v>
      </c>
      <c r="W1141" s="28">
        <f t="shared" si="184"/>
        <v>0</v>
      </c>
      <c r="X1141" s="38" t="str">
        <f t="shared" si="183"/>
        <v>○</v>
      </c>
    </row>
    <row r="1142" spans="2:24" ht="19.5" hidden="1" thickTop="1">
      <c r="B1142" s="13">
        <v>1135</v>
      </c>
      <c r="C1142" s="146"/>
      <c r="D1142" s="147"/>
      <c r="E1142" s="148"/>
      <c r="F1142" s="145"/>
      <c r="G1142" s="140">
        <f t="shared" si="182"/>
        <v>0</v>
      </c>
      <c r="H1142" s="149"/>
      <c r="I1142" s="150"/>
      <c r="J1142" s="150"/>
      <c r="K1142" s="150"/>
      <c r="L1142" s="151"/>
      <c r="M1142" s="151"/>
      <c r="N1142" s="151"/>
      <c r="O1142" s="150"/>
      <c r="P1142" s="150"/>
      <c r="Q1142" s="150"/>
      <c r="R1142" s="150"/>
      <c r="S1142" s="150"/>
      <c r="T1142" s="150"/>
      <c r="U1142" s="141">
        <f t="shared" si="185"/>
        <v>0</v>
      </c>
      <c r="V1142" s="27">
        <f t="shared" si="177"/>
        <v>0</v>
      </c>
      <c r="W1142" s="28">
        <f t="shared" si="184"/>
        <v>0</v>
      </c>
      <c r="X1142" s="38" t="str">
        <f t="shared" si="183"/>
        <v>○</v>
      </c>
    </row>
    <row r="1143" spans="2:24" ht="19.5" hidden="1" thickTop="1">
      <c r="B1143" s="13">
        <v>1136</v>
      </c>
      <c r="C1143" s="146"/>
      <c r="D1143" s="147"/>
      <c r="E1143" s="148"/>
      <c r="F1143" s="145"/>
      <c r="G1143" s="140">
        <f t="shared" si="182"/>
        <v>0</v>
      </c>
      <c r="H1143" s="149"/>
      <c r="I1143" s="150"/>
      <c r="J1143" s="150"/>
      <c r="K1143" s="150"/>
      <c r="L1143" s="151"/>
      <c r="M1143" s="151"/>
      <c r="N1143" s="151"/>
      <c r="O1143" s="150"/>
      <c r="P1143" s="150"/>
      <c r="Q1143" s="150"/>
      <c r="R1143" s="150"/>
      <c r="S1143" s="150"/>
      <c r="T1143" s="150"/>
      <c r="U1143" s="141">
        <f t="shared" si="185"/>
        <v>0</v>
      </c>
      <c r="V1143" s="27">
        <f t="shared" si="177"/>
        <v>0</v>
      </c>
      <c r="W1143" s="28">
        <f t="shared" si="184"/>
        <v>0</v>
      </c>
      <c r="X1143" s="38" t="str">
        <f t="shared" si="183"/>
        <v>○</v>
      </c>
    </row>
    <row r="1144" spans="2:24" ht="19.5" hidden="1" thickTop="1">
      <c r="B1144" s="13">
        <v>1137</v>
      </c>
      <c r="C1144" s="146"/>
      <c r="D1144" s="147"/>
      <c r="E1144" s="148"/>
      <c r="F1144" s="145"/>
      <c r="G1144" s="140">
        <f t="shared" si="182"/>
        <v>0</v>
      </c>
      <c r="H1144" s="149"/>
      <c r="I1144" s="150"/>
      <c r="J1144" s="150"/>
      <c r="K1144" s="150"/>
      <c r="L1144" s="151"/>
      <c r="M1144" s="151"/>
      <c r="N1144" s="151"/>
      <c r="O1144" s="150"/>
      <c r="P1144" s="150"/>
      <c r="Q1144" s="150"/>
      <c r="R1144" s="150"/>
      <c r="S1144" s="150"/>
      <c r="T1144" s="150"/>
      <c r="U1144" s="141">
        <f t="shared" si="185"/>
        <v>0</v>
      </c>
      <c r="V1144" s="27">
        <f t="shared" si="177"/>
        <v>0</v>
      </c>
      <c r="W1144" s="28">
        <f t="shared" si="184"/>
        <v>0</v>
      </c>
      <c r="X1144" s="38" t="str">
        <f t="shared" si="183"/>
        <v>○</v>
      </c>
    </row>
    <row r="1145" spans="2:24" ht="19.5" hidden="1" thickTop="1">
      <c r="B1145" s="13">
        <v>1138</v>
      </c>
      <c r="C1145" s="146"/>
      <c r="D1145" s="147"/>
      <c r="E1145" s="148"/>
      <c r="F1145" s="145"/>
      <c r="G1145" s="140">
        <f t="shared" si="182"/>
        <v>0</v>
      </c>
      <c r="H1145" s="149"/>
      <c r="I1145" s="150"/>
      <c r="J1145" s="150"/>
      <c r="K1145" s="150"/>
      <c r="L1145" s="151"/>
      <c r="M1145" s="151"/>
      <c r="N1145" s="151"/>
      <c r="O1145" s="150"/>
      <c r="P1145" s="150"/>
      <c r="Q1145" s="150"/>
      <c r="R1145" s="150"/>
      <c r="S1145" s="150"/>
      <c r="T1145" s="150"/>
      <c r="U1145" s="141">
        <f t="shared" si="185"/>
        <v>0</v>
      </c>
      <c r="V1145" s="27">
        <f t="shared" si="177"/>
        <v>0</v>
      </c>
      <c r="W1145" s="28">
        <f t="shared" si="184"/>
        <v>0</v>
      </c>
      <c r="X1145" s="38" t="str">
        <f t="shared" si="183"/>
        <v>○</v>
      </c>
    </row>
    <row r="1146" spans="2:24" ht="19.5" hidden="1" thickTop="1">
      <c r="B1146" s="13">
        <v>1139</v>
      </c>
      <c r="C1146" s="146"/>
      <c r="D1146" s="147"/>
      <c r="E1146" s="148"/>
      <c r="F1146" s="145"/>
      <c r="G1146" s="140">
        <f t="shared" si="182"/>
        <v>0</v>
      </c>
      <c r="H1146" s="149"/>
      <c r="I1146" s="150"/>
      <c r="J1146" s="150"/>
      <c r="K1146" s="150"/>
      <c r="L1146" s="151"/>
      <c r="M1146" s="151"/>
      <c r="N1146" s="151"/>
      <c r="O1146" s="150"/>
      <c r="P1146" s="150"/>
      <c r="Q1146" s="150"/>
      <c r="R1146" s="150"/>
      <c r="S1146" s="150"/>
      <c r="T1146" s="150"/>
      <c r="U1146" s="141">
        <f t="shared" si="185"/>
        <v>0</v>
      </c>
      <c r="V1146" s="27">
        <f t="shared" si="177"/>
        <v>0</v>
      </c>
      <c r="W1146" s="28">
        <f t="shared" si="184"/>
        <v>0</v>
      </c>
      <c r="X1146" s="38" t="str">
        <f t="shared" si="183"/>
        <v>○</v>
      </c>
    </row>
    <row r="1147" spans="2:24" ht="19.5" hidden="1" thickTop="1">
      <c r="B1147" s="13">
        <v>1140</v>
      </c>
      <c r="C1147" s="146"/>
      <c r="D1147" s="147"/>
      <c r="E1147" s="148"/>
      <c r="F1147" s="145"/>
      <c r="G1147" s="140">
        <f t="shared" si="182"/>
        <v>0</v>
      </c>
      <c r="H1147" s="149"/>
      <c r="I1147" s="150"/>
      <c r="J1147" s="150"/>
      <c r="K1147" s="150"/>
      <c r="L1147" s="151"/>
      <c r="M1147" s="151"/>
      <c r="N1147" s="151"/>
      <c r="O1147" s="150"/>
      <c r="P1147" s="150"/>
      <c r="Q1147" s="150"/>
      <c r="R1147" s="150"/>
      <c r="S1147" s="150"/>
      <c r="T1147" s="150"/>
      <c r="U1147" s="141">
        <f t="shared" si="185"/>
        <v>0</v>
      </c>
      <c r="V1147" s="27">
        <f t="shared" si="177"/>
        <v>0</v>
      </c>
      <c r="W1147" s="28">
        <f t="shared" si="184"/>
        <v>0</v>
      </c>
      <c r="X1147" s="38" t="str">
        <f t="shared" si="183"/>
        <v>○</v>
      </c>
    </row>
    <row r="1148" spans="2:24" ht="19.5" hidden="1" thickTop="1">
      <c r="B1148" s="13">
        <v>1141</v>
      </c>
      <c r="C1148" s="146"/>
      <c r="D1148" s="147"/>
      <c r="E1148" s="148"/>
      <c r="F1148" s="145"/>
      <c r="G1148" s="140">
        <f t="shared" si="182"/>
        <v>0</v>
      </c>
      <c r="H1148" s="149"/>
      <c r="I1148" s="150"/>
      <c r="J1148" s="150"/>
      <c r="K1148" s="150"/>
      <c r="L1148" s="151"/>
      <c r="M1148" s="151"/>
      <c r="N1148" s="151"/>
      <c r="O1148" s="150"/>
      <c r="P1148" s="150"/>
      <c r="Q1148" s="150"/>
      <c r="R1148" s="150"/>
      <c r="S1148" s="150"/>
      <c r="T1148" s="150"/>
      <c r="U1148" s="141">
        <f t="shared" si="185"/>
        <v>0</v>
      </c>
      <c r="V1148" s="27">
        <f t="shared" si="177"/>
        <v>0</v>
      </c>
      <c r="W1148" s="28">
        <f t="shared" si="184"/>
        <v>0</v>
      </c>
      <c r="X1148" s="38" t="str">
        <f t="shared" si="183"/>
        <v>○</v>
      </c>
    </row>
    <row r="1149" spans="2:24" ht="19.5" hidden="1" thickTop="1">
      <c r="B1149" s="13">
        <v>1142</v>
      </c>
      <c r="C1149" s="146"/>
      <c r="D1149" s="147"/>
      <c r="E1149" s="148"/>
      <c r="F1149" s="145"/>
      <c r="G1149" s="140">
        <f t="shared" si="182"/>
        <v>0</v>
      </c>
      <c r="H1149" s="149"/>
      <c r="I1149" s="150"/>
      <c r="J1149" s="150"/>
      <c r="K1149" s="150"/>
      <c r="L1149" s="151"/>
      <c r="M1149" s="151"/>
      <c r="N1149" s="151"/>
      <c r="O1149" s="150"/>
      <c r="P1149" s="150"/>
      <c r="Q1149" s="150"/>
      <c r="R1149" s="150"/>
      <c r="S1149" s="150"/>
      <c r="T1149" s="150"/>
      <c r="U1149" s="141">
        <f t="shared" si="185"/>
        <v>0</v>
      </c>
      <c r="V1149" s="27">
        <f t="shared" si="177"/>
        <v>0</v>
      </c>
      <c r="W1149" s="28">
        <f t="shared" si="184"/>
        <v>0</v>
      </c>
      <c r="X1149" s="38" t="str">
        <f t="shared" si="183"/>
        <v>○</v>
      </c>
    </row>
    <row r="1150" spans="2:24" ht="19.5" hidden="1" thickTop="1">
      <c r="B1150" s="13">
        <v>1143</v>
      </c>
      <c r="C1150" s="146"/>
      <c r="D1150" s="147"/>
      <c r="E1150" s="148"/>
      <c r="F1150" s="145"/>
      <c r="G1150" s="140">
        <f t="shared" si="182"/>
        <v>0</v>
      </c>
      <c r="H1150" s="149"/>
      <c r="I1150" s="150"/>
      <c r="J1150" s="150"/>
      <c r="K1150" s="150"/>
      <c r="L1150" s="151"/>
      <c r="M1150" s="151"/>
      <c r="N1150" s="151"/>
      <c r="O1150" s="150"/>
      <c r="P1150" s="150"/>
      <c r="Q1150" s="150"/>
      <c r="R1150" s="150"/>
      <c r="S1150" s="150"/>
      <c r="T1150" s="150"/>
      <c r="U1150" s="141">
        <f t="shared" si="185"/>
        <v>0</v>
      </c>
      <c r="V1150" s="27">
        <f t="shared" si="177"/>
        <v>0</v>
      </c>
      <c r="W1150" s="28">
        <f t="shared" si="184"/>
        <v>0</v>
      </c>
      <c r="X1150" s="38" t="str">
        <f t="shared" si="183"/>
        <v>○</v>
      </c>
    </row>
    <row r="1151" spans="2:24" ht="19.5" hidden="1" thickTop="1">
      <c r="B1151" s="13">
        <v>1144</v>
      </c>
      <c r="C1151" s="146"/>
      <c r="D1151" s="147"/>
      <c r="E1151" s="148"/>
      <c r="F1151" s="145"/>
      <c r="G1151" s="140">
        <f t="shared" si="182"/>
        <v>0</v>
      </c>
      <c r="H1151" s="149"/>
      <c r="I1151" s="150"/>
      <c r="J1151" s="150"/>
      <c r="K1151" s="150"/>
      <c r="L1151" s="151"/>
      <c r="M1151" s="151"/>
      <c r="N1151" s="151"/>
      <c r="O1151" s="150"/>
      <c r="P1151" s="150"/>
      <c r="Q1151" s="150"/>
      <c r="R1151" s="150"/>
      <c r="S1151" s="150"/>
      <c r="T1151" s="150"/>
      <c r="U1151" s="141">
        <f t="shared" si="185"/>
        <v>0</v>
      </c>
      <c r="V1151" s="27">
        <f t="shared" si="177"/>
        <v>0</v>
      </c>
      <c r="W1151" s="28">
        <f t="shared" si="184"/>
        <v>0</v>
      </c>
      <c r="X1151" s="38" t="str">
        <f t="shared" si="183"/>
        <v>○</v>
      </c>
    </row>
    <row r="1152" spans="2:24" ht="19.5" hidden="1" thickTop="1">
      <c r="B1152" s="13">
        <v>1145</v>
      </c>
      <c r="C1152" s="146"/>
      <c r="D1152" s="147"/>
      <c r="E1152" s="148"/>
      <c r="F1152" s="145"/>
      <c r="G1152" s="140">
        <f t="shared" si="182"/>
        <v>0</v>
      </c>
      <c r="H1152" s="149"/>
      <c r="I1152" s="150"/>
      <c r="J1152" s="150"/>
      <c r="K1152" s="150"/>
      <c r="L1152" s="151"/>
      <c r="M1152" s="151"/>
      <c r="N1152" s="151"/>
      <c r="O1152" s="150"/>
      <c r="P1152" s="150"/>
      <c r="Q1152" s="150"/>
      <c r="R1152" s="150"/>
      <c r="S1152" s="150"/>
      <c r="T1152" s="150"/>
      <c r="U1152" s="141">
        <f t="shared" si="185"/>
        <v>0</v>
      </c>
      <c r="V1152" s="27">
        <f t="shared" si="177"/>
        <v>0</v>
      </c>
      <c r="W1152" s="28">
        <f t="shared" si="184"/>
        <v>0</v>
      </c>
      <c r="X1152" s="38" t="str">
        <f t="shared" si="183"/>
        <v>○</v>
      </c>
    </row>
    <row r="1153" spans="2:24" ht="19.5" hidden="1" thickTop="1">
      <c r="B1153" s="13">
        <v>1146</v>
      </c>
      <c r="C1153" s="146"/>
      <c r="D1153" s="147"/>
      <c r="E1153" s="148"/>
      <c r="F1153" s="145"/>
      <c r="G1153" s="140">
        <f t="shared" si="182"/>
        <v>0</v>
      </c>
      <c r="H1153" s="149"/>
      <c r="I1153" s="150"/>
      <c r="J1153" s="150"/>
      <c r="K1153" s="150"/>
      <c r="L1153" s="151"/>
      <c r="M1153" s="151"/>
      <c r="N1153" s="151"/>
      <c r="O1153" s="150"/>
      <c r="P1153" s="150"/>
      <c r="Q1153" s="150"/>
      <c r="R1153" s="150"/>
      <c r="S1153" s="150"/>
      <c r="T1153" s="150"/>
      <c r="U1153" s="141">
        <f t="shared" si="185"/>
        <v>0</v>
      </c>
      <c r="V1153" s="27">
        <f t="shared" si="177"/>
        <v>0</v>
      </c>
      <c r="W1153" s="28">
        <f t="shared" si="184"/>
        <v>0</v>
      </c>
      <c r="X1153" s="38" t="str">
        <f t="shared" si="183"/>
        <v>○</v>
      </c>
    </row>
    <row r="1154" spans="2:24" ht="19.5" hidden="1" thickTop="1">
      <c r="B1154" s="13">
        <v>1147</v>
      </c>
      <c r="C1154" s="146"/>
      <c r="D1154" s="147"/>
      <c r="E1154" s="148"/>
      <c r="F1154" s="145"/>
      <c r="G1154" s="140">
        <f t="shared" si="182"/>
        <v>0</v>
      </c>
      <c r="H1154" s="149"/>
      <c r="I1154" s="150"/>
      <c r="J1154" s="150"/>
      <c r="K1154" s="150"/>
      <c r="L1154" s="151"/>
      <c r="M1154" s="151"/>
      <c r="N1154" s="151"/>
      <c r="O1154" s="150"/>
      <c r="P1154" s="150"/>
      <c r="Q1154" s="150"/>
      <c r="R1154" s="150"/>
      <c r="S1154" s="150"/>
      <c r="T1154" s="150"/>
      <c r="U1154" s="141">
        <f t="shared" si="185"/>
        <v>0</v>
      </c>
      <c r="V1154" s="27">
        <f t="shared" si="177"/>
        <v>0</v>
      </c>
      <c r="W1154" s="28">
        <f t="shared" si="184"/>
        <v>0</v>
      </c>
      <c r="X1154" s="38" t="str">
        <f t="shared" si="183"/>
        <v>○</v>
      </c>
    </row>
    <row r="1155" spans="2:24" ht="19.5" hidden="1" thickTop="1">
      <c r="B1155" s="13">
        <v>1148</v>
      </c>
      <c r="C1155" s="146"/>
      <c r="D1155" s="147"/>
      <c r="E1155" s="148"/>
      <c r="F1155" s="145"/>
      <c r="G1155" s="140">
        <f t="shared" si="182"/>
        <v>0</v>
      </c>
      <c r="H1155" s="149"/>
      <c r="I1155" s="150"/>
      <c r="J1155" s="150"/>
      <c r="K1155" s="150"/>
      <c r="L1155" s="151"/>
      <c r="M1155" s="151"/>
      <c r="N1155" s="151"/>
      <c r="O1155" s="150"/>
      <c r="P1155" s="150"/>
      <c r="Q1155" s="150"/>
      <c r="R1155" s="150"/>
      <c r="S1155" s="150"/>
      <c r="T1155" s="150"/>
      <c r="U1155" s="141">
        <f t="shared" si="185"/>
        <v>0</v>
      </c>
      <c r="V1155" s="27">
        <f t="shared" si="177"/>
        <v>0</v>
      </c>
      <c r="W1155" s="28">
        <f t="shared" si="184"/>
        <v>0</v>
      </c>
      <c r="X1155" s="38" t="str">
        <f t="shared" si="183"/>
        <v>○</v>
      </c>
    </row>
    <row r="1156" spans="2:24" ht="19.5" hidden="1" thickTop="1">
      <c r="B1156" s="13">
        <v>1149</v>
      </c>
      <c r="C1156" s="146"/>
      <c r="D1156" s="147"/>
      <c r="E1156" s="148"/>
      <c r="F1156" s="145"/>
      <c r="G1156" s="140">
        <f t="shared" si="182"/>
        <v>0</v>
      </c>
      <c r="H1156" s="149"/>
      <c r="I1156" s="150"/>
      <c r="J1156" s="150"/>
      <c r="K1156" s="150"/>
      <c r="L1156" s="151"/>
      <c r="M1156" s="151"/>
      <c r="N1156" s="151"/>
      <c r="O1156" s="150"/>
      <c r="P1156" s="150"/>
      <c r="Q1156" s="150"/>
      <c r="R1156" s="150"/>
      <c r="S1156" s="150"/>
      <c r="T1156" s="150"/>
      <c r="U1156" s="141">
        <f t="shared" si="185"/>
        <v>0</v>
      </c>
      <c r="V1156" s="27">
        <f t="shared" si="177"/>
        <v>0</v>
      </c>
      <c r="W1156" s="28">
        <f t="shared" si="184"/>
        <v>0</v>
      </c>
      <c r="X1156" s="38" t="str">
        <f t="shared" si="183"/>
        <v>○</v>
      </c>
    </row>
    <row r="1157" spans="2:24" ht="19.5" hidden="1" thickTop="1">
      <c r="B1157" s="13">
        <v>1150</v>
      </c>
      <c r="C1157" s="146"/>
      <c r="D1157" s="147"/>
      <c r="E1157" s="148"/>
      <c r="F1157" s="145"/>
      <c r="G1157" s="140">
        <f t="shared" si="182"/>
        <v>0</v>
      </c>
      <c r="H1157" s="149"/>
      <c r="I1157" s="150"/>
      <c r="J1157" s="150"/>
      <c r="K1157" s="150"/>
      <c r="L1157" s="151"/>
      <c r="M1157" s="151"/>
      <c r="N1157" s="151"/>
      <c r="O1157" s="150"/>
      <c r="P1157" s="150"/>
      <c r="Q1157" s="150"/>
      <c r="R1157" s="150"/>
      <c r="S1157" s="150"/>
      <c r="T1157" s="150"/>
      <c r="U1157" s="141">
        <f t="shared" si="185"/>
        <v>0</v>
      </c>
      <c r="V1157" s="27">
        <f t="shared" si="177"/>
        <v>0</v>
      </c>
      <c r="W1157" s="28">
        <f t="shared" si="184"/>
        <v>0</v>
      </c>
      <c r="X1157" s="38" t="str">
        <f t="shared" si="183"/>
        <v>○</v>
      </c>
    </row>
    <row r="1158" spans="2:24" ht="19.5" hidden="1" thickTop="1">
      <c r="B1158" s="13">
        <v>1151</v>
      </c>
      <c r="C1158" s="146"/>
      <c r="D1158" s="147"/>
      <c r="E1158" s="148"/>
      <c r="F1158" s="145"/>
      <c r="G1158" s="140">
        <f t="shared" si="182"/>
        <v>0</v>
      </c>
      <c r="H1158" s="149"/>
      <c r="I1158" s="150"/>
      <c r="J1158" s="150"/>
      <c r="K1158" s="150"/>
      <c r="L1158" s="151"/>
      <c r="M1158" s="151"/>
      <c r="N1158" s="151"/>
      <c r="O1158" s="150"/>
      <c r="P1158" s="150"/>
      <c r="Q1158" s="150"/>
      <c r="R1158" s="150"/>
      <c r="S1158" s="150"/>
      <c r="T1158" s="150"/>
      <c r="U1158" s="141">
        <f t="shared" si="185"/>
        <v>0</v>
      </c>
      <c r="V1158" s="27">
        <f t="shared" si="177"/>
        <v>0</v>
      </c>
      <c r="W1158" s="28">
        <f t="shared" si="184"/>
        <v>0</v>
      </c>
      <c r="X1158" s="38" t="str">
        <f t="shared" si="183"/>
        <v>○</v>
      </c>
    </row>
    <row r="1159" spans="2:24" ht="19.5" hidden="1" thickTop="1">
      <c r="B1159" s="13">
        <v>1152</v>
      </c>
      <c r="C1159" s="146"/>
      <c r="D1159" s="147"/>
      <c r="E1159" s="148"/>
      <c r="F1159" s="145"/>
      <c r="G1159" s="140">
        <f t="shared" si="182"/>
        <v>0</v>
      </c>
      <c r="H1159" s="149"/>
      <c r="I1159" s="150"/>
      <c r="J1159" s="150"/>
      <c r="K1159" s="150"/>
      <c r="L1159" s="151"/>
      <c r="M1159" s="151"/>
      <c r="N1159" s="151"/>
      <c r="O1159" s="150"/>
      <c r="P1159" s="150"/>
      <c r="Q1159" s="150"/>
      <c r="R1159" s="150"/>
      <c r="S1159" s="150"/>
      <c r="T1159" s="150"/>
      <c r="U1159" s="141">
        <f t="shared" si="185"/>
        <v>0</v>
      </c>
      <c r="V1159" s="27">
        <f t="shared" si="177"/>
        <v>0</v>
      </c>
      <c r="W1159" s="28">
        <f t="shared" si="184"/>
        <v>0</v>
      </c>
      <c r="X1159" s="38" t="str">
        <f t="shared" si="183"/>
        <v>○</v>
      </c>
    </row>
    <row r="1160" spans="2:24" ht="19.5" hidden="1" thickTop="1">
      <c r="B1160" s="13">
        <v>1153</v>
      </c>
      <c r="C1160" s="146"/>
      <c r="D1160" s="147"/>
      <c r="E1160" s="148"/>
      <c r="F1160" s="145"/>
      <c r="G1160" s="140">
        <f t="shared" si="182"/>
        <v>0</v>
      </c>
      <c r="H1160" s="149"/>
      <c r="I1160" s="150"/>
      <c r="J1160" s="150"/>
      <c r="K1160" s="150"/>
      <c r="L1160" s="151"/>
      <c r="M1160" s="151"/>
      <c r="N1160" s="151"/>
      <c r="O1160" s="150"/>
      <c r="P1160" s="150"/>
      <c r="Q1160" s="150"/>
      <c r="R1160" s="150"/>
      <c r="S1160" s="150"/>
      <c r="T1160" s="150"/>
      <c r="U1160" s="141">
        <f t="shared" si="185"/>
        <v>0</v>
      </c>
      <c r="V1160" s="27">
        <f t="shared" si="177"/>
        <v>0</v>
      </c>
      <c r="W1160" s="28">
        <f t="shared" si="184"/>
        <v>0</v>
      </c>
      <c r="X1160" s="38" t="str">
        <f t="shared" si="183"/>
        <v>○</v>
      </c>
    </row>
    <row r="1161" spans="2:24" ht="19.5" hidden="1" thickTop="1">
      <c r="B1161" s="13">
        <v>1154</v>
      </c>
      <c r="C1161" s="146"/>
      <c r="D1161" s="147"/>
      <c r="E1161" s="148"/>
      <c r="F1161" s="145"/>
      <c r="G1161" s="140">
        <f t="shared" si="182"/>
        <v>0</v>
      </c>
      <c r="H1161" s="149"/>
      <c r="I1161" s="150"/>
      <c r="J1161" s="150"/>
      <c r="K1161" s="150"/>
      <c r="L1161" s="151"/>
      <c r="M1161" s="151"/>
      <c r="N1161" s="151"/>
      <c r="O1161" s="150"/>
      <c r="P1161" s="150"/>
      <c r="Q1161" s="150"/>
      <c r="R1161" s="150"/>
      <c r="S1161" s="150"/>
      <c r="T1161" s="150"/>
      <c r="U1161" s="141">
        <f t="shared" si="185"/>
        <v>0</v>
      </c>
      <c r="V1161" s="27">
        <f t="shared" si="177"/>
        <v>0</v>
      </c>
      <c r="W1161" s="28">
        <f t="shared" si="184"/>
        <v>0</v>
      </c>
      <c r="X1161" s="38" t="str">
        <f t="shared" si="183"/>
        <v>○</v>
      </c>
    </row>
    <row r="1162" spans="2:24" ht="19.5" hidden="1" thickTop="1">
      <c r="B1162" s="13">
        <v>1155</v>
      </c>
      <c r="C1162" s="146"/>
      <c r="D1162" s="147"/>
      <c r="E1162" s="148"/>
      <c r="F1162" s="145"/>
      <c r="G1162" s="140">
        <f t="shared" si="182"/>
        <v>0</v>
      </c>
      <c r="H1162" s="149"/>
      <c r="I1162" s="150"/>
      <c r="J1162" s="150"/>
      <c r="K1162" s="150"/>
      <c r="L1162" s="151"/>
      <c r="M1162" s="151"/>
      <c r="N1162" s="151"/>
      <c r="O1162" s="150"/>
      <c r="P1162" s="150"/>
      <c r="Q1162" s="150"/>
      <c r="R1162" s="150"/>
      <c r="S1162" s="150"/>
      <c r="T1162" s="150"/>
      <c r="U1162" s="141">
        <f t="shared" si="185"/>
        <v>0</v>
      </c>
      <c r="V1162" s="27">
        <f t="shared" si="177"/>
        <v>0</v>
      </c>
      <c r="W1162" s="28">
        <f t="shared" si="184"/>
        <v>0</v>
      </c>
      <c r="X1162" s="38" t="str">
        <f t="shared" si="183"/>
        <v>○</v>
      </c>
    </row>
    <row r="1163" spans="2:24" ht="19.5" hidden="1" thickTop="1">
      <c r="B1163" s="13">
        <v>1156</v>
      </c>
      <c r="C1163" s="146"/>
      <c r="D1163" s="147"/>
      <c r="E1163" s="148"/>
      <c r="F1163" s="145"/>
      <c r="G1163" s="140">
        <f t="shared" si="182"/>
        <v>0</v>
      </c>
      <c r="H1163" s="149"/>
      <c r="I1163" s="150"/>
      <c r="J1163" s="150"/>
      <c r="K1163" s="150"/>
      <c r="L1163" s="151"/>
      <c r="M1163" s="151"/>
      <c r="N1163" s="151"/>
      <c r="O1163" s="150"/>
      <c r="P1163" s="150"/>
      <c r="Q1163" s="150"/>
      <c r="R1163" s="150"/>
      <c r="S1163" s="150"/>
      <c r="T1163" s="150"/>
      <c r="U1163" s="141">
        <f t="shared" si="185"/>
        <v>0</v>
      </c>
      <c r="V1163" s="27">
        <f t="shared" si="177"/>
        <v>0</v>
      </c>
      <c r="W1163" s="28">
        <f t="shared" si="184"/>
        <v>0</v>
      </c>
      <c r="X1163" s="38" t="str">
        <f t="shared" si="183"/>
        <v>○</v>
      </c>
    </row>
    <row r="1164" spans="2:24" ht="19.5" hidden="1" thickTop="1">
      <c r="B1164" s="13">
        <v>1157</v>
      </c>
      <c r="C1164" s="146"/>
      <c r="D1164" s="147"/>
      <c r="E1164" s="148"/>
      <c r="F1164" s="145"/>
      <c r="G1164" s="140">
        <f t="shared" si="182"/>
        <v>0</v>
      </c>
      <c r="H1164" s="149"/>
      <c r="I1164" s="150"/>
      <c r="J1164" s="150"/>
      <c r="K1164" s="150"/>
      <c r="L1164" s="151"/>
      <c r="M1164" s="151"/>
      <c r="N1164" s="151"/>
      <c r="O1164" s="150"/>
      <c r="P1164" s="150"/>
      <c r="Q1164" s="150"/>
      <c r="R1164" s="150"/>
      <c r="S1164" s="150"/>
      <c r="T1164" s="150"/>
      <c r="U1164" s="141">
        <f t="shared" si="185"/>
        <v>0</v>
      </c>
      <c r="V1164" s="27">
        <f t="shared" si="177"/>
        <v>0</v>
      </c>
      <c r="W1164" s="28">
        <f t="shared" si="184"/>
        <v>0</v>
      </c>
      <c r="X1164" s="38" t="str">
        <f t="shared" si="183"/>
        <v>○</v>
      </c>
    </row>
    <row r="1165" spans="2:24" ht="19.5" hidden="1" thickTop="1">
      <c r="B1165" s="13">
        <v>1158</v>
      </c>
      <c r="C1165" s="146"/>
      <c r="D1165" s="147"/>
      <c r="E1165" s="148"/>
      <c r="F1165" s="145"/>
      <c r="G1165" s="140">
        <f t="shared" si="182"/>
        <v>0</v>
      </c>
      <c r="H1165" s="149"/>
      <c r="I1165" s="150"/>
      <c r="J1165" s="150"/>
      <c r="K1165" s="150"/>
      <c r="L1165" s="151"/>
      <c r="M1165" s="151"/>
      <c r="N1165" s="151"/>
      <c r="O1165" s="150"/>
      <c r="P1165" s="150"/>
      <c r="Q1165" s="150"/>
      <c r="R1165" s="150"/>
      <c r="S1165" s="150"/>
      <c r="T1165" s="150"/>
      <c r="U1165" s="141">
        <f t="shared" si="185"/>
        <v>0</v>
      </c>
      <c r="V1165" s="27">
        <f t="shared" si="177"/>
        <v>0</v>
      </c>
      <c r="W1165" s="28">
        <f t="shared" si="184"/>
        <v>0</v>
      </c>
      <c r="X1165" s="38" t="str">
        <f t="shared" si="183"/>
        <v>○</v>
      </c>
    </row>
    <row r="1166" spans="2:24" ht="19.5" hidden="1" thickTop="1">
      <c r="B1166" s="13">
        <v>1159</v>
      </c>
      <c r="C1166" s="146"/>
      <c r="D1166" s="147"/>
      <c r="E1166" s="148"/>
      <c r="F1166" s="145"/>
      <c r="G1166" s="140">
        <f t="shared" si="182"/>
        <v>0</v>
      </c>
      <c r="H1166" s="149"/>
      <c r="I1166" s="150"/>
      <c r="J1166" s="150"/>
      <c r="K1166" s="150"/>
      <c r="L1166" s="151"/>
      <c r="M1166" s="151"/>
      <c r="N1166" s="151"/>
      <c r="O1166" s="150"/>
      <c r="P1166" s="150"/>
      <c r="Q1166" s="150"/>
      <c r="R1166" s="150"/>
      <c r="S1166" s="150"/>
      <c r="T1166" s="150"/>
      <c r="U1166" s="141">
        <f t="shared" si="185"/>
        <v>0</v>
      </c>
      <c r="V1166" s="27">
        <f t="shared" si="177"/>
        <v>0</v>
      </c>
      <c r="W1166" s="28">
        <f t="shared" si="184"/>
        <v>0</v>
      </c>
      <c r="X1166" s="38" t="str">
        <f t="shared" si="183"/>
        <v>○</v>
      </c>
    </row>
    <row r="1167" spans="2:24" ht="19.5" hidden="1" thickTop="1">
      <c r="B1167" s="13">
        <v>1160</v>
      </c>
      <c r="C1167" s="146"/>
      <c r="D1167" s="147"/>
      <c r="E1167" s="148"/>
      <c r="F1167" s="145"/>
      <c r="G1167" s="140">
        <f t="shared" si="182"/>
        <v>0</v>
      </c>
      <c r="H1167" s="149"/>
      <c r="I1167" s="150"/>
      <c r="J1167" s="150"/>
      <c r="K1167" s="150"/>
      <c r="L1167" s="151"/>
      <c r="M1167" s="151"/>
      <c r="N1167" s="151"/>
      <c r="O1167" s="150"/>
      <c r="P1167" s="150"/>
      <c r="Q1167" s="150"/>
      <c r="R1167" s="150"/>
      <c r="S1167" s="150"/>
      <c r="T1167" s="150"/>
      <c r="U1167" s="141">
        <f t="shared" si="185"/>
        <v>0</v>
      </c>
      <c r="V1167" s="27">
        <f t="shared" si="177"/>
        <v>0</v>
      </c>
      <c r="W1167" s="28">
        <f t="shared" si="184"/>
        <v>0</v>
      </c>
      <c r="X1167" s="38" t="str">
        <f t="shared" si="183"/>
        <v>○</v>
      </c>
    </row>
    <row r="1168" spans="2:24" ht="19.5" hidden="1" thickTop="1">
      <c r="B1168" s="13">
        <v>1161</v>
      </c>
      <c r="C1168" s="146"/>
      <c r="D1168" s="147"/>
      <c r="E1168" s="148"/>
      <c r="F1168" s="145"/>
      <c r="G1168" s="140">
        <f t="shared" si="182"/>
        <v>0</v>
      </c>
      <c r="H1168" s="149"/>
      <c r="I1168" s="150"/>
      <c r="J1168" s="150"/>
      <c r="K1168" s="150"/>
      <c r="L1168" s="151"/>
      <c r="M1168" s="151"/>
      <c r="N1168" s="151"/>
      <c r="O1168" s="150"/>
      <c r="P1168" s="150"/>
      <c r="Q1168" s="150"/>
      <c r="R1168" s="150"/>
      <c r="S1168" s="150"/>
      <c r="T1168" s="150"/>
      <c r="U1168" s="141">
        <f t="shared" si="185"/>
        <v>0</v>
      </c>
      <c r="V1168" s="27">
        <f t="shared" si="177"/>
        <v>0</v>
      </c>
      <c r="W1168" s="28">
        <f t="shared" si="184"/>
        <v>0</v>
      </c>
      <c r="X1168" s="38" t="str">
        <f t="shared" si="183"/>
        <v>○</v>
      </c>
    </row>
    <row r="1169" spans="2:24" ht="19.5" hidden="1" thickTop="1">
      <c r="B1169" s="13">
        <v>1162</v>
      </c>
      <c r="C1169" s="146"/>
      <c r="D1169" s="147"/>
      <c r="E1169" s="148"/>
      <c r="F1169" s="145"/>
      <c r="G1169" s="140">
        <f t="shared" si="182"/>
        <v>0</v>
      </c>
      <c r="H1169" s="149"/>
      <c r="I1169" s="150"/>
      <c r="J1169" s="150"/>
      <c r="K1169" s="150"/>
      <c r="L1169" s="151"/>
      <c r="M1169" s="151"/>
      <c r="N1169" s="151"/>
      <c r="O1169" s="150"/>
      <c r="P1169" s="150"/>
      <c r="Q1169" s="150"/>
      <c r="R1169" s="150"/>
      <c r="S1169" s="150"/>
      <c r="T1169" s="150"/>
      <c r="U1169" s="141">
        <f t="shared" si="185"/>
        <v>0</v>
      </c>
      <c r="V1169" s="27">
        <f t="shared" si="177"/>
        <v>0</v>
      </c>
      <c r="W1169" s="28">
        <f t="shared" si="184"/>
        <v>0</v>
      </c>
      <c r="X1169" s="38" t="str">
        <f t="shared" si="183"/>
        <v>○</v>
      </c>
    </row>
    <row r="1170" spans="2:24" ht="19.5" hidden="1" thickTop="1">
      <c r="B1170" s="13">
        <v>1163</v>
      </c>
      <c r="C1170" s="146"/>
      <c r="D1170" s="147"/>
      <c r="E1170" s="148"/>
      <c r="F1170" s="145"/>
      <c r="G1170" s="140">
        <f t="shared" si="182"/>
        <v>0</v>
      </c>
      <c r="H1170" s="149"/>
      <c r="I1170" s="150"/>
      <c r="J1170" s="150"/>
      <c r="K1170" s="150"/>
      <c r="L1170" s="151"/>
      <c r="M1170" s="151"/>
      <c r="N1170" s="151"/>
      <c r="O1170" s="150"/>
      <c r="P1170" s="150"/>
      <c r="Q1170" s="150"/>
      <c r="R1170" s="150"/>
      <c r="S1170" s="150"/>
      <c r="T1170" s="150"/>
      <c r="U1170" s="141">
        <f t="shared" si="185"/>
        <v>0</v>
      </c>
      <c r="V1170" s="27">
        <f t="shared" si="177"/>
        <v>0</v>
      </c>
      <c r="W1170" s="28">
        <f t="shared" si="184"/>
        <v>0</v>
      </c>
      <c r="X1170" s="38" t="str">
        <f t="shared" si="183"/>
        <v>○</v>
      </c>
    </row>
    <row r="1171" spans="2:24" ht="19.5" hidden="1" thickTop="1">
      <c r="B1171" s="13">
        <v>1164</v>
      </c>
      <c r="C1171" s="146"/>
      <c r="D1171" s="147"/>
      <c r="E1171" s="148"/>
      <c r="F1171" s="145"/>
      <c r="G1171" s="140">
        <f t="shared" si="182"/>
        <v>0</v>
      </c>
      <c r="H1171" s="149"/>
      <c r="I1171" s="150"/>
      <c r="J1171" s="150"/>
      <c r="K1171" s="150"/>
      <c r="L1171" s="151"/>
      <c r="M1171" s="151"/>
      <c r="N1171" s="151"/>
      <c r="O1171" s="150"/>
      <c r="P1171" s="150"/>
      <c r="Q1171" s="150"/>
      <c r="R1171" s="150"/>
      <c r="S1171" s="150"/>
      <c r="T1171" s="150"/>
      <c r="U1171" s="141">
        <f t="shared" si="185"/>
        <v>0</v>
      </c>
      <c r="V1171" s="27">
        <f t="shared" si="177"/>
        <v>0</v>
      </c>
      <c r="W1171" s="28">
        <f t="shared" si="184"/>
        <v>0</v>
      </c>
      <c r="X1171" s="38" t="str">
        <f t="shared" si="183"/>
        <v>○</v>
      </c>
    </row>
    <row r="1172" spans="2:24" ht="19.5" hidden="1" thickTop="1">
      <c r="B1172" s="13">
        <v>1165</v>
      </c>
      <c r="C1172" s="146"/>
      <c r="D1172" s="147"/>
      <c r="E1172" s="148"/>
      <c r="F1172" s="145"/>
      <c r="G1172" s="140">
        <f t="shared" si="182"/>
        <v>0</v>
      </c>
      <c r="H1172" s="149"/>
      <c r="I1172" s="150"/>
      <c r="J1172" s="150"/>
      <c r="K1172" s="150"/>
      <c r="L1172" s="151"/>
      <c r="M1172" s="151"/>
      <c r="N1172" s="151"/>
      <c r="O1172" s="150"/>
      <c r="P1172" s="150"/>
      <c r="Q1172" s="150"/>
      <c r="R1172" s="150"/>
      <c r="S1172" s="150"/>
      <c r="T1172" s="150"/>
      <c r="U1172" s="141">
        <f t="shared" si="185"/>
        <v>0</v>
      </c>
      <c r="V1172" s="27">
        <f t="shared" si="177"/>
        <v>0</v>
      </c>
      <c r="W1172" s="28">
        <f t="shared" si="184"/>
        <v>0</v>
      </c>
      <c r="X1172" s="38" t="str">
        <f t="shared" si="183"/>
        <v>○</v>
      </c>
    </row>
    <row r="1173" spans="2:24" ht="19.5" hidden="1" thickTop="1">
      <c r="B1173" s="13">
        <v>1166</v>
      </c>
      <c r="C1173" s="146"/>
      <c r="D1173" s="147"/>
      <c r="E1173" s="148"/>
      <c r="F1173" s="145"/>
      <c r="G1173" s="140">
        <f t="shared" si="182"/>
        <v>0</v>
      </c>
      <c r="H1173" s="149"/>
      <c r="I1173" s="150"/>
      <c r="J1173" s="150"/>
      <c r="K1173" s="150"/>
      <c r="L1173" s="151"/>
      <c r="M1173" s="151"/>
      <c r="N1173" s="151"/>
      <c r="O1173" s="150"/>
      <c r="P1173" s="150"/>
      <c r="Q1173" s="150"/>
      <c r="R1173" s="150"/>
      <c r="S1173" s="150"/>
      <c r="T1173" s="150"/>
      <c r="U1173" s="141">
        <f t="shared" si="185"/>
        <v>0</v>
      </c>
      <c r="V1173" s="27">
        <f t="shared" ref="V1173:V1207" si="186">G1173-U1173</f>
        <v>0</v>
      </c>
      <c r="W1173" s="28">
        <f t="shared" si="184"/>
        <v>0</v>
      </c>
      <c r="X1173" s="38" t="str">
        <f t="shared" si="183"/>
        <v>○</v>
      </c>
    </row>
    <row r="1174" spans="2:24" ht="19.5" hidden="1" thickTop="1">
      <c r="B1174" s="13">
        <v>1167</v>
      </c>
      <c r="C1174" s="146"/>
      <c r="D1174" s="147"/>
      <c r="E1174" s="148"/>
      <c r="F1174" s="145"/>
      <c r="G1174" s="140">
        <f t="shared" si="182"/>
        <v>0</v>
      </c>
      <c r="H1174" s="149"/>
      <c r="I1174" s="150"/>
      <c r="J1174" s="150"/>
      <c r="K1174" s="150"/>
      <c r="L1174" s="151"/>
      <c r="M1174" s="151"/>
      <c r="N1174" s="151"/>
      <c r="O1174" s="150"/>
      <c r="P1174" s="150"/>
      <c r="Q1174" s="150"/>
      <c r="R1174" s="150"/>
      <c r="S1174" s="150"/>
      <c r="T1174" s="150"/>
      <c r="U1174" s="141">
        <f t="shared" si="185"/>
        <v>0</v>
      </c>
      <c r="V1174" s="27">
        <f t="shared" si="186"/>
        <v>0</v>
      </c>
      <c r="W1174" s="28">
        <f t="shared" si="184"/>
        <v>0</v>
      </c>
      <c r="X1174" s="38" t="str">
        <f t="shared" si="183"/>
        <v>○</v>
      </c>
    </row>
    <row r="1175" spans="2:24" ht="19.5" hidden="1" thickTop="1">
      <c r="B1175" s="13">
        <v>1168</v>
      </c>
      <c r="C1175" s="146"/>
      <c r="D1175" s="147"/>
      <c r="E1175" s="148"/>
      <c r="F1175" s="145"/>
      <c r="G1175" s="140">
        <f t="shared" si="182"/>
        <v>0</v>
      </c>
      <c r="H1175" s="149"/>
      <c r="I1175" s="150"/>
      <c r="J1175" s="150"/>
      <c r="K1175" s="150"/>
      <c r="L1175" s="151"/>
      <c r="M1175" s="151"/>
      <c r="N1175" s="151"/>
      <c r="O1175" s="150"/>
      <c r="P1175" s="150"/>
      <c r="Q1175" s="150"/>
      <c r="R1175" s="150"/>
      <c r="S1175" s="150"/>
      <c r="T1175" s="150"/>
      <c r="U1175" s="141">
        <f t="shared" si="185"/>
        <v>0</v>
      </c>
      <c r="V1175" s="27">
        <f t="shared" si="186"/>
        <v>0</v>
      </c>
      <c r="W1175" s="28">
        <f t="shared" si="184"/>
        <v>0</v>
      </c>
      <c r="X1175" s="38" t="str">
        <f t="shared" si="183"/>
        <v>○</v>
      </c>
    </row>
    <row r="1176" spans="2:24" ht="19.5" hidden="1" thickTop="1">
      <c r="B1176" s="13">
        <v>1169</v>
      </c>
      <c r="C1176" s="146"/>
      <c r="D1176" s="147"/>
      <c r="E1176" s="148"/>
      <c r="F1176" s="145"/>
      <c r="G1176" s="140">
        <f t="shared" si="182"/>
        <v>0</v>
      </c>
      <c r="H1176" s="149"/>
      <c r="I1176" s="150"/>
      <c r="J1176" s="150"/>
      <c r="K1176" s="150"/>
      <c r="L1176" s="151"/>
      <c r="M1176" s="151"/>
      <c r="N1176" s="151"/>
      <c r="O1176" s="150"/>
      <c r="P1176" s="150"/>
      <c r="Q1176" s="150"/>
      <c r="R1176" s="150"/>
      <c r="S1176" s="150"/>
      <c r="T1176" s="150"/>
      <c r="U1176" s="141">
        <f t="shared" si="185"/>
        <v>0</v>
      </c>
      <c r="V1176" s="27">
        <f t="shared" si="186"/>
        <v>0</v>
      </c>
      <c r="W1176" s="28">
        <f t="shared" si="184"/>
        <v>0</v>
      </c>
      <c r="X1176" s="38" t="str">
        <f t="shared" si="183"/>
        <v>○</v>
      </c>
    </row>
    <row r="1177" spans="2:24" ht="19.5" hidden="1" thickTop="1">
      <c r="B1177" s="13">
        <v>1170</v>
      </c>
      <c r="C1177" s="146"/>
      <c r="D1177" s="147"/>
      <c r="E1177" s="148"/>
      <c r="F1177" s="145"/>
      <c r="G1177" s="140">
        <f t="shared" si="182"/>
        <v>0</v>
      </c>
      <c r="H1177" s="149"/>
      <c r="I1177" s="150"/>
      <c r="J1177" s="150"/>
      <c r="K1177" s="150"/>
      <c r="L1177" s="151"/>
      <c r="M1177" s="151"/>
      <c r="N1177" s="151"/>
      <c r="O1177" s="150"/>
      <c r="P1177" s="150"/>
      <c r="Q1177" s="150"/>
      <c r="R1177" s="150"/>
      <c r="S1177" s="150"/>
      <c r="T1177" s="150"/>
      <c r="U1177" s="141">
        <f t="shared" si="185"/>
        <v>0</v>
      </c>
      <c r="V1177" s="27">
        <f t="shared" si="186"/>
        <v>0</v>
      </c>
      <c r="W1177" s="28">
        <f t="shared" si="184"/>
        <v>0</v>
      </c>
      <c r="X1177" s="38" t="str">
        <f t="shared" si="183"/>
        <v>○</v>
      </c>
    </row>
    <row r="1178" spans="2:24" ht="19.5" hidden="1" thickTop="1">
      <c r="B1178" s="13">
        <v>1171</v>
      </c>
      <c r="C1178" s="146"/>
      <c r="D1178" s="147"/>
      <c r="E1178" s="148"/>
      <c r="F1178" s="145"/>
      <c r="G1178" s="140">
        <f t="shared" si="182"/>
        <v>0</v>
      </c>
      <c r="H1178" s="149"/>
      <c r="I1178" s="150"/>
      <c r="J1178" s="150"/>
      <c r="K1178" s="150"/>
      <c r="L1178" s="151"/>
      <c r="M1178" s="151"/>
      <c r="N1178" s="151"/>
      <c r="O1178" s="150"/>
      <c r="P1178" s="150"/>
      <c r="Q1178" s="150"/>
      <c r="R1178" s="150"/>
      <c r="S1178" s="150"/>
      <c r="T1178" s="150"/>
      <c r="U1178" s="141">
        <f t="shared" si="185"/>
        <v>0</v>
      </c>
      <c r="V1178" s="27">
        <f t="shared" si="186"/>
        <v>0</v>
      </c>
      <c r="W1178" s="28">
        <f t="shared" si="184"/>
        <v>0</v>
      </c>
      <c r="X1178" s="38" t="str">
        <f t="shared" si="183"/>
        <v>○</v>
      </c>
    </row>
    <row r="1179" spans="2:24" ht="19.5" hidden="1" thickTop="1">
      <c r="B1179" s="13">
        <v>1172</v>
      </c>
      <c r="C1179" s="146"/>
      <c r="D1179" s="147"/>
      <c r="E1179" s="148"/>
      <c r="F1179" s="145"/>
      <c r="G1179" s="140">
        <f t="shared" si="182"/>
        <v>0</v>
      </c>
      <c r="H1179" s="149"/>
      <c r="I1179" s="150"/>
      <c r="J1179" s="150"/>
      <c r="K1179" s="150"/>
      <c r="L1179" s="151"/>
      <c r="M1179" s="151"/>
      <c r="N1179" s="151"/>
      <c r="O1179" s="150"/>
      <c r="P1179" s="150"/>
      <c r="Q1179" s="150"/>
      <c r="R1179" s="150"/>
      <c r="S1179" s="150"/>
      <c r="T1179" s="150"/>
      <c r="U1179" s="141">
        <f t="shared" si="185"/>
        <v>0</v>
      </c>
      <c r="V1179" s="27">
        <f t="shared" si="186"/>
        <v>0</v>
      </c>
      <c r="W1179" s="28">
        <f t="shared" si="184"/>
        <v>0</v>
      </c>
      <c r="X1179" s="38" t="str">
        <f t="shared" si="183"/>
        <v>○</v>
      </c>
    </row>
    <row r="1180" spans="2:24" ht="19.5" hidden="1" thickTop="1">
      <c r="B1180" s="13">
        <v>1173</v>
      </c>
      <c r="C1180" s="146"/>
      <c r="D1180" s="147"/>
      <c r="E1180" s="148"/>
      <c r="F1180" s="145"/>
      <c r="G1180" s="140">
        <f t="shared" si="182"/>
        <v>0</v>
      </c>
      <c r="H1180" s="149"/>
      <c r="I1180" s="150"/>
      <c r="J1180" s="150"/>
      <c r="K1180" s="150"/>
      <c r="L1180" s="151"/>
      <c r="M1180" s="151"/>
      <c r="N1180" s="151"/>
      <c r="O1180" s="150"/>
      <c r="P1180" s="150"/>
      <c r="Q1180" s="150"/>
      <c r="R1180" s="150"/>
      <c r="S1180" s="150"/>
      <c r="T1180" s="150"/>
      <c r="U1180" s="141">
        <f t="shared" si="185"/>
        <v>0</v>
      </c>
      <c r="V1180" s="27">
        <f t="shared" si="186"/>
        <v>0</v>
      </c>
      <c r="W1180" s="28">
        <f t="shared" si="184"/>
        <v>0</v>
      </c>
      <c r="X1180" s="38" t="str">
        <f t="shared" si="183"/>
        <v>○</v>
      </c>
    </row>
    <row r="1181" spans="2:24" ht="19.5" hidden="1" thickTop="1">
      <c r="B1181" s="13">
        <v>1174</v>
      </c>
      <c r="C1181" s="146"/>
      <c r="D1181" s="147"/>
      <c r="E1181" s="148"/>
      <c r="F1181" s="145"/>
      <c r="G1181" s="140">
        <f t="shared" si="182"/>
        <v>0</v>
      </c>
      <c r="H1181" s="149"/>
      <c r="I1181" s="150"/>
      <c r="J1181" s="150"/>
      <c r="K1181" s="150"/>
      <c r="L1181" s="151"/>
      <c r="M1181" s="151"/>
      <c r="N1181" s="151"/>
      <c r="O1181" s="150"/>
      <c r="P1181" s="150"/>
      <c r="Q1181" s="150"/>
      <c r="R1181" s="150"/>
      <c r="S1181" s="150"/>
      <c r="T1181" s="150"/>
      <c r="U1181" s="141">
        <f t="shared" si="185"/>
        <v>0</v>
      </c>
      <c r="V1181" s="27">
        <f t="shared" si="186"/>
        <v>0</v>
      </c>
      <c r="W1181" s="28">
        <f t="shared" si="184"/>
        <v>0</v>
      </c>
      <c r="X1181" s="38" t="str">
        <f t="shared" si="183"/>
        <v>○</v>
      </c>
    </row>
    <row r="1182" spans="2:24" ht="19.5" hidden="1" thickTop="1">
      <c r="B1182" s="13">
        <v>1175</v>
      </c>
      <c r="C1182" s="146"/>
      <c r="D1182" s="147"/>
      <c r="E1182" s="148"/>
      <c r="F1182" s="145"/>
      <c r="G1182" s="140">
        <f t="shared" si="182"/>
        <v>0</v>
      </c>
      <c r="H1182" s="149"/>
      <c r="I1182" s="150"/>
      <c r="J1182" s="150"/>
      <c r="K1182" s="150"/>
      <c r="L1182" s="151"/>
      <c r="M1182" s="151"/>
      <c r="N1182" s="151"/>
      <c r="O1182" s="150"/>
      <c r="P1182" s="150"/>
      <c r="Q1182" s="150"/>
      <c r="R1182" s="150"/>
      <c r="S1182" s="150"/>
      <c r="T1182" s="150"/>
      <c r="U1182" s="141">
        <f t="shared" si="185"/>
        <v>0</v>
      </c>
      <c r="V1182" s="27">
        <f t="shared" si="186"/>
        <v>0</v>
      </c>
      <c r="W1182" s="28">
        <f t="shared" si="184"/>
        <v>0</v>
      </c>
      <c r="X1182" s="38" t="str">
        <f t="shared" si="183"/>
        <v>○</v>
      </c>
    </row>
    <row r="1183" spans="2:24" ht="19.5" hidden="1" thickTop="1">
      <c r="B1183" s="13">
        <v>1176</v>
      </c>
      <c r="C1183" s="146"/>
      <c r="D1183" s="147"/>
      <c r="E1183" s="148"/>
      <c r="F1183" s="145"/>
      <c r="G1183" s="140">
        <f t="shared" si="182"/>
        <v>0</v>
      </c>
      <c r="H1183" s="149"/>
      <c r="I1183" s="150"/>
      <c r="J1183" s="150"/>
      <c r="K1183" s="150"/>
      <c r="L1183" s="151"/>
      <c r="M1183" s="151"/>
      <c r="N1183" s="151"/>
      <c r="O1183" s="150"/>
      <c r="P1183" s="150"/>
      <c r="Q1183" s="150"/>
      <c r="R1183" s="150"/>
      <c r="S1183" s="150"/>
      <c r="T1183" s="150"/>
      <c r="U1183" s="141">
        <f t="shared" si="185"/>
        <v>0</v>
      </c>
      <c r="V1183" s="27">
        <f t="shared" si="186"/>
        <v>0</v>
      </c>
      <c r="W1183" s="28">
        <f t="shared" si="184"/>
        <v>0</v>
      </c>
      <c r="X1183" s="38" t="str">
        <f t="shared" si="183"/>
        <v>○</v>
      </c>
    </row>
    <row r="1184" spans="2:24" ht="19.5" hidden="1" thickTop="1">
      <c r="B1184" s="13">
        <v>1177</v>
      </c>
      <c r="C1184" s="146"/>
      <c r="D1184" s="147"/>
      <c r="E1184" s="148"/>
      <c r="F1184" s="145"/>
      <c r="G1184" s="140">
        <f t="shared" si="182"/>
        <v>0</v>
      </c>
      <c r="H1184" s="149"/>
      <c r="I1184" s="150"/>
      <c r="J1184" s="150"/>
      <c r="K1184" s="150"/>
      <c r="L1184" s="151"/>
      <c r="M1184" s="151"/>
      <c r="N1184" s="151"/>
      <c r="O1184" s="150"/>
      <c r="P1184" s="150"/>
      <c r="Q1184" s="150"/>
      <c r="R1184" s="150"/>
      <c r="S1184" s="150"/>
      <c r="T1184" s="150"/>
      <c r="U1184" s="141">
        <f t="shared" si="185"/>
        <v>0</v>
      </c>
      <c r="V1184" s="27">
        <f t="shared" si="186"/>
        <v>0</v>
      </c>
      <c r="W1184" s="28">
        <f t="shared" si="184"/>
        <v>0</v>
      </c>
      <c r="X1184" s="38" t="str">
        <f t="shared" si="183"/>
        <v>○</v>
      </c>
    </row>
    <row r="1185" spans="2:24" ht="19.5" hidden="1" thickTop="1">
      <c r="B1185" s="13">
        <v>1178</v>
      </c>
      <c r="C1185" s="146"/>
      <c r="D1185" s="147"/>
      <c r="E1185" s="148"/>
      <c r="F1185" s="145"/>
      <c r="G1185" s="140">
        <f t="shared" si="182"/>
        <v>0</v>
      </c>
      <c r="H1185" s="149"/>
      <c r="I1185" s="150"/>
      <c r="J1185" s="150"/>
      <c r="K1185" s="150"/>
      <c r="L1185" s="151"/>
      <c r="M1185" s="151"/>
      <c r="N1185" s="151"/>
      <c r="O1185" s="150"/>
      <c r="P1185" s="150"/>
      <c r="Q1185" s="150"/>
      <c r="R1185" s="150"/>
      <c r="S1185" s="150"/>
      <c r="T1185" s="150"/>
      <c r="U1185" s="141">
        <f t="shared" si="185"/>
        <v>0</v>
      </c>
      <c r="V1185" s="27">
        <f t="shared" si="186"/>
        <v>0</v>
      </c>
      <c r="W1185" s="28">
        <f t="shared" si="184"/>
        <v>0</v>
      </c>
      <c r="X1185" s="38" t="str">
        <f t="shared" si="183"/>
        <v>○</v>
      </c>
    </row>
    <row r="1186" spans="2:24" ht="19.5" hidden="1" thickTop="1">
      <c r="B1186" s="13">
        <v>1179</v>
      </c>
      <c r="C1186" s="146"/>
      <c r="D1186" s="147"/>
      <c r="E1186" s="148"/>
      <c r="F1186" s="145"/>
      <c r="G1186" s="140">
        <f t="shared" si="182"/>
        <v>0</v>
      </c>
      <c r="H1186" s="149"/>
      <c r="I1186" s="150"/>
      <c r="J1186" s="150"/>
      <c r="K1186" s="150"/>
      <c r="L1186" s="151"/>
      <c r="M1186" s="151"/>
      <c r="N1186" s="151"/>
      <c r="O1186" s="150"/>
      <c r="P1186" s="150"/>
      <c r="Q1186" s="150"/>
      <c r="R1186" s="150"/>
      <c r="S1186" s="150"/>
      <c r="T1186" s="150"/>
      <c r="U1186" s="141">
        <f t="shared" si="185"/>
        <v>0</v>
      </c>
      <c r="V1186" s="27">
        <f t="shared" si="186"/>
        <v>0</v>
      </c>
      <c r="W1186" s="28">
        <f t="shared" si="184"/>
        <v>0</v>
      </c>
      <c r="X1186" s="38" t="str">
        <f t="shared" si="183"/>
        <v>○</v>
      </c>
    </row>
    <row r="1187" spans="2:24" ht="19.5" hidden="1" thickTop="1">
      <c r="B1187" s="13">
        <v>1180</v>
      </c>
      <c r="C1187" s="146"/>
      <c r="D1187" s="147"/>
      <c r="E1187" s="148"/>
      <c r="F1187" s="145"/>
      <c r="G1187" s="140">
        <f t="shared" si="182"/>
        <v>0</v>
      </c>
      <c r="H1187" s="149"/>
      <c r="I1187" s="150"/>
      <c r="J1187" s="150"/>
      <c r="K1187" s="150"/>
      <c r="L1187" s="151"/>
      <c r="M1187" s="151"/>
      <c r="N1187" s="151"/>
      <c r="O1187" s="150"/>
      <c r="P1187" s="150"/>
      <c r="Q1187" s="150"/>
      <c r="R1187" s="150"/>
      <c r="S1187" s="150"/>
      <c r="T1187" s="150"/>
      <c r="U1187" s="141">
        <f t="shared" si="185"/>
        <v>0</v>
      </c>
      <c r="V1187" s="27">
        <f t="shared" si="186"/>
        <v>0</v>
      </c>
      <c r="W1187" s="28">
        <f t="shared" si="184"/>
        <v>0</v>
      </c>
      <c r="X1187" s="38" t="str">
        <f t="shared" si="183"/>
        <v>○</v>
      </c>
    </row>
    <row r="1188" spans="2:24" ht="19.5" hidden="1" thickTop="1">
      <c r="B1188" s="13">
        <v>1181</v>
      </c>
      <c r="C1188" s="146"/>
      <c r="D1188" s="147"/>
      <c r="E1188" s="148"/>
      <c r="F1188" s="145"/>
      <c r="G1188" s="140">
        <f t="shared" si="182"/>
        <v>0</v>
      </c>
      <c r="H1188" s="149"/>
      <c r="I1188" s="150"/>
      <c r="J1188" s="150"/>
      <c r="K1188" s="150"/>
      <c r="L1188" s="151"/>
      <c r="M1188" s="151"/>
      <c r="N1188" s="151"/>
      <c r="O1188" s="150"/>
      <c r="P1188" s="150"/>
      <c r="Q1188" s="150"/>
      <c r="R1188" s="150"/>
      <c r="S1188" s="150"/>
      <c r="T1188" s="150"/>
      <c r="U1188" s="141">
        <f t="shared" si="185"/>
        <v>0</v>
      </c>
      <c r="V1188" s="27">
        <f t="shared" si="186"/>
        <v>0</v>
      </c>
      <c r="W1188" s="28">
        <f t="shared" si="184"/>
        <v>0</v>
      </c>
      <c r="X1188" s="38" t="str">
        <f t="shared" si="183"/>
        <v>○</v>
      </c>
    </row>
    <row r="1189" spans="2:24" ht="19.5" hidden="1" thickTop="1">
      <c r="B1189" s="13">
        <v>1182</v>
      </c>
      <c r="C1189" s="146"/>
      <c r="D1189" s="147"/>
      <c r="E1189" s="148"/>
      <c r="F1189" s="145"/>
      <c r="G1189" s="140">
        <f t="shared" si="182"/>
        <v>0</v>
      </c>
      <c r="H1189" s="149"/>
      <c r="I1189" s="150"/>
      <c r="J1189" s="150"/>
      <c r="K1189" s="150"/>
      <c r="L1189" s="151"/>
      <c r="M1189" s="151"/>
      <c r="N1189" s="151"/>
      <c r="O1189" s="150"/>
      <c r="P1189" s="150"/>
      <c r="Q1189" s="150"/>
      <c r="R1189" s="150"/>
      <c r="S1189" s="150"/>
      <c r="T1189" s="150"/>
      <c r="U1189" s="141">
        <f t="shared" si="185"/>
        <v>0</v>
      </c>
      <c r="V1189" s="27">
        <f t="shared" si="186"/>
        <v>0</v>
      </c>
      <c r="W1189" s="28">
        <f t="shared" si="184"/>
        <v>0</v>
      </c>
      <c r="X1189" s="38" t="str">
        <f t="shared" si="183"/>
        <v>○</v>
      </c>
    </row>
    <row r="1190" spans="2:24" ht="19.5" hidden="1" thickTop="1">
      <c r="B1190" s="13">
        <v>1183</v>
      </c>
      <c r="C1190" s="146"/>
      <c r="D1190" s="147"/>
      <c r="E1190" s="148"/>
      <c r="F1190" s="145"/>
      <c r="G1190" s="140">
        <f t="shared" si="182"/>
        <v>0</v>
      </c>
      <c r="H1190" s="149"/>
      <c r="I1190" s="150"/>
      <c r="J1190" s="150"/>
      <c r="K1190" s="150"/>
      <c r="L1190" s="151"/>
      <c r="M1190" s="151"/>
      <c r="N1190" s="151"/>
      <c r="O1190" s="150"/>
      <c r="P1190" s="150"/>
      <c r="Q1190" s="150"/>
      <c r="R1190" s="150"/>
      <c r="S1190" s="150"/>
      <c r="T1190" s="150"/>
      <c r="U1190" s="141">
        <f t="shared" si="185"/>
        <v>0</v>
      </c>
      <c r="V1190" s="27">
        <f t="shared" si="186"/>
        <v>0</v>
      </c>
      <c r="W1190" s="28">
        <f t="shared" si="184"/>
        <v>0</v>
      </c>
      <c r="X1190" s="38" t="str">
        <f t="shared" si="183"/>
        <v>○</v>
      </c>
    </row>
    <row r="1191" spans="2:24" ht="19.5" hidden="1" thickTop="1">
      <c r="B1191" s="13">
        <v>1184</v>
      </c>
      <c r="C1191" s="146"/>
      <c r="D1191" s="147"/>
      <c r="E1191" s="148"/>
      <c r="F1191" s="145"/>
      <c r="G1191" s="140">
        <f t="shared" ref="G1191:G1207" si="187">E1191*F1191</f>
        <v>0</v>
      </c>
      <c r="H1191" s="149"/>
      <c r="I1191" s="150"/>
      <c r="J1191" s="150"/>
      <c r="K1191" s="150"/>
      <c r="L1191" s="151"/>
      <c r="M1191" s="151"/>
      <c r="N1191" s="151"/>
      <c r="O1191" s="150"/>
      <c r="P1191" s="150"/>
      <c r="Q1191" s="150"/>
      <c r="R1191" s="150"/>
      <c r="S1191" s="150"/>
      <c r="T1191" s="150"/>
      <c r="U1191" s="141">
        <f t="shared" si="185"/>
        <v>0</v>
      </c>
      <c r="V1191" s="27">
        <f t="shared" si="186"/>
        <v>0</v>
      </c>
      <c r="W1191" s="28">
        <f t="shared" si="184"/>
        <v>0</v>
      </c>
      <c r="X1191" s="38" t="str">
        <f t="shared" ref="X1191:X1225" si="188">IF(G1191=W1191,"○","×")</f>
        <v>○</v>
      </c>
    </row>
    <row r="1192" spans="2:24" ht="19.5" hidden="1" thickTop="1">
      <c r="B1192" s="13">
        <v>1185</v>
      </c>
      <c r="C1192" s="146"/>
      <c r="D1192" s="147"/>
      <c r="E1192" s="148"/>
      <c r="F1192" s="145"/>
      <c r="G1192" s="140">
        <f t="shared" si="187"/>
        <v>0</v>
      </c>
      <c r="H1192" s="149"/>
      <c r="I1192" s="150"/>
      <c r="J1192" s="150"/>
      <c r="K1192" s="150"/>
      <c r="L1192" s="151"/>
      <c r="M1192" s="151"/>
      <c r="N1192" s="151"/>
      <c r="O1192" s="150"/>
      <c r="P1192" s="150"/>
      <c r="Q1192" s="150"/>
      <c r="R1192" s="150"/>
      <c r="S1192" s="150"/>
      <c r="T1192" s="150"/>
      <c r="U1192" s="141">
        <f t="shared" si="185"/>
        <v>0</v>
      </c>
      <c r="V1192" s="27">
        <f t="shared" si="186"/>
        <v>0</v>
      </c>
      <c r="W1192" s="28">
        <f t="shared" ref="W1192:W1207" si="189">SUM(U1192,V1192)</f>
        <v>0</v>
      </c>
      <c r="X1192" s="38" t="str">
        <f t="shared" si="188"/>
        <v>○</v>
      </c>
    </row>
    <row r="1193" spans="2:24" ht="19.5" hidden="1" thickTop="1">
      <c r="B1193" s="13">
        <v>1186</v>
      </c>
      <c r="C1193" s="146"/>
      <c r="D1193" s="147"/>
      <c r="E1193" s="148"/>
      <c r="F1193" s="145"/>
      <c r="G1193" s="140">
        <f t="shared" si="187"/>
        <v>0</v>
      </c>
      <c r="H1193" s="149"/>
      <c r="I1193" s="150"/>
      <c r="J1193" s="150"/>
      <c r="K1193" s="150"/>
      <c r="L1193" s="151"/>
      <c r="M1193" s="151"/>
      <c r="N1193" s="151"/>
      <c r="O1193" s="150"/>
      <c r="P1193" s="150"/>
      <c r="Q1193" s="150"/>
      <c r="R1193" s="150"/>
      <c r="S1193" s="150"/>
      <c r="T1193" s="150"/>
      <c r="U1193" s="141">
        <f t="shared" si="185"/>
        <v>0</v>
      </c>
      <c r="V1193" s="27">
        <f t="shared" si="186"/>
        <v>0</v>
      </c>
      <c r="W1193" s="28">
        <f t="shared" si="189"/>
        <v>0</v>
      </c>
      <c r="X1193" s="38" t="str">
        <f t="shared" si="188"/>
        <v>○</v>
      </c>
    </row>
    <row r="1194" spans="2:24" ht="19.5" hidden="1" thickTop="1">
      <c r="B1194" s="13">
        <v>1187</v>
      </c>
      <c r="C1194" s="146"/>
      <c r="D1194" s="147"/>
      <c r="E1194" s="148"/>
      <c r="F1194" s="145"/>
      <c r="G1194" s="140">
        <f t="shared" si="187"/>
        <v>0</v>
      </c>
      <c r="H1194" s="149"/>
      <c r="I1194" s="150"/>
      <c r="J1194" s="150"/>
      <c r="K1194" s="150"/>
      <c r="L1194" s="151"/>
      <c r="M1194" s="151"/>
      <c r="N1194" s="151"/>
      <c r="O1194" s="150"/>
      <c r="P1194" s="150"/>
      <c r="Q1194" s="150"/>
      <c r="R1194" s="150"/>
      <c r="S1194" s="150"/>
      <c r="T1194" s="150"/>
      <c r="U1194" s="141">
        <f t="shared" si="185"/>
        <v>0</v>
      </c>
      <c r="V1194" s="27">
        <f t="shared" si="186"/>
        <v>0</v>
      </c>
      <c r="W1194" s="28">
        <f t="shared" si="189"/>
        <v>0</v>
      </c>
      <c r="X1194" s="38" t="str">
        <f t="shared" si="188"/>
        <v>○</v>
      </c>
    </row>
    <row r="1195" spans="2:24" ht="19.5" hidden="1" thickTop="1">
      <c r="B1195" s="13">
        <v>1188</v>
      </c>
      <c r="C1195" s="146"/>
      <c r="D1195" s="147"/>
      <c r="E1195" s="148"/>
      <c r="F1195" s="145"/>
      <c r="G1195" s="140">
        <f t="shared" si="187"/>
        <v>0</v>
      </c>
      <c r="H1195" s="149"/>
      <c r="I1195" s="150"/>
      <c r="J1195" s="150"/>
      <c r="K1195" s="150"/>
      <c r="L1195" s="151"/>
      <c r="M1195" s="151"/>
      <c r="N1195" s="151"/>
      <c r="O1195" s="150"/>
      <c r="P1195" s="150"/>
      <c r="Q1195" s="150"/>
      <c r="R1195" s="150"/>
      <c r="S1195" s="150"/>
      <c r="T1195" s="150"/>
      <c r="U1195" s="141">
        <f t="shared" si="185"/>
        <v>0</v>
      </c>
      <c r="V1195" s="27">
        <f t="shared" si="186"/>
        <v>0</v>
      </c>
      <c r="W1195" s="28">
        <f t="shared" si="189"/>
        <v>0</v>
      </c>
      <c r="X1195" s="38" t="str">
        <f t="shared" si="188"/>
        <v>○</v>
      </c>
    </row>
    <row r="1196" spans="2:24" ht="19.5" hidden="1" thickTop="1">
      <c r="B1196" s="13">
        <v>1189</v>
      </c>
      <c r="C1196" s="146"/>
      <c r="D1196" s="147"/>
      <c r="E1196" s="148"/>
      <c r="F1196" s="145"/>
      <c r="G1196" s="140">
        <f t="shared" si="187"/>
        <v>0</v>
      </c>
      <c r="H1196" s="149"/>
      <c r="I1196" s="150"/>
      <c r="J1196" s="150"/>
      <c r="K1196" s="150"/>
      <c r="L1196" s="151"/>
      <c r="M1196" s="151"/>
      <c r="N1196" s="151"/>
      <c r="O1196" s="150"/>
      <c r="P1196" s="150"/>
      <c r="Q1196" s="150"/>
      <c r="R1196" s="150"/>
      <c r="S1196" s="150"/>
      <c r="T1196" s="150"/>
      <c r="U1196" s="141">
        <f t="shared" si="185"/>
        <v>0</v>
      </c>
      <c r="V1196" s="27">
        <f t="shared" si="186"/>
        <v>0</v>
      </c>
      <c r="W1196" s="28">
        <f t="shared" si="189"/>
        <v>0</v>
      </c>
      <c r="X1196" s="38" t="str">
        <f t="shared" si="188"/>
        <v>○</v>
      </c>
    </row>
    <row r="1197" spans="2:24" ht="19.5" hidden="1" thickTop="1">
      <c r="B1197" s="13">
        <v>1190</v>
      </c>
      <c r="C1197" s="146"/>
      <c r="D1197" s="147"/>
      <c r="E1197" s="148"/>
      <c r="F1197" s="145"/>
      <c r="G1197" s="140">
        <f t="shared" si="187"/>
        <v>0</v>
      </c>
      <c r="H1197" s="149"/>
      <c r="I1197" s="150"/>
      <c r="J1197" s="150"/>
      <c r="K1197" s="150"/>
      <c r="L1197" s="151"/>
      <c r="M1197" s="151"/>
      <c r="N1197" s="151"/>
      <c r="O1197" s="150"/>
      <c r="P1197" s="150"/>
      <c r="Q1197" s="150"/>
      <c r="R1197" s="150"/>
      <c r="S1197" s="150"/>
      <c r="T1197" s="150"/>
      <c r="U1197" s="141">
        <f t="shared" si="185"/>
        <v>0</v>
      </c>
      <c r="V1197" s="27">
        <f t="shared" si="186"/>
        <v>0</v>
      </c>
      <c r="W1197" s="28">
        <f t="shared" si="189"/>
        <v>0</v>
      </c>
      <c r="X1197" s="38" t="str">
        <f t="shared" si="188"/>
        <v>○</v>
      </c>
    </row>
    <row r="1198" spans="2:24" ht="19.5" hidden="1" thickTop="1">
      <c r="B1198" s="13">
        <v>1191</v>
      </c>
      <c r="C1198" s="146"/>
      <c r="D1198" s="147"/>
      <c r="E1198" s="148"/>
      <c r="F1198" s="145"/>
      <c r="G1198" s="140">
        <f t="shared" si="187"/>
        <v>0</v>
      </c>
      <c r="H1198" s="149"/>
      <c r="I1198" s="150"/>
      <c r="J1198" s="150"/>
      <c r="K1198" s="150"/>
      <c r="L1198" s="151"/>
      <c r="M1198" s="151"/>
      <c r="N1198" s="151"/>
      <c r="O1198" s="150"/>
      <c r="P1198" s="150"/>
      <c r="Q1198" s="150"/>
      <c r="R1198" s="150"/>
      <c r="S1198" s="150"/>
      <c r="T1198" s="150"/>
      <c r="U1198" s="141">
        <f t="shared" si="185"/>
        <v>0</v>
      </c>
      <c r="V1198" s="27">
        <f t="shared" si="186"/>
        <v>0</v>
      </c>
      <c r="W1198" s="28">
        <f t="shared" si="189"/>
        <v>0</v>
      </c>
      <c r="X1198" s="38" t="str">
        <f t="shared" si="188"/>
        <v>○</v>
      </c>
    </row>
    <row r="1199" spans="2:24" ht="19.5" hidden="1" thickTop="1">
      <c r="B1199" s="13">
        <v>1192</v>
      </c>
      <c r="C1199" s="146"/>
      <c r="D1199" s="147"/>
      <c r="E1199" s="148"/>
      <c r="F1199" s="145"/>
      <c r="G1199" s="140">
        <f t="shared" si="187"/>
        <v>0</v>
      </c>
      <c r="H1199" s="149"/>
      <c r="I1199" s="150"/>
      <c r="J1199" s="150"/>
      <c r="K1199" s="150"/>
      <c r="L1199" s="151"/>
      <c r="M1199" s="151"/>
      <c r="N1199" s="151"/>
      <c r="O1199" s="150"/>
      <c r="P1199" s="150"/>
      <c r="Q1199" s="150"/>
      <c r="R1199" s="150"/>
      <c r="S1199" s="150"/>
      <c r="T1199" s="150"/>
      <c r="U1199" s="141">
        <f t="shared" si="185"/>
        <v>0</v>
      </c>
      <c r="V1199" s="27">
        <f t="shared" si="186"/>
        <v>0</v>
      </c>
      <c r="W1199" s="28">
        <f t="shared" si="189"/>
        <v>0</v>
      </c>
      <c r="X1199" s="38" t="str">
        <f t="shared" si="188"/>
        <v>○</v>
      </c>
    </row>
    <row r="1200" spans="2:24" ht="19.5" hidden="1" thickTop="1">
      <c r="B1200" s="13">
        <v>1193</v>
      </c>
      <c r="C1200" s="146"/>
      <c r="D1200" s="147"/>
      <c r="E1200" s="148"/>
      <c r="F1200" s="145"/>
      <c r="G1200" s="140">
        <f t="shared" si="187"/>
        <v>0</v>
      </c>
      <c r="H1200" s="149"/>
      <c r="I1200" s="150"/>
      <c r="J1200" s="150"/>
      <c r="K1200" s="150"/>
      <c r="L1200" s="151"/>
      <c r="M1200" s="151"/>
      <c r="N1200" s="151"/>
      <c r="O1200" s="150"/>
      <c r="P1200" s="150"/>
      <c r="Q1200" s="150"/>
      <c r="R1200" s="150"/>
      <c r="S1200" s="150"/>
      <c r="T1200" s="150"/>
      <c r="U1200" s="141">
        <f t="shared" si="185"/>
        <v>0</v>
      </c>
      <c r="V1200" s="27">
        <f t="shared" si="186"/>
        <v>0</v>
      </c>
      <c r="W1200" s="28">
        <f t="shared" si="189"/>
        <v>0</v>
      </c>
      <c r="X1200" s="38" t="str">
        <f t="shared" si="188"/>
        <v>○</v>
      </c>
    </row>
    <row r="1201" spans="2:24" ht="19.5" hidden="1" thickTop="1">
      <c r="B1201" s="13">
        <v>1194</v>
      </c>
      <c r="C1201" s="146"/>
      <c r="D1201" s="147"/>
      <c r="E1201" s="148"/>
      <c r="F1201" s="145"/>
      <c r="G1201" s="140">
        <f t="shared" si="187"/>
        <v>0</v>
      </c>
      <c r="H1201" s="149"/>
      <c r="I1201" s="150"/>
      <c r="J1201" s="150"/>
      <c r="K1201" s="150"/>
      <c r="L1201" s="151"/>
      <c r="M1201" s="151"/>
      <c r="N1201" s="151"/>
      <c r="O1201" s="150"/>
      <c r="P1201" s="150"/>
      <c r="Q1201" s="150"/>
      <c r="R1201" s="150"/>
      <c r="S1201" s="150"/>
      <c r="T1201" s="150"/>
      <c r="U1201" s="141">
        <f t="shared" si="185"/>
        <v>0</v>
      </c>
      <c r="V1201" s="27">
        <f t="shared" si="186"/>
        <v>0</v>
      </c>
      <c r="W1201" s="28">
        <f t="shared" si="189"/>
        <v>0</v>
      </c>
      <c r="X1201" s="38" t="str">
        <f t="shared" si="188"/>
        <v>○</v>
      </c>
    </row>
    <row r="1202" spans="2:24" ht="19.5" hidden="1" thickTop="1">
      <c r="B1202" s="13">
        <v>1195</v>
      </c>
      <c r="C1202" s="146"/>
      <c r="D1202" s="147"/>
      <c r="E1202" s="148"/>
      <c r="F1202" s="145"/>
      <c r="G1202" s="140">
        <f t="shared" si="187"/>
        <v>0</v>
      </c>
      <c r="H1202" s="149"/>
      <c r="I1202" s="150"/>
      <c r="J1202" s="150"/>
      <c r="K1202" s="150"/>
      <c r="L1202" s="151"/>
      <c r="M1202" s="151"/>
      <c r="N1202" s="151"/>
      <c r="O1202" s="150"/>
      <c r="P1202" s="150"/>
      <c r="Q1202" s="150"/>
      <c r="R1202" s="150"/>
      <c r="S1202" s="150"/>
      <c r="T1202" s="150"/>
      <c r="U1202" s="141">
        <f t="shared" ref="U1202:U1207" si="190">SUM(I1202:T1202)</f>
        <v>0</v>
      </c>
      <c r="V1202" s="27">
        <f t="shared" si="186"/>
        <v>0</v>
      </c>
      <c r="W1202" s="28">
        <f t="shared" si="189"/>
        <v>0</v>
      </c>
      <c r="X1202" s="38" t="str">
        <f t="shared" si="188"/>
        <v>○</v>
      </c>
    </row>
    <row r="1203" spans="2:24" ht="19.5" hidden="1" thickTop="1">
      <c r="B1203" s="13">
        <v>1196</v>
      </c>
      <c r="C1203" s="146"/>
      <c r="D1203" s="147"/>
      <c r="E1203" s="148"/>
      <c r="F1203" s="145"/>
      <c r="G1203" s="140">
        <f t="shared" si="187"/>
        <v>0</v>
      </c>
      <c r="H1203" s="149"/>
      <c r="I1203" s="150"/>
      <c r="J1203" s="150"/>
      <c r="K1203" s="150"/>
      <c r="L1203" s="151"/>
      <c r="M1203" s="151"/>
      <c r="N1203" s="151"/>
      <c r="O1203" s="150"/>
      <c r="P1203" s="150"/>
      <c r="Q1203" s="150"/>
      <c r="R1203" s="150"/>
      <c r="S1203" s="150"/>
      <c r="T1203" s="150"/>
      <c r="U1203" s="141">
        <f t="shared" si="190"/>
        <v>0</v>
      </c>
      <c r="V1203" s="27">
        <f t="shared" si="186"/>
        <v>0</v>
      </c>
      <c r="W1203" s="28">
        <f t="shared" si="189"/>
        <v>0</v>
      </c>
      <c r="X1203" s="38" t="str">
        <f t="shared" si="188"/>
        <v>○</v>
      </c>
    </row>
    <row r="1204" spans="2:24" ht="19.5" hidden="1" thickTop="1">
      <c r="B1204" s="13">
        <v>1197</v>
      </c>
      <c r="C1204" s="146"/>
      <c r="D1204" s="147"/>
      <c r="E1204" s="148"/>
      <c r="F1204" s="145"/>
      <c r="G1204" s="140">
        <f t="shared" si="187"/>
        <v>0</v>
      </c>
      <c r="H1204" s="149"/>
      <c r="I1204" s="150"/>
      <c r="J1204" s="150"/>
      <c r="K1204" s="150"/>
      <c r="L1204" s="151"/>
      <c r="M1204" s="151"/>
      <c r="N1204" s="151"/>
      <c r="O1204" s="150"/>
      <c r="P1204" s="150"/>
      <c r="Q1204" s="150"/>
      <c r="R1204" s="150"/>
      <c r="S1204" s="150"/>
      <c r="T1204" s="150"/>
      <c r="U1204" s="141">
        <f t="shared" si="190"/>
        <v>0</v>
      </c>
      <c r="V1204" s="27">
        <f t="shared" si="186"/>
        <v>0</v>
      </c>
      <c r="W1204" s="28">
        <f t="shared" si="189"/>
        <v>0</v>
      </c>
      <c r="X1204" s="38" t="str">
        <f t="shared" si="188"/>
        <v>○</v>
      </c>
    </row>
    <row r="1205" spans="2:24" ht="19.5" hidden="1" thickTop="1">
      <c r="B1205" s="13">
        <v>1198</v>
      </c>
      <c r="C1205" s="146"/>
      <c r="D1205" s="147"/>
      <c r="E1205" s="148"/>
      <c r="F1205" s="145"/>
      <c r="G1205" s="140">
        <f t="shared" si="187"/>
        <v>0</v>
      </c>
      <c r="H1205" s="149"/>
      <c r="I1205" s="150"/>
      <c r="J1205" s="150"/>
      <c r="K1205" s="150"/>
      <c r="L1205" s="151"/>
      <c r="M1205" s="151"/>
      <c r="N1205" s="151"/>
      <c r="O1205" s="150"/>
      <c r="P1205" s="150"/>
      <c r="Q1205" s="150"/>
      <c r="R1205" s="150"/>
      <c r="S1205" s="150"/>
      <c r="T1205" s="150"/>
      <c r="U1205" s="141">
        <f t="shared" si="190"/>
        <v>0</v>
      </c>
      <c r="V1205" s="27">
        <f t="shared" si="186"/>
        <v>0</v>
      </c>
      <c r="W1205" s="28">
        <f t="shared" si="189"/>
        <v>0</v>
      </c>
      <c r="X1205" s="38" t="str">
        <f t="shared" si="188"/>
        <v>○</v>
      </c>
    </row>
    <row r="1206" spans="2:24" ht="19.5" hidden="1" thickTop="1">
      <c r="B1206" s="13">
        <v>1199</v>
      </c>
      <c r="C1206" s="146"/>
      <c r="D1206" s="147"/>
      <c r="E1206" s="148"/>
      <c r="F1206" s="145"/>
      <c r="G1206" s="140">
        <f t="shared" si="187"/>
        <v>0</v>
      </c>
      <c r="H1206" s="149"/>
      <c r="I1206" s="150"/>
      <c r="J1206" s="150"/>
      <c r="K1206" s="150"/>
      <c r="L1206" s="151"/>
      <c r="M1206" s="151"/>
      <c r="N1206" s="151"/>
      <c r="O1206" s="150"/>
      <c r="P1206" s="150"/>
      <c r="Q1206" s="150"/>
      <c r="R1206" s="150"/>
      <c r="S1206" s="150"/>
      <c r="T1206" s="150"/>
      <c r="U1206" s="141">
        <f t="shared" si="190"/>
        <v>0</v>
      </c>
      <c r="V1206" s="27">
        <f t="shared" si="186"/>
        <v>0</v>
      </c>
      <c r="W1206" s="28">
        <f t="shared" si="189"/>
        <v>0</v>
      </c>
      <c r="X1206" s="38" t="str">
        <f t="shared" si="188"/>
        <v>○</v>
      </c>
    </row>
    <row r="1207" spans="2:24" ht="19.5" hidden="1" thickTop="1">
      <c r="B1207" s="13">
        <v>1200</v>
      </c>
      <c r="C1207" s="146"/>
      <c r="D1207" s="147"/>
      <c r="E1207" s="148"/>
      <c r="F1207" s="145"/>
      <c r="G1207" s="140">
        <f t="shared" si="187"/>
        <v>0</v>
      </c>
      <c r="H1207" s="149"/>
      <c r="I1207" s="150"/>
      <c r="J1207" s="150"/>
      <c r="K1207" s="150"/>
      <c r="L1207" s="151"/>
      <c r="M1207" s="151"/>
      <c r="N1207" s="151"/>
      <c r="O1207" s="150"/>
      <c r="P1207" s="150"/>
      <c r="Q1207" s="150"/>
      <c r="R1207" s="150"/>
      <c r="S1207" s="150"/>
      <c r="T1207" s="150"/>
      <c r="U1207" s="141">
        <f t="shared" si="190"/>
        <v>0</v>
      </c>
      <c r="V1207" s="27">
        <f t="shared" si="186"/>
        <v>0</v>
      </c>
      <c r="W1207" s="28">
        <f t="shared" si="189"/>
        <v>0</v>
      </c>
      <c r="X1207" s="38" t="str">
        <f t="shared" si="188"/>
        <v>○</v>
      </c>
    </row>
    <row r="1208" spans="2:24" ht="20.100000000000001" hidden="1" customHeight="1">
      <c r="B1208" s="13">
        <v>1201</v>
      </c>
      <c r="C1208" s="188"/>
      <c r="D1208" s="189"/>
      <c r="E1208" s="190"/>
      <c r="F1208" s="191"/>
      <c r="G1208" s="140">
        <f>E1208*F1208</f>
        <v>0</v>
      </c>
      <c r="H1208" s="149"/>
      <c r="I1208" s="150"/>
      <c r="J1208" s="150"/>
      <c r="K1208" s="150"/>
      <c r="L1208" s="151"/>
      <c r="M1208" s="151"/>
      <c r="N1208" s="151"/>
      <c r="O1208" s="150"/>
      <c r="P1208" s="150"/>
      <c r="Q1208" s="150"/>
      <c r="R1208" s="150"/>
      <c r="S1208" s="150"/>
      <c r="T1208" s="150"/>
      <c r="U1208" s="141">
        <f>SUM(I1208:T1208)</f>
        <v>0</v>
      </c>
      <c r="V1208" s="27">
        <f>G1208-U1208</f>
        <v>0</v>
      </c>
      <c r="W1208" s="28">
        <f>SUM(U1208,V1208)</f>
        <v>0</v>
      </c>
      <c r="X1208" s="38" t="str">
        <f t="shared" si="188"/>
        <v>○</v>
      </c>
    </row>
    <row r="1209" spans="2:24" ht="20.100000000000001" hidden="1" customHeight="1">
      <c r="B1209" s="13">
        <v>1202</v>
      </c>
      <c r="C1209" s="142"/>
      <c r="D1209" s="143"/>
      <c r="E1209" s="144"/>
      <c r="F1209" s="145"/>
      <c r="G1209" s="140">
        <f t="shared" ref="G1209:G1225" si="191">E1209*F1209</f>
        <v>0</v>
      </c>
      <c r="H1209" s="149"/>
      <c r="I1209" s="150"/>
      <c r="J1209" s="150"/>
      <c r="K1209" s="150"/>
      <c r="L1209" s="151"/>
      <c r="M1209" s="151"/>
      <c r="N1209" s="151"/>
      <c r="O1209" s="150"/>
      <c r="P1209" s="150"/>
      <c r="Q1209" s="150"/>
      <c r="R1209" s="150"/>
      <c r="S1209" s="150"/>
      <c r="T1209" s="150"/>
      <c r="U1209" s="141">
        <f t="shared" ref="U1209:U1215" si="192">SUM(I1209:T1209)</f>
        <v>0</v>
      </c>
      <c r="V1209" s="27">
        <f t="shared" ref="V1209:V1272" si="193">G1209-U1209</f>
        <v>0</v>
      </c>
      <c r="W1209" s="28">
        <f t="shared" ref="W1209:W1217" si="194">SUM(U1209,V1209)</f>
        <v>0</v>
      </c>
      <c r="X1209" s="38" t="str">
        <f t="shared" si="188"/>
        <v>○</v>
      </c>
    </row>
    <row r="1210" spans="2:24" ht="20.100000000000001" hidden="1" customHeight="1">
      <c r="B1210" s="13">
        <v>1203</v>
      </c>
      <c r="C1210" s="142"/>
      <c r="D1210" s="143"/>
      <c r="E1210" s="144"/>
      <c r="F1210" s="145"/>
      <c r="G1210" s="140">
        <f t="shared" si="191"/>
        <v>0</v>
      </c>
      <c r="H1210" s="149"/>
      <c r="I1210" s="150"/>
      <c r="J1210" s="150"/>
      <c r="K1210" s="150"/>
      <c r="L1210" s="151"/>
      <c r="M1210" s="151"/>
      <c r="N1210" s="151"/>
      <c r="O1210" s="150"/>
      <c r="P1210" s="150"/>
      <c r="Q1210" s="150"/>
      <c r="R1210" s="150"/>
      <c r="S1210" s="150"/>
      <c r="T1210" s="150"/>
      <c r="U1210" s="141">
        <f t="shared" si="192"/>
        <v>0</v>
      </c>
      <c r="V1210" s="27">
        <f t="shared" si="193"/>
        <v>0</v>
      </c>
      <c r="W1210" s="28">
        <f t="shared" si="194"/>
        <v>0</v>
      </c>
      <c r="X1210" s="38" t="str">
        <f t="shared" si="188"/>
        <v>○</v>
      </c>
    </row>
    <row r="1211" spans="2:24" ht="20.100000000000001" hidden="1" customHeight="1">
      <c r="B1211" s="13">
        <v>1204</v>
      </c>
      <c r="C1211" s="142"/>
      <c r="D1211" s="143"/>
      <c r="E1211" s="144"/>
      <c r="F1211" s="145"/>
      <c r="G1211" s="140">
        <f t="shared" si="191"/>
        <v>0</v>
      </c>
      <c r="H1211" s="149"/>
      <c r="I1211" s="150"/>
      <c r="J1211" s="150"/>
      <c r="K1211" s="150"/>
      <c r="L1211" s="151"/>
      <c r="M1211" s="151"/>
      <c r="N1211" s="151"/>
      <c r="O1211" s="150"/>
      <c r="P1211" s="150"/>
      <c r="Q1211" s="150"/>
      <c r="R1211" s="150"/>
      <c r="S1211" s="150"/>
      <c r="T1211" s="150"/>
      <c r="U1211" s="141">
        <f t="shared" si="192"/>
        <v>0</v>
      </c>
      <c r="V1211" s="27">
        <f t="shared" si="193"/>
        <v>0</v>
      </c>
      <c r="W1211" s="28">
        <f t="shared" si="194"/>
        <v>0</v>
      </c>
      <c r="X1211" s="38" t="str">
        <f t="shared" si="188"/>
        <v>○</v>
      </c>
    </row>
    <row r="1212" spans="2:24" ht="20.100000000000001" hidden="1" customHeight="1">
      <c r="B1212" s="13">
        <v>1205</v>
      </c>
      <c r="C1212" s="142"/>
      <c r="D1212" s="143"/>
      <c r="E1212" s="144"/>
      <c r="F1212" s="145"/>
      <c r="G1212" s="140">
        <f t="shared" si="191"/>
        <v>0</v>
      </c>
      <c r="H1212" s="149"/>
      <c r="I1212" s="150"/>
      <c r="J1212" s="150"/>
      <c r="K1212" s="150"/>
      <c r="L1212" s="151"/>
      <c r="M1212" s="151"/>
      <c r="N1212" s="151"/>
      <c r="O1212" s="150"/>
      <c r="P1212" s="150"/>
      <c r="Q1212" s="150"/>
      <c r="R1212" s="150"/>
      <c r="S1212" s="150"/>
      <c r="T1212" s="150"/>
      <c r="U1212" s="141">
        <f t="shared" si="192"/>
        <v>0</v>
      </c>
      <c r="V1212" s="27">
        <f t="shared" si="193"/>
        <v>0</v>
      </c>
      <c r="W1212" s="28">
        <f t="shared" si="194"/>
        <v>0</v>
      </c>
      <c r="X1212" s="38" t="str">
        <f t="shared" si="188"/>
        <v>○</v>
      </c>
    </row>
    <row r="1213" spans="2:24" ht="20.100000000000001" hidden="1" customHeight="1">
      <c r="B1213" s="13">
        <v>1206</v>
      </c>
      <c r="C1213" s="142"/>
      <c r="D1213" s="143"/>
      <c r="E1213" s="144"/>
      <c r="F1213" s="145"/>
      <c r="G1213" s="140">
        <f t="shared" si="191"/>
        <v>0</v>
      </c>
      <c r="H1213" s="149"/>
      <c r="I1213" s="150"/>
      <c r="J1213" s="150"/>
      <c r="K1213" s="150"/>
      <c r="L1213" s="151"/>
      <c r="M1213" s="151"/>
      <c r="N1213" s="151"/>
      <c r="O1213" s="150"/>
      <c r="P1213" s="150"/>
      <c r="Q1213" s="150"/>
      <c r="R1213" s="150"/>
      <c r="S1213" s="150"/>
      <c r="T1213" s="150"/>
      <c r="U1213" s="141">
        <f t="shared" si="192"/>
        <v>0</v>
      </c>
      <c r="V1213" s="27">
        <f t="shared" si="193"/>
        <v>0</v>
      </c>
      <c r="W1213" s="28">
        <f t="shared" si="194"/>
        <v>0</v>
      </c>
      <c r="X1213" s="38" t="str">
        <f t="shared" si="188"/>
        <v>○</v>
      </c>
    </row>
    <row r="1214" spans="2:24" ht="20.100000000000001" hidden="1" customHeight="1">
      <c r="B1214" s="13">
        <v>1207</v>
      </c>
      <c r="C1214" s="142"/>
      <c r="D1214" s="143"/>
      <c r="E1214" s="144"/>
      <c r="F1214" s="145"/>
      <c r="G1214" s="140">
        <f t="shared" si="191"/>
        <v>0</v>
      </c>
      <c r="H1214" s="149"/>
      <c r="I1214" s="150"/>
      <c r="J1214" s="150"/>
      <c r="K1214" s="150"/>
      <c r="L1214" s="151"/>
      <c r="M1214" s="151"/>
      <c r="N1214" s="151"/>
      <c r="O1214" s="150"/>
      <c r="P1214" s="150"/>
      <c r="Q1214" s="150"/>
      <c r="R1214" s="150"/>
      <c r="S1214" s="150"/>
      <c r="T1214" s="150"/>
      <c r="U1214" s="141">
        <f t="shared" si="192"/>
        <v>0</v>
      </c>
      <c r="V1214" s="27">
        <f t="shared" si="193"/>
        <v>0</v>
      </c>
      <c r="W1214" s="28">
        <f t="shared" si="194"/>
        <v>0</v>
      </c>
      <c r="X1214" s="38" t="str">
        <f t="shared" si="188"/>
        <v>○</v>
      </c>
    </row>
    <row r="1215" spans="2:24" ht="20.100000000000001" hidden="1" customHeight="1">
      <c r="B1215" s="13">
        <v>1208</v>
      </c>
      <c r="C1215" s="142"/>
      <c r="D1215" s="143"/>
      <c r="E1215" s="144"/>
      <c r="F1215" s="145"/>
      <c r="G1215" s="140">
        <f t="shared" si="191"/>
        <v>0</v>
      </c>
      <c r="H1215" s="149"/>
      <c r="I1215" s="150"/>
      <c r="J1215" s="150"/>
      <c r="K1215" s="150"/>
      <c r="L1215" s="151"/>
      <c r="M1215" s="151"/>
      <c r="N1215" s="151"/>
      <c r="O1215" s="150"/>
      <c r="P1215" s="150"/>
      <c r="Q1215" s="150"/>
      <c r="R1215" s="150"/>
      <c r="S1215" s="150"/>
      <c r="T1215" s="150"/>
      <c r="U1215" s="141">
        <f t="shared" si="192"/>
        <v>0</v>
      </c>
      <c r="V1215" s="27">
        <f t="shared" si="193"/>
        <v>0</v>
      </c>
      <c r="W1215" s="28">
        <f t="shared" si="194"/>
        <v>0</v>
      </c>
      <c r="X1215" s="38" t="str">
        <f t="shared" si="188"/>
        <v>○</v>
      </c>
    </row>
    <row r="1216" spans="2:24" ht="19.5" hidden="1" thickTop="1">
      <c r="B1216" s="13">
        <v>1209</v>
      </c>
      <c r="C1216" s="142"/>
      <c r="D1216" s="143"/>
      <c r="E1216" s="144"/>
      <c r="F1216" s="145"/>
      <c r="G1216" s="140">
        <f t="shared" si="191"/>
        <v>0</v>
      </c>
      <c r="H1216" s="149"/>
      <c r="I1216" s="150"/>
      <c r="J1216" s="150"/>
      <c r="K1216" s="150"/>
      <c r="L1216" s="151"/>
      <c r="M1216" s="151"/>
      <c r="N1216" s="151"/>
      <c r="O1216" s="150"/>
      <c r="P1216" s="150"/>
      <c r="Q1216" s="150"/>
      <c r="R1216" s="150"/>
      <c r="S1216" s="150"/>
      <c r="T1216" s="150"/>
      <c r="U1216" s="141">
        <f t="shared" ref="U1216:U1221" si="195">SUM(I1216:T1216)</f>
        <v>0</v>
      </c>
      <c r="V1216" s="27">
        <f t="shared" si="193"/>
        <v>0</v>
      </c>
      <c r="W1216" s="28">
        <f t="shared" si="194"/>
        <v>0</v>
      </c>
      <c r="X1216" s="38" t="str">
        <f t="shared" si="188"/>
        <v>○</v>
      </c>
    </row>
    <row r="1217" spans="2:24" ht="19.5" hidden="1" thickTop="1">
      <c r="B1217" s="13">
        <v>1210</v>
      </c>
      <c r="C1217" s="142"/>
      <c r="D1217" s="143"/>
      <c r="E1217" s="144"/>
      <c r="F1217" s="145"/>
      <c r="G1217" s="140">
        <f t="shared" si="191"/>
        <v>0</v>
      </c>
      <c r="H1217" s="149"/>
      <c r="I1217" s="150"/>
      <c r="J1217" s="150"/>
      <c r="K1217" s="150"/>
      <c r="L1217" s="151"/>
      <c r="M1217" s="151"/>
      <c r="N1217" s="151"/>
      <c r="O1217" s="150"/>
      <c r="P1217" s="150"/>
      <c r="Q1217" s="150"/>
      <c r="R1217" s="150"/>
      <c r="S1217" s="150"/>
      <c r="T1217" s="150"/>
      <c r="U1217" s="141">
        <f t="shared" si="195"/>
        <v>0</v>
      </c>
      <c r="V1217" s="27">
        <f t="shared" si="193"/>
        <v>0</v>
      </c>
      <c r="W1217" s="28">
        <f t="shared" si="194"/>
        <v>0</v>
      </c>
      <c r="X1217" s="38" t="str">
        <f t="shared" si="188"/>
        <v>○</v>
      </c>
    </row>
    <row r="1218" spans="2:24" ht="19.5" hidden="1" thickTop="1">
      <c r="B1218" s="13">
        <v>1211</v>
      </c>
      <c r="C1218" s="142"/>
      <c r="D1218" s="143"/>
      <c r="E1218" s="144"/>
      <c r="F1218" s="145"/>
      <c r="G1218" s="140">
        <f t="shared" si="191"/>
        <v>0</v>
      </c>
      <c r="H1218" s="149"/>
      <c r="I1218" s="150"/>
      <c r="J1218" s="150"/>
      <c r="K1218" s="150"/>
      <c r="L1218" s="151"/>
      <c r="M1218" s="151"/>
      <c r="N1218" s="151"/>
      <c r="O1218" s="150"/>
      <c r="P1218" s="150"/>
      <c r="Q1218" s="150"/>
      <c r="R1218" s="150"/>
      <c r="S1218" s="150"/>
      <c r="T1218" s="150"/>
      <c r="U1218" s="141">
        <f t="shared" si="195"/>
        <v>0</v>
      </c>
      <c r="V1218" s="27">
        <f t="shared" si="193"/>
        <v>0</v>
      </c>
      <c r="W1218" s="28">
        <f>SUM(U1218,V1218)</f>
        <v>0</v>
      </c>
      <c r="X1218" s="38" t="str">
        <f t="shared" si="188"/>
        <v>○</v>
      </c>
    </row>
    <row r="1219" spans="2:24" ht="19.5" hidden="1" thickTop="1">
      <c r="B1219" s="13">
        <v>1212</v>
      </c>
      <c r="C1219" s="146"/>
      <c r="D1219" s="147"/>
      <c r="E1219" s="148"/>
      <c r="F1219" s="145"/>
      <c r="G1219" s="140">
        <f t="shared" si="191"/>
        <v>0</v>
      </c>
      <c r="H1219" s="149"/>
      <c r="I1219" s="150"/>
      <c r="J1219" s="150"/>
      <c r="K1219" s="150"/>
      <c r="L1219" s="151"/>
      <c r="M1219" s="151"/>
      <c r="N1219" s="151"/>
      <c r="O1219" s="150"/>
      <c r="P1219" s="150"/>
      <c r="Q1219" s="150"/>
      <c r="R1219" s="150"/>
      <c r="S1219" s="150"/>
      <c r="T1219" s="150"/>
      <c r="U1219" s="141">
        <f t="shared" si="195"/>
        <v>0</v>
      </c>
      <c r="V1219" s="27">
        <f t="shared" si="193"/>
        <v>0</v>
      </c>
      <c r="W1219" s="28">
        <f t="shared" ref="W1219:W1225" si="196">SUM(U1219,V1219)</f>
        <v>0</v>
      </c>
      <c r="X1219" s="38" t="str">
        <f t="shared" si="188"/>
        <v>○</v>
      </c>
    </row>
    <row r="1220" spans="2:24" ht="19.5" hidden="1" thickTop="1">
      <c r="B1220" s="13">
        <v>1213</v>
      </c>
      <c r="C1220" s="146"/>
      <c r="D1220" s="147"/>
      <c r="E1220" s="148"/>
      <c r="F1220" s="145"/>
      <c r="G1220" s="140">
        <f t="shared" si="191"/>
        <v>0</v>
      </c>
      <c r="H1220" s="149"/>
      <c r="I1220" s="150"/>
      <c r="J1220" s="150"/>
      <c r="K1220" s="150"/>
      <c r="L1220" s="151"/>
      <c r="M1220" s="151"/>
      <c r="N1220" s="151"/>
      <c r="O1220" s="150"/>
      <c r="P1220" s="150"/>
      <c r="Q1220" s="150"/>
      <c r="R1220" s="150"/>
      <c r="S1220" s="150"/>
      <c r="T1220" s="150"/>
      <c r="U1220" s="141">
        <f t="shared" si="195"/>
        <v>0</v>
      </c>
      <c r="V1220" s="27">
        <f t="shared" si="193"/>
        <v>0</v>
      </c>
      <c r="W1220" s="28">
        <f t="shared" si="196"/>
        <v>0</v>
      </c>
      <c r="X1220" s="38" t="str">
        <f t="shared" si="188"/>
        <v>○</v>
      </c>
    </row>
    <row r="1221" spans="2:24" ht="19.5" hidden="1" thickTop="1">
      <c r="B1221" s="13">
        <v>1214</v>
      </c>
      <c r="C1221" s="146"/>
      <c r="D1221" s="147"/>
      <c r="E1221" s="148"/>
      <c r="F1221" s="145"/>
      <c r="G1221" s="140">
        <f t="shared" si="191"/>
        <v>0</v>
      </c>
      <c r="H1221" s="149"/>
      <c r="I1221" s="150"/>
      <c r="J1221" s="150"/>
      <c r="K1221" s="150"/>
      <c r="L1221" s="151"/>
      <c r="M1221" s="151"/>
      <c r="N1221" s="151"/>
      <c r="O1221" s="150"/>
      <c r="P1221" s="150"/>
      <c r="Q1221" s="150"/>
      <c r="R1221" s="150"/>
      <c r="S1221" s="150"/>
      <c r="T1221" s="150"/>
      <c r="U1221" s="141">
        <f t="shared" si="195"/>
        <v>0</v>
      </c>
      <c r="V1221" s="27">
        <f t="shared" si="193"/>
        <v>0</v>
      </c>
      <c r="W1221" s="28">
        <f t="shared" si="196"/>
        <v>0</v>
      </c>
      <c r="X1221" s="38" t="str">
        <f t="shared" si="188"/>
        <v>○</v>
      </c>
    </row>
    <row r="1222" spans="2:24" ht="19.5" hidden="1" thickTop="1">
      <c r="B1222" s="13">
        <v>1215</v>
      </c>
      <c r="C1222" s="146"/>
      <c r="D1222" s="147"/>
      <c r="E1222" s="148"/>
      <c r="F1222" s="145"/>
      <c r="G1222" s="140">
        <f t="shared" si="191"/>
        <v>0</v>
      </c>
      <c r="H1222" s="149"/>
      <c r="I1222" s="150"/>
      <c r="J1222" s="150"/>
      <c r="K1222" s="150"/>
      <c r="L1222" s="151"/>
      <c r="M1222" s="151"/>
      <c r="N1222" s="151"/>
      <c r="O1222" s="150"/>
      <c r="P1222" s="150"/>
      <c r="Q1222" s="150"/>
      <c r="R1222" s="150"/>
      <c r="S1222" s="150"/>
      <c r="T1222" s="150"/>
      <c r="U1222" s="141">
        <f t="shared" ref="U1222:U1236" si="197">SUM(I1222:T1222)</f>
        <v>0</v>
      </c>
      <c r="V1222" s="27">
        <f t="shared" si="193"/>
        <v>0</v>
      </c>
      <c r="W1222" s="28">
        <f t="shared" si="196"/>
        <v>0</v>
      </c>
      <c r="X1222" s="38" t="str">
        <f t="shared" si="188"/>
        <v>○</v>
      </c>
    </row>
    <row r="1223" spans="2:24" ht="19.5" hidden="1" thickTop="1">
      <c r="B1223" s="13">
        <v>1216</v>
      </c>
      <c r="C1223" s="146"/>
      <c r="D1223" s="147"/>
      <c r="E1223" s="148"/>
      <c r="F1223" s="145"/>
      <c r="G1223" s="140">
        <f t="shared" si="191"/>
        <v>0</v>
      </c>
      <c r="H1223" s="149"/>
      <c r="I1223" s="150"/>
      <c r="J1223" s="150"/>
      <c r="K1223" s="150"/>
      <c r="L1223" s="151"/>
      <c r="M1223" s="151"/>
      <c r="N1223" s="151"/>
      <c r="O1223" s="150"/>
      <c r="P1223" s="150"/>
      <c r="Q1223" s="150"/>
      <c r="R1223" s="150"/>
      <c r="S1223" s="150"/>
      <c r="T1223" s="150"/>
      <c r="U1223" s="141">
        <f t="shared" si="197"/>
        <v>0</v>
      </c>
      <c r="V1223" s="27">
        <f t="shared" si="193"/>
        <v>0</v>
      </c>
      <c r="W1223" s="28">
        <f t="shared" si="196"/>
        <v>0</v>
      </c>
      <c r="X1223" s="38" t="str">
        <f t="shared" si="188"/>
        <v>○</v>
      </c>
    </row>
    <row r="1224" spans="2:24" ht="19.5" hidden="1" thickTop="1">
      <c r="B1224" s="13">
        <v>1217</v>
      </c>
      <c r="C1224" s="146"/>
      <c r="D1224" s="147"/>
      <c r="E1224" s="148"/>
      <c r="F1224" s="145"/>
      <c r="G1224" s="140">
        <f t="shared" si="191"/>
        <v>0</v>
      </c>
      <c r="H1224" s="149"/>
      <c r="I1224" s="150"/>
      <c r="J1224" s="150"/>
      <c r="K1224" s="150"/>
      <c r="L1224" s="151"/>
      <c r="M1224" s="151"/>
      <c r="N1224" s="151"/>
      <c r="O1224" s="150"/>
      <c r="P1224" s="150"/>
      <c r="Q1224" s="150"/>
      <c r="R1224" s="150"/>
      <c r="S1224" s="150"/>
      <c r="T1224" s="150"/>
      <c r="U1224" s="141">
        <f t="shared" si="197"/>
        <v>0</v>
      </c>
      <c r="V1224" s="27">
        <f t="shared" si="193"/>
        <v>0</v>
      </c>
      <c r="W1224" s="28">
        <f t="shared" si="196"/>
        <v>0</v>
      </c>
      <c r="X1224" s="38" t="str">
        <f t="shared" si="188"/>
        <v>○</v>
      </c>
    </row>
    <row r="1225" spans="2:24" ht="19.5" hidden="1" thickTop="1">
      <c r="B1225" s="13">
        <v>1218</v>
      </c>
      <c r="C1225" s="146"/>
      <c r="D1225" s="147"/>
      <c r="E1225" s="148"/>
      <c r="F1225" s="145"/>
      <c r="G1225" s="140">
        <f t="shared" si="191"/>
        <v>0</v>
      </c>
      <c r="H1225" s="149"/>
      <c r="I1225" s="150"/>
      <c r="J1225" s="150"/>
      <c r="K1225" s="150"/>
      <c r="L1225" s="151"/>
      <c r="M1225" s="151"/>
      <c r="N1225" s="151"/>
      <c r="O1225" s="150"/>
      <c r="P1225" s="150"/>
      <c r="Q1225" s="150"/>
      <c r="R1225" s="150"/>
      <c r="S1225" s="150"/>
      <c r="T1225" s="150"/>
      <c r="U1225" s="141">
        <f t="shared" si="197"/>
        <v>0</v>
      </c>
      <c r="V1225" s="27">
        <f t="shared" si="193"/>
        <v>0</v>
      </c>
      <c r="W1225" s="28">
        <f t="shared" si="196"/>
        <v>0</v>
      </c>
      <c r="X1225" s="38" t="str">
        <f t="shared" si="188"/>
        <v>○</v>
      </c>
    </row>
    <row r="1226" spans="2:24" ht="19.5" hidden="1" thickTop="1">
      <c r="B1226" s="13">
        <v>1219</v>
      </c>
      <c r="C1226" s="146"/>
      <c r="D1226" s="147"/>
      <c r="E1226" s="148"/>
      <c r="F1226" s="145"/>
      <c r="G1226" s="140">
        <f>E1226*F1226</f>
        <v>0</v>
      </c>
      <c r="H1226" s="149"/>
      <c r="I1226" s="150"/>
      <c r="J1226" s="150"/>
      <c r="K1226" s="150"/>
      <c r="L1226" s="151"/>
      <c r="M1226" s="151"/>
      <c r="N1226" s="151"/>
      <c r="O1226" s="150"/>
      <c r="P1226" s="150"/>
      <c r="Q1226" s="150"/>
      <c r="R1226" s="150"/>
      <c r="S1226" s="150"/>
      <c r="T1226" s="150"/>
      <c r="U1226" s="141">
        <f t="shared" si="197"/>
        <v>0</v>
      </c>
      <c r="V1226" s="27">
        <f t="shared" si="193"/>
        <v>0</v>
      </c>
      <c r="W1226" s="28">
        <f>SUM(U1226,V1226)</f>
        <v>0</v>
      </c>
      <c r="X1226" s="38" t="str">
        <f>IF(G1226=W1226,"○","×")</f>
        <v>○</v>
      </c>
    </row>
    <row r="1227" spans="2:24" ht="19.5" hidden="1" thickTop="1">
      <c r="B1227" s="13">
        <v>1220</v>
      </c>
      <c r="C1227" s="146"/>
      <c r="D1227" s="147"/>
      <c r="E1227" s="148"/>
      <c r="F1227" s="145"/>
      <c r="G1227" s="140">
        <f t="shared" ref="G1227:G1290" si="198">E1227*F1227</f>
        <v>0</v>
      </c>
      <c r="H1227" s="149"/>
      <c r="I1227" s="150"/>
      <c r="J1227" s="150"/>
      <c r="K1227" s="150"/>
      <c r="L1227" s="151"/>
      <c r="M1227" s="151"/>
      <c r="N1227" s="151"/>
      <c r="O1227" s="150"/>
      <c r="P1227" s="150"/>
      <c r="Q1227" s="150"/>
      <c r="R1227" s="150"/>
      <c r="S1227" s="150"/>
      <c r="T1227" s="150"/>
      <c r="U1227" s="141">
        <f t="shared" si="197"/>
        <v>0</v>
      </c>
      <c r="V1227" s="27">
        <f t="shared" si="193"/>
        <v>0</v>
      </c>
      <c r="W1227" s="28">
        <f>SUM(U1227,V1227)</f>
        <v>0</v>
      </c>
      <c r="X1227" s="38" t="str">
        <f t="shared" ref="X1227:X1290" si="199">IF(G1227=W1227,"○","×")</f>
        <v>○</v>
      </c>
    </row>
    <row r="1228" spans="2:24" ht="19.5" hidden="1" thickTop="1">
      <c r="B1228" s="13">
        <v>1221</v>
      </c>
      <c r="C1228" s="146"/>
      <c r="D1228" s="147"/>
      <c r="E1228" s="148"/>
      <c r="F1228" s="145"/>
      <c r="G1228" s="140">
        <f t="shared" si="198"/>
        <v>0</v>
      </c>
      <c r="H1228" s="149"/>
      <c r="I1228" s="150"/>
      <c r="J1228" s="150"/>
      <c r="K1228" s="150"/>
      <c r="L1228" s="151"/>
      <c r="M1228" s="151"/>
      <c r="N1228" s="151"/>
      <c r="O1228" s="150"/>
      <c r="P1228" s="150"/>
      <c r="Q1228" s="150"/>
      <c r="R1228" s="150"/>
      <c r="S1228" s="150"/>
      <c r="T1228" s="150"/>
      <c r="U1228" s="141">
        <f t="shared" si="197"/>
        <v>0</v>
      </c>
      <c r="V1228" s="27">
        <f t="shared" si="193"/>
        <v>0</v>
      </c>
      <c r="W1228" s="28">
        <f t="shared" ref="W1228:W1291" si="200">SUM(U1228,V1228)</f>
        <v>0</v>
      </c>
      <c r="X1228" s="38" t="str">
        <f t="shared" si="199"/>
        <v>○</v>
      </c>
    </row>
    <row r="1229" spans="2:24" ht="19.5" hidden="1" thickTop="1">
      <c r="B1229" s="13">
        <v>1222</v>
      </c>
      <c r="C1229" s="146"/>
      <c r="D1229" s="147"/>
      <c r="E1229" s="148"/>
      <c r="F1229" s="145"/>
      <c r="G1229" s="140">
        <f t="shared" si="198"/>
        <v>0</v>
      </c>
      <c r="H1229" s="149"/>
      <c r="I1229" s="150"/>
      <c r="J1229" s="150"/>
      <c r="K1229" s="150"/>
      <c r="L1229" s="151"/>
      <c r="M1229" s="151"/>
      <c r="N1229" s="151"/>
      <c r="O1229" s="150"/>
      <c r="P1229" s="150"/>
      <c r="Q1229" s="150"/>
      <c r="R1229" s="150"/>
      <c r="S1229" s="150"/>
      <c r="T1229" s="150"/>
      <c r="U1229" s="141">
        <f t="shared" si="197"/>
        <v>0</v>
      </c>
      <c r="V1229" s="27">
        <f t="shared" si="193"/>
        <v>0</v>
      </c>
      <c r="W1229" s="28">
        <f t="shared" si="200"/>
        <v>0</v>
      </c>
      <c r="X1229" s="38" t="str">
        <f t="shared" si="199"/>
        <v>○</v>
      </c>
    </row>
    <row r="1230" spans="2:24" ht="19.5" hidden="1" thickTop="1">
      <c r="B1230" s="13">
        <v>1223</v>
      </c>
      <c r="C1230" s="146"/>
      <c r="D1230" s="147"/>
      <c r="E1230" s="148"/>
      <c r="F1230" s="145"/>
      <c r="G1230" s="140">
        <f t="shared" si="198"/>
        <v>0</v>
      </c>
      <c r="H1230" s="149"/>
      <c r="I1230" s="150"/>
      <c r="J1230" s="150"/>
      <c r="K1230" s="150"/>
      <c r="L1230" s="151"/>
      <c r="M1230" s="151"/>
      <c r="N1230" s="151"/>
      <c r="O1230" s="150"/>
      <c r="P1230" s="150"/>
      <c r="Q1230" s="150"/>
      <c r="R1230" s="150"/>
      <c r="S1230" s="150"/>
      <c r="T1230" s="150"/>
      <c r="U1230" s="141">
        <f t="shared" si="197"/>
        <v>0</v>
      </c>
      <c r="V1230" s="27">
        <f t="shared" si="193"/>
        <v>0</v>
      </c>
      <c r="W1230" s="28">
        <f t="shared" si="200"/>
        <v>0</v>
      </c>
      <c r="X1230" s="38" t="str">
        <f t="shared" si="199"/>
        <v>○</v>
      </c>
    </row>
    <row r="1231" spans="2:24" ht="19.5" hidden="1" thickTop="1">
      <c r="B1231" s="13">
        <v>1224</v>
      </c>
      <c r="C1231" s="146"/>
      <c r="D1231" s="147"/>
      <c r="E1231" s="148"/>
      <c r="F1231" s="145"/>
      <c r="G1231" s="140">
        <f t="shared" si="198"/>
        <v>0</v>
      </c>
      <c r="H1231" s="149"/>
      <c r="I1231" s="150"/>
      <c r="J1231" s="150"/>
      <c r="K1231" s="150"/>
      <c r="L1231" s="151"/>
      <c r="M1231" s="151"/>
      <c r="N1231" s="151"/>
      <c r="O1231" s="150"/>
      <c r="P1231" s="150"/>
      <c r="Q1231" s="150"/>
      <c r="R1231" s="150"/>
      <c r="S1231" s="150"/>
      <c r="T1231" s="150"/>
      <c r="U1231" s="141">
        <f t="shared" si="197"/>
        <v>0</v>
      </c>
      <c r="V1231" s="27">
        <f t="shared" si="193"/>
        <v>0</v>
      </c>
      <c r="W1231" s="28">
        <f t="shared" si="200"/>
        <v>0</v>
      </c>
      <c r="X1231" s="38" t="str">
        <f t="shared" si="199"/>
        <v>○</v>
      </c>
    </row>
    <row r="1232" spans="2:24" ht="19.5" hidden="1" thickTop="1">
      <c r="B1232" s="13">
        <v>1225</v>
      </c>
      <c r="C1232" s="146"/>
      <c r="D1232" s="147"/>
      <c r="E1232" s="148"/>
      <c r="F1232" s="145"/>
      <c r="G1232" s="140">
        <f t="shared" si="198"/>
        <v>0</v>
      </c>
      <c r="H1232" s="149"/>
      <c r="I1232" s="150"/>
      <c r="J1232" s="150"/>
      <c r="K1232" s="150"/>
      <c r="L1232" s="151"/>
      <c r="M1232" s="151"/>
      <c r="N1232" s="151"/>
      <c r="O1232" s="150"/>
      <c r="P1232" s="150"/>
      <c r="Q1232" s="150"/>
      <c r="R1232" s="150"/>
      <c r="S1232" s="150"/>
      <c r="T1232" s="150"/>
      <c r="U1232" s="141">
        <f t="shared" si="197"/>
        <v>0</v>
      </c>
      <c r="V1232" s="27">
        <f t="shared" si="193"/>
        <v>0</v>
      </c>
      <c r="W1232" s="28">
        <f t="shared" si="200"/>
        <v>0</v>
      </c>
      <c r="X1232" s="38" t="str">
        <f t="shared" si="199"/>
        <v>○</v>
      </c>
    </row>
    <row r="1233" spans="2:24" ht="19.5" hidden="1" thickTop="1">
      <c r="B1233" s="13">
        <v>1226</v>
      </c>
      <c r="C1233" s="146"/>
      <c r="D1233" s="147"/>
      <c r="E1233" s="148"/>
      <c r="F1233" s="145"/>
      <c r="G1233" s="140">
        <f t="shared" si="198"/>
        <v>0</v>
      </c>
      <c r="H1233" s="149"/>
      <c r="I1233" s="150"/>
      <c r="J1233" s="150"/>
      <c r="K1233" s="150"/>
      <c r="L1233" s="151"/>
      <c r="M1233" s="151"/>
      <c r="N1233" s="151"/>
      <c r="O1233" s="150"/>
      <c r="P1233" s="150"/>
      <c r="Q1233" s="150"/>
      <c r="R1233" s="150"/>
      <c r="S1233" s="150"/>
      <c r="T1233" s="150"/>
      <c r="U1233" s="141">
        <f t="shared" si="197"/>
        <v>0</v>
      </c>
      <c r="V1233" s="27">
        <f t="shared" si="193"/>
        <v>0</v>
      </c>
      <c r="W1233" s="28">
        <f t="shared" si="200"/>
        <v>0</v>
      </c>
      <c r="X1233" s="38" t="str">
        <f t="shared" si="199"/>
        <v>○</v>
      </c>
    </row>
    <row r="1234" spans="2:24" ht="19.5" hidden="1" thickTop="1">
      <c r="B1234" s="13">
        <v>1227</v>
      </c>
      <c r="C1234" s="146"/>
      <c r="D1234" s="147"/>
      <c r="E1234" s="148"/>
      <c r="F1234" s="145"/>
      <c r="G1234" s="140">
        <f t="shared" si="198"/>
        <v>0</v>
      </c>
      <c r="H1234" s="149"/>
      <c r="I1234" s="150"/>
      <c r="J1234" s="150"/>
      <c r="K1234" s="150"/>
      <c r="L1234" s="151"/>
      <c r="M1234" s="151"/>
      <c r="N1234" s="151"/>
      <c r="O1234" s="150"/>
      <c r="P1234" s="150"/>
      <c r="Q1234" s="150"/>
      <c r="R1234" s="150"/>
      <c r="S1234" s="150"/>
      <c r="T1234" s="150"/>
      <c r="U1234" s="141">
        <f t="shared" si="197"/>
        <v>0</v>
      </c>
      <c r="V1234" s="27">
        <f t="shared" si="193"/>
        <v>0</v>
      </c>
      <c r="W1234" s="28">
        <f t="shared" si="200"/>
        <v>0</v>
      </c>
      <c r="X1234" s="38" t="str">
        <f t="shared" si="199"/>
        <v>○</v>
      </c>
    </row>
    <row r="1235" spans="2:24" ht="19.5" hidden="1" thickTop="1">
      <c r="B1235" s="13">
        <v>1228</v>
      </c>
      <c r="C1235" s="146"/>
      <c r="D1235" s="147"/>
      <c r="E1235" s="148"/>
      <c r="F1235" s="145"/>
      <c r="G1235" s="140">
        <f t="shared" si="198"/>
        <v>0</v>
      </c>
      <c r="H1235" s="149"/>
      <c r="I1235" s="150"/>
      <c r="J1235" s="150"/>
      <c r="K1235" s="150"/>
      <c r="L1235" s="151"/>
      <c r="M1235" s="151"/>
      <c r="N1235" s="151"/>
      <c r="O1235" s="150"/>
      <c r="P1235" s="150"/>
      <c r="Q1235" s="150"/>
      <c r="R1235" s="150"/>
      <c r="S1235" s="150"/>
      <c r="T1235" s="150"/>
      <c r="U1235" s="141">
        <f t="shared" si="197"/>
        <v>0</v>
      </c>
      <c r="V1235" s="27">
        <f t="shared" si="193"/>
        <v>0</v>
      </c>
      <c r="W1235" s="28">
        <f t="shared" si="200"/>
        <v>0</v>
      </c>
      <c r="X1235" s="38" t="str">
        <f t="shared" si="199"/>
        <v>○</v>
      </c>
    </row>
    <row r="1236" spans="2:24" ht="19.5" hidden="1" thickTop="1">
      <c r="B1236" s="13">
        <v>1229</v>
      </c>
      <c r="C1236" s="146"/>
      <c r="D1236" s="147"/>
      <c r="E1236" s="148"/>
      <c r="F1236" s="145"/>
      <c r="G1236" s="140">
        <f t="shared" si="198"/>
        <v>0</v>
      </c>
      <c r="H1236" s="149"/>
      <c r="I1236" s="150"/>
      <c r="J1236" s="150"/>
      <c r="K1236" s="150"/>
      <c r="L1236" s="151"/>
      <c r="M1236" s="151"/>
      <c r="N1236" s="151"/>
      <c r="O1236" s="150"/>
      <c r="P1236" s="150"/>
      <c r="Q1236" s="150"/>
      <c r="R1236" s="150"/>
      <c r="S1236" s="150"/>
      <c r="T1236" s="150"/>
      <c r="U1236" s="141">
        <f t="shared" si="197"/>
        <v>0</v>
      </c>
      <c r="V1236" s="27">
        <f t="shared" si="193"/>
        <v>0</v>
      </c>
      <c r="W1236" s="28">
        <f t="shared" si="200"/>
        <v>0</v>
      </c>
      <c r="X1236" s="38" t="str">
        <f t="shared" si="199"/>
        <v>○</v>
      </c>
    </row>
    <row r="1237" spans="2:24" ht="19.5" hidden="1" thickTop="1">
      <c r="B1237" s="13">
        <v>1230</v>
      </c>
      <c r="C1237" s="146"/>
      <c r="D1237" s="147"/>
      <c r="E1237" s="148"/>
      <c r="F1237" s="145"/>
      <c r="G1237" s="140">
        <f t="shared" si="198"/>
        <v>0</v>
      </c>
      <c r="H1237" s="149"/>
      <c r="I1237" s="150"/>
      <c r="J1237" s="150"/>
      <c r="K1237" s="150"/>
      <c r="L1237" s="151"/>
      <c r="M1237" s="151"/>
      <c r="N1237" s="151"/>
      <c r="O1237" s="150"/>
      <c r="P1237" s="150"/>
      <c r="Q1237" s="150"/>
      <c r="R1237" s="150"/>
      <c r="S1237" s="150"/>
      <c r="T1237" s="150"/>
      <c r="U1237" s="141">
        <f>SUM(I1237:T1237)</f>
        <v>0</v>
      </c>
      <c r="V1237" s="27">
        <f t="shared" si="193"/>
        <v>0</v>
      </c>
      <c r="W1237" s="28">
        <f t="shared" si="200"/>
        <v>0</v>
      </c>
      <c r="X1237" s="38" t="str">
        <f t="shared" si="199"/>
        <v>○</v>
      </c>
    </row>
    <row r="1238" spans="2:24" ht="19.5" hidden="1" thickTop="1">
      <c r="B1238" s="13">
        <v>1231</v>
      </c>
      <c r="C1238" s="146"/>
      <c r="D1238" s="147"/>
      <c r="E1238" s="148"/>
      <c r="F1238" s="145"/>
      <c r="G1238" s="140">
        <f t="shared" si="198"/>
        <v>0</v>
      </c>
      <c r="H1238" s="149"/>
      <c r="I1238" s="150"/>
      <c r="J1238" s="150"/>
      <c r="K1238" s="150"/>
      <c r="L1238" s="151"/>
      <c r="M1238" s="151"/>
      <c r="N1238" s="151"/>
      <c r="O1238" s="150"/>
      <c r="P1238" s="150"/>
      <c r="Q1238" s="150"/>
      <c r="R1238" s="150"/>
      <c r="S1238" s="150"/>
      <c r="T1238" s="150"/>
      <c r="U1238" s="141">
        <f t="shared" ref="U1238:U1301" si="201">SUM(I1238:T1238)</f>
        <v>0</v>
      </c>
      <c r="V1238" s="27">
        <f t="shared" si="193"/>
        <v>0</v>
      </c>
      <c r="W1238" s="28">
        <f t="shared" si="200"/>
        <v>0</v>
      </c>
      <c r="X1238" s="38" t="str">
        <f t="shared" si="199"/>
        <v>○</v>
      </c>
    </row>
    <row r="1239" spans="2:24" ht="19.5" hidden="1" thickTop="1">
      <c r="B1239" s="13">
        <v>1232</v>
      </c>
      <c r="C1239" s="146"/>
      <c r="D1239" s="147"/>
      <c r="E1239" s="148"/>
      <c r="F1239" s="145"/>
      <c r="G1239" s="140">
        <f t="shared" si="198"/>
        <v>0</v>
      </c>
      <c r="H1239" s="149"/>
      <c r="I1239" s="150"/>
      <c r="J1239" s="150"/>
      <c r="K1239" s="150"/>
      <c r="L1239" s="151"/>
      <c r="M1239" s="151"/>
      <c r="N1239" s="151"/>
      <c r="O1239" s="150"/>
      <c r="P1239" s="150"/>
      <c r="Q1239" s="150"/>
      <c r="R1239" s="150"/>
      <c r="S1239" s="150"/>
      <c r="T1239" s="150"/>
      <c r="U1239" s="141">
        <f t="shared" si="201"/>
        <v>0</v>
      </c>
      <c r="V1239" s="27">
        <f t="shared" si="193"/>
        <v>0</v>
      </c>
      <c r="W1239" s="28">
        <f t="shared" si="200"/>
        <v>0</v>
      </c>
      <c r="X1239" s="38" t="str">
        <f t="shared" si="199"/>
        <v>○</v>
      </c>
    </row>
    <row r="1240" spans="2:24" ht="19.5" hidden="1" thickTop="1">
      <c r="B1240" s="13">
        <v>1233</v>
      </c>
      <c r="C1240" s="146"/>
      <c r="D1240" s="147"/>
      <c r="E1240" s="148"/>
      <c r="F1240" s="145"/>
      <c r="G1240" s="140">
        <f t="shared" si="198"/>
        <v>0</v>
      </c>
      <c r="H1240" s="149"/>
      <c r="I1240" s="150"/>
      <c r="J1240" s="150"/>
      <c r="K1240" s="150"/>
      <c r="L1240" s="151"/>
      <c r="M1240" s="151"/>
      <c r="N1240" s="151"/>
      <c r="O1240" s="150"/>
      <c r="P1240" s="150"/>
      <c r="Q1240" s="150"/>
      <c r="R1240" s="150"/>
      <c r="S1240" s="150"/>
      <c r="T1240" s="150"/>
      <c r="U1240" s="141">
        <f t="shared" si="201"/>
        <v>0</v>
      </c>
      <c r="V1240" s="27">
        <f t="shared" si="193"/>
        <v>0</v>
      </c>
      <c r="W1240" s="28">
        <f t="shared" si="200"/>
        <v>0</v>
      </c>
      <c r="X1240" s="38" t="str">
        <f t="shared" si="199"/>
        <v>○</v>
      </c>
    </row>
    <row r="1241" spans="2:24" ht="19.5" hidden="1" thickTop="1">
      <c r="B1241" s="13">
        <v>1234</v>
      </c>
      <c r="C1241" s="146"/>
      <c r="D1241" s="147"/>
      <c r="E1241" s="148"/>
      <c r="F1241" s="145"/>
      <c r="G1241" s="140">
        <f t="shared" si="198"/>
        <v>0</v>
      </c>
      <c r="H1241" s="149"/>
      <c r="I1241" s="150"/>
      <c r="J1241" s="150"/>
      <c r="K1241" s="150"/>
      <c r="L1241" s="151"/>
      <c r="M1241" s="151"/>
      <c r="N1241" s="151"/>
      <c r="O1241" s="150"/>
      <c r="P1241" s="150"/>
      <c r="Q1241" s="150"/>
      <c r="R1241" s="150"/>
      <c r="S1241" s="150"/>
      <c r="T1241" s="150"/>
      <c r="U1241" s="141">
        <f t="shared" si="201"/>
        <v>0</v>
      </c>
      <c r="V1241" s="27">
        <f t="shared" si="193"/>
        <v>0</v>
      </c>
      <c r="W1241" s="28">
        <f t="shared" si="200"/>
        <v>0</v>
      </c>
      <c r="X1241" s="38" t="str">
        <f t="shared" si="199"/>
        <v>○</v>
      </c>
    </row>
    <row r="1242" spans="2:24" ht="19.5" hidden="1" thickTop="1">
      <c r="B1242" s="13">
        <v>1235</v>
      </c>
      <c r="C1242" s="146"/>
      <c r="D1242" s="147"/>
      <c r="E1242" s="148"/>
      <c r="F1242" s="145"/>
      <c r="G1242" s="140">
        <f t="shared" si="198"/>
        <v>0</v>
      </c>
      <c r="H1242" s="149"/>
      <c r="I1242" s="150"/>
      <c r="J1242" s="150"/>
      <c r="K1242" s="150"/>
      <c r="L1242" s="151"/>
      <c r="M1242" s="151"/>
      <c r="N1242" s="151"/>
      <c r="O1242" s="150"/>
      <c r="P1242" s="150"/>
      <c r="Q1242" s="150"/>
      <c r="R1242" s="150"/>
      <c r="S1242" s="150"/>
      <c r="T1242" s="150"/>
      <c r="U1242" s="141">
        <f t="shared" si="201"/>
        <v>0</v>
      </c>
      <c r="V1242" s="27">
        <f t="shared" si="193"/>
        <v>0</v>
      </c>
      <c r="W1242" s="28">
        <f t="shared" si="200"/>
        <v>0</v>
      </c>
      <c r="X1242" s="38" t="str">
        <f t="shared" si="199"/>
        <v>○</v>
      </c>
    </row>
    <row r="1243" spans="2:24" ht="19.5" hidden="1" thickTop="1">
      <c r="B1243" s="13">
        <v>1236</v>
      </c>
      <c r="C1243" s="146"/>
      <c r="D1243" s="147"/>
      <c r="E1243" s="148"/>
      <c r="F1243" s="145"/>
      <c r="G1243" s="140">
        <f t="shared" si="198"/>
        <v>0</v>
      </c>
      <c r="H1243" s="149"/>
      <c r="I1243" s="150"/>
      <c r="J1243" s="150"/>
      <c r="K1243" s="150"/>
      <c r="L1243" s="151"/>
      <c r="M1243" s="151"/>
      <c r="N1243" s="151"/>
      <c r="O1243" s="150"/>
      <c r="P1243" s="150"/>
      <c r="Q1243" s="150"/>
      <c r="R1243" s="150"/>
      <c r="S1243" s="150"/>
      <c r="T1243" s="150"/>
      <c r="U1243" s="141">
        <f t="shared" si="201"/>
        <v>0</v>
      </c>
      <c r="V1243" s="27">
        <f t="shared" si="193"/>
        <v>0</v>
      </c>
      <c r="W1243" s="28">
        <f t="shared" si="200"/>
        <v>0</v>
      </c>
      <c r="X1243" s="38" t="str">
        <f t="shared" si="199"/>
        <v>○</v>
      </c>
    </row>
    <row r="1244" spans="2:24" ht="19.5" hidden="1" thickTop="1">
      <c r="B1244" s="13">
        <v>1237</v>
      </c>
      <c r="C1244" s="146"/>
      <c r="D1244" s="147"/>
      <c r="E1244" s="148"/>
      <c r="F1244" s="145"/>
      <c r="G1244" s="140">
        <f t="shared" si="198"/>
        <v>0</v>
      </c>
      <c r="H1244" s="149"/>
      <c r="I1244" s="150"/>
      <c r="J1244" s="150"/>
      <c r="K1244" s="150"/>
      <c r="L1244" s="151"/>
      <c r="M1244" s="151"/>
      <c r="N1244" s="151"/>
      <c r="O1244" s="150"/>
      <c r="P1244" s="150"/>
      <c r="Q1244" s="150"/>
      <c r="R1244" s="150"/>
      <c r="S1244" s="150"/>
      <c r="T1244" s="150"/>
      <c r="U1244" s="141">
        <f t="shared" si="201"/>
        <v>0</v>
      </c>
      <c r="V1244" s="27">
        <f t="shared" si="193"/>
        <v>0</v>
      </c>
      <c r="W1244" s="28">
        <f t="shared" si="200"/>
        <v>0</v>
      </c>
      <c r="X1244" s="38" t="str">
        <f t="shared" si="199"/>
        <v>○</v>
      </c>
    </row>
    <row r="1245" spans="2:24" ht="19.5" hidden="1" thickTop="1">
      <c r="B1245" s="13">
        <v>1238</v>
      </c>
      <c r="C1245" s="146"/>
      <c r="D1245" s="147"/>
      <c r="E1245" s="148"/>
      <c r="F1245" s="145"/>
      <c r="G1245" s="140">
        <f t="shared" si="198"/>
        <v>0</v>
      </c>
      <c r="H1245" s="149"/>
      <c r="I1245" s="150"/>
      <c r="J1245" s="150"/>
      <c r="K1245" s="150"/>
      <c r="L1245" s="151"/>
      <c r="M1245" s="151"/>
      <c r="N1245" s="151"/>
      <c r="O1245" s="150"/>
      <c r="P1245" s="150"/>
      <c r="Q1245" s="150"/>
      <c r="R1245" s="150"/>
      <c r="S1245" s="150"/>
      <c r="T1245" s="150"/>
      <c r="U1245" s="141">
        <f t="shared" si="201"/>
        <v>0</v>
      </c>
      <c r="V1245" s="27">
        <f t="shared" si="193"/>
        <v>0</v>
      </c>
      <c r="W1245" s="28">
        <f t="shared" si="200"/>
        <v>0</v>
      </c>
      <c r="X1245" s="38" t="str">
        <f t="shared" si="199"/>
        <v>○</v>
      </c>
    </row>
    <row r="1246" spans="2:24" ht="19.5" hidden="1" thickTop="1">
      <c r="B1246" s="13">
        <v>1239</v>
      </c>
      <c r="C1246" s="146"/>
      <c r="D1246" s="147"/>
      <c r="E1246" s="148"/>
      <c r="F1246" s="145"/>
      <c r="G1246" s="140">
        <f t="shared" si="198"/>
        <v>0</v>
      </c>
      <c r="H1246" s="149"/>
      <c r="I1246" s="150"/>
      <c r="J1246" s="150"/>
      <c r="K1246" s="150"/>
      <c r="L1246" s="151"/>
      <c r="M1246" s="151"/>
      <c r="N1246" s="151"/>
      <c r="O1246" s="150"/>
      <c r="P1246" s="150"/>
      <c r="Q1246" s="150"/>
      <c r="R1246" s="150"/>
      <c r="S1246" s="150"/>
      <c r="T1246" s="150"/>
      <c r="U1246" s="141">
        <f t="shared" si="201"/>
        <v>0</v>
      </c>
      <c r="V1246" s="27">
        <f t="shared" si="193"/>
        <v>0</v>
      </c>
      <c r="W1246" s="28">
        <f t="shared" si="200"/>
        <v>0</v>
      </c>
      <c r="X1246" s="38" t="str">
        <f t="shared" si="199"/>
        <v>○</v>
      </c>
    </row>
    <row r="1247" spans="2:24" ht="19.5" hidden="1" thickTop="1">
      <c r="B1247" s="13">
        <v>1240</v>
      </c>
      <c r="C1247" s="146"/>
      <c r="D1247" s="147"/>
      <c r="E1247" s="148"/>
      <c r="F1247" s="145"/>
      <c r="G1247" s="140">
        <f t="shared" si="198"/>
        <v>0</v>
      </c>
      <c r="H1247" s="149"/>
      <c r="I1247" s="150"/>
      <c r="J1247" s="150"/>
      <c r="K1247" s="150"/>
      <c r="L1247" s="151"/>
      <c r="M1247" s="151"/>
      <c r="N1247" s="151"/>
      <c r="O1247" s="150"/>
      <c r="P1247" s="150"/>
      <c r="Q1247" s="150"/>
      <c r="R1247" s="150"/>
      <c r="S1247" s="150"/>
      <c r="T1247" s="150"/>
      <c r="U1247" s="141">
        <f t="shared" si="201"/>
        <v>0</v>
      </c>
      <c r="V1247" s="27">
        <f t="shared" si="193"/>
        <v>0</v>
      </c>
      <c r="W1247" s="28">
        <f t="shared" si="200"/>
        <v>0</v>
      </c>
      <c r="X1247" s="38" t="str">
        <f t="shared" si="199"/>
        <v>○</v>
      </c>
    </row>
    <row r="1248" spans="2:24" ht="19.5" hidden="1" thickTop="1">
      <c r="B1248" s="13">
        <v>1241</v>
      </c>
      <c r="C1248" s="146"/>
      <c r="D1248" s="147"/>
      <c r="E1248" s="148"/>
      <c r="F1248" s="145"/>
      <c r="G1248" s="140">
        <f t="shared" si="198"/>
        <v>0</v>
      </c>
      <c r="H1248" s="149"/>
      <c r="I1248" s="150"/>
      <c r="J1248" s="150"/>
      <c r="K1248" s="150"/>
      <c r="L1248" s="151"/>
      <c r="M1248" s="151"/>
      <c r="N1248" s="151"/>
      <c r="O1248" s="150"/>
      <c r="P1248" s="150"/>
      <c r="Q1248" s="150"/>
      <c r="R1248" s="150"/>
      <c r="S1248" s="150"/>
      <c r="T1248" s="150"/>
      <c r="U1248" s="141">
        <f t="shared" si="201"/>
        <v>0</v>
      </c>
      <c r="V1248" s="27">
        <f t="shared" si="193"/>
        <v>0</v>
      </c>
      <c r="W1248" s="28">
        <f t="shared" si="200"/>
        <v>0</v>
      </c>
      <c r="X1248" s="38" t="str">
        <f t="shared" si="199"/>
        <v>○</v>
      </c>
    </row>
    <row r="1249" spans="2:24" ht="19.5" hidden="1" thickTop="1">
      <c r="B1249" s="13">
        <v>1242</v>
      </c>
      <c r="C1249" s="146"/>
      <c r="D1249" s="147"/>
      <c r="E1249" s="148"/>
      <c r="F1249" s="145"/>
      <c r="G1249" s="140">
        <f t="shared" si="198"/>
        <v>0</v>
      </c>
      <c r="H1249" s="149"/>
      <c r="I1249" s="150"/>
      <c r="J1249" s="150"/>
      <c r="K1249" s="150"/>
      <c r="L1249" s="151"/>
      <c r="M1249" s="151"/>
      <c r="N1249" s="151"/>
      <c r="O1249" s="150"/>
      <c r="P1249" s="150"/>
      <c r="Q1249" s="150"/>
      <c r="R1249" s="150"/>
      <c r="S1249" s="150"/>
      <c r="T1249" s="150"/>
      <c r="U1249" s="141">
        <f t="shared" si="201"/>
        <v>0</v>
      </c>
      <c r="V1249" s="27">
        <f t="shared" si="193"/>
        <v>0</v>
      </c>
      <c r="W1249" s="28">
        <f t="shared" si="200"/>
        <v>0</v>
      </c>
      <c r="X1249" s="38" t="str">
        <f t="shared" si="199"/>
        <v>○</v>
      </c>
    </row>
    <row r="1250" spans="2:24" ht="19.5" hidden="1" thickTop="1">
      <c r="B1250" s="13">
        <v>1243</v>
      </c>
      <c r="C1250" s="146"/>
      <c r="D1250" s="147"/>
      <c r="E1250" s="148"/>
      <c r="F1250" s="145"/>
      <c r="G1250" s="140">
        <f t="shared" si="198"/>
        <v>0</v>
      </c>
      <c r="H1250" s="149"/>
      <c r="I1250" s="150"/>
      <c r="J1250" s="150"/>
      <c r="K1250" s="150"/>
      <c r="L1250" s="151"/>
      <c r="M1250" s="151"/>
      <c r="N1250" s="151"/>
      <c r="O1250" s="150"/>
      <c r="P1250" s="150"/>
      <c r="Q1250" s="150"/>
      <c r="R1250" s="150"/>
      <c r="S1250" s="150"/>
      <c r="T1250" s="150"/>
      <c r="U1250" s="141">
        <f t="shared" si="201"/>
        <v>0</v>
      </c>
      <c r="V1250" s="27">
        <f t="shared" si="193"/>
        <v>0</v>
      </c>
      <c r="W1250" s="28">
        <f t="shared" si="200"/>
        <v>0</v>
      </c>
      <c r="X1250" s="38" t="str">
        <f t="shared" si="199"/>
        <v>○</v>
      </c>
    </row>
    <row r="1251" spans="2:24" ht="19.5" hidden="1" thickTop="1">
      <c r="B1251" s="13">
        <v>1244</v>
      </c>
      <c r="C1251" s="146"/>
      <c r="D1251" s="147"/>
      <c r="E1251" s="148"/>
      <c r="F1251" s="145"/>
      <c r="G1251" s="140">
        <f t="shared" si="198"/>
        <v>0</v>
      </c>
      <c r="H1251" s="149"/>
      <c r="I1251" s="150"/>
      <c r="J1251" s="150"/>
      <c r="K1251" s="150"/>
      <c r="L1251" s="151"/>
      <c r="M1251" s="151"/>
      <c r="N1251" s="151"/>
      <c r="O1251" s="150"/>
      <c r="P1251" s="150"/>
      <c r="Q1251" s="150"/>
      <c r="R1251" s="150"/>
      <c r="S1251" s="150"/>
      <c r="T1251" s="150"/>
      <c r="U1251" s="141">
        <f t="shared" si="201"/>
        <v>0</v>
      </c>
      <c r="V1251" s="27">
        <f t="shared" si="193"/>
        <v>0</v>
      </c>
      <c r="W1251" s="28">
        <f t="shared" si="200"/>
        <v>0</v>
      </c>
      <c r="X1251" s="38" t="str">
        <f t="shared" si="199"/>
        <v>○</v>
      </c>
    </row>
    <row r="1252" spans="2:24" ht="19.5" hidden="1" thickTop="1">
      <c r="B1252" s="13">
        <v>1245</v>
      </c>
      <c r="C1252" s="146"/>
      <c r="D1252" s="147"/>
      <c r="E1252" s="148"/>
      <c r="F1252" s="145"/>
      <c r="G1252" s="140">
        <f t="shared" si="198"/>
        <v>0</v>
      </c>
      <c r="H1252" s="149"/>
      <c r="I1252" s="150"/>
      <c r="J1252" s="150"/>
      <c r="K1252" s="150"/>
      <c r="L1252" s="151"/>
      <c r="M1252" s="151"/>
      <c r="N1252" s="151"/>
      <c r="O1252" s="150"/>
      <c r="P1252" s="150"/>
      <c r="Q1252" s="150"/>
      <c r="R1252" s="150"/>
      <c r="S1252" s="150"/>
      <c r="T1252" s="150"/>
      <c r="U1252" s="141">
        <f t="shared" si="201"/>
        <v>0</v>
      </c>
      <c r="V1252" s="27">
        <f t="shared" si="193"/>
        <v>0</v>
      </c>
      <c r="W1252" s="28">
        <f t="shared" si="200"/>
        <v>0</v>
      </c>
      <c r="X1252" s="38" t="str">
        <f t="shared" si="199"/>
        <v>○</v>
      </c>
    </row>
    <row r="1253" spans="2:24" ht="19.5" hidden="1" thickTop="1">
      <c r="B1253" s="13">
        <v>1246</v>
      </c>
      <c r="C1253" s="146"/>
      <c r="D1253" s="147"/>
      <c r="E1253" s="148"/>
      <c r="F1253" s="145"/>
      <c r="G1253" s="140">
        <f t="shared" si="198"/>
        <v>0</v>
      </c>
      <c r="H1253" s="149"/>
      <c r="I1253" s="150"/>
      <c r="J1253" s="150"/>
      <c r="K1253" s="150"/>
      <c r="L1253" s="151"/>
      <c r="M1253" s="151"/>
      <c r="N1253" s="151"/>
      <c r="O1253" s="150"/>
      <c r="P1253" s="150"/>
      <c r="Q1253" s="150"/>
      <c r="R1253" s="150"/>
      <c r="S1253" s="150"/>
      <c r="T1253" s="150"/>
      <c r="U1253" s="141">
        <f t="shared" si="201"/>
        <v>0</v>
      </c>
      <c r="V1253" s="27">
        <f t="shared" si="193"/>
        <v>0</v>
      </c>
      <c r="W1253" s="28">
        <f t="shared" si="200"/>
        <v>0</v>
      </c>
      <c r="X1253" s="38" t="str">
        <f t="shared" si="199"/>
        <v>○</v>
      </c>
    </row>
    <row r="1254" spans="2:24" ht="19.5" hidden="1" thickTop="1">
      <c r="B1254" s="13">
        <v>1247</v>
      </c>
      <c r="C1254" s="146"/>
      <c r="D1254" s="147"/>
      <c r="E1254" s="148"/>
      <c r="F1254" s="145"/>
      <c r="G1254" s="140">
        <f t="shared" si="198"/>
        <v>0</v>
      </c>
      <c r="H1254" s="149"/>
      <c r="I1254" s="150"/>
      <c r="J1254" s="150"/>
      <c r="K1254" s="150"/>
      <c r="L1254" s="151"/>
      <c r="M1254" s="151"/>
      <c r="N1254" s="151"/>
      <c r="O1254" s="150"/>
      <c r="P1254" s="150"/>
      <c r="Q1254" s="150"/>
      <c r="R1254" s="150"/>
      <c r="S1254" s="150"/>
      <c r="T1254" s="150"/>
      <c r="U1254" s="141">
        <f t="shared" si="201"/>
        <v>0</v>
      </c>
      <c r="V1254" s="27">
        <f t="shared" si="193"/>
        <v>0</v>
      </c>
      <c r="W1254" s="28">
        <f t="shared" si="200"/>
        <v>0</v>
      </c>
      <c r="X1254" s="38" t="str">
        <f t="shared" si="199"/>
        <v>○</v>
      </c>
    </row>
    <row r="1255" spans="2:24" ht="19.5" hidden="1" thickTop="1">
      <c r="B1255" s="13">
        <v>1248</v>
      </c>
      <c r="C1255" s="146"/>
      <c r="D1255" s="147"/>
      <c r="E1255" s="148"/>
      <c r="F1255" s="145"/>
      <c r="G1255" s="140">
        <f t="shared" si="198"/>
        <v>0</v>
      </c>
      <c r="H1255" s="149"/>
      <c r="I1255" s="150"/>
      <c r="J1255" s="150"/>
      <c r="K1255" s="150"/>
      <c r="L1255" s="151"/>
      <c r="M1255" s="151"/>
      <c r="N1255" s="151"/>
      <c r="O1255" s="150"/>
      <c r="P1255" s="150"/>
      <c r="Q1255" s="150"/>
      <c r="R1255" s="150"/>
      <c r="S1255" s="150"/>
      <c r="T1255" s="150"/>
      <c r="U1255" s="141">
        <f t="shared" si="201"/>
        <v>0</v>
      </c>
      <c r="V1255" s="27">
        <f t="shared" si="193"/>
        <v>0</v>
      </c>
      <c r="W1255" s="28">
        <f t="shared" si="200"/>
        <v>0</v>
      </c>
      <c r="X1255" s="38" t="str">
        <f t="shared" si="199"/>
        <v>○</v>
      </c>
    </row>
    <row r="1256" spans="2:24" ht="19.5" hidden="1" thickTop="1">
      <c r="B1256" s="13">
        <v>1249</v>
      </c>
      <c r="C1256" s="146"/>
      <c r="D1256" s="147"/>
      <c r="E1256" s="148"/>
      <c r="F1256" s="145"/>
      <c r="G1256" s="140">
        <f t="shared" si="198"/>
        <v>0</v>
      </c>
      <c r="H1256" s="149"/>
      <c r="I1256" s="150"/>
      <c r="J1256" s="150"/>
      <c r="K1256" s="150"/>
      <c r="L1256" s="151"/>
      <c r="M1256" s="151"/>
      <c r="N1256" s="151"/>
      <c r="O1256" s="150"/>
      <c r="P1256" s="150"/>
      <c r="Q1256" s="150"/>
      <c r="R1256" s="150"/>
      <c r="S1256" s="150"/>
      <c r="T1256" s="150"/>
      <c r="U1256" s="141">
        <f t="shared" si="201"/>
        <v>0</v>
      </c>
      <c r="V1256" s="27">
        <f t="shared" si="193"/>
        <v>0</v>
      </c>
      <c r="W1256" s="28">
        <f t="shared" si="200"/>
        <v>0</v>
      </c>
      <c r="X1256" s="38" t="str">
        <f t="shared" si="199"/>
        <v>○</v>
      </c>
    </row>
    <row r="1257" spans="2:24" ht="19.5" hidden="1" thickTop="1">
      <c r="B1257" s="13">
        <v>1250</v>
      </c>
      <c r="C1257" s="146"/>
      <c r="D1257" s="147"/>
      <c r="E1257" s="148"/>
      <c r="F1257" s="145"/>
      <c r="G1257" s="140">
        <f t="shared" si="198"/>
        <v>0</v>
      </c>
      <c r="H1257" s="149"/>
      <c r="I1257" s="150"/>
      <c r="J1257" s="150"/>
      <c r="K1257" s="150"/>
      <c r="L1257" s="151"/>
      <c r="M1257" s="151"/>
      <c r="N1257" s="151"/>
      <c r="O1257" s="150"/>
      <c r="P1257" s="150"/>
      <c r="Q1257" s="150"/>
      <c r="R1257" s="150"/>
      <c r="S1257" s="150"/>
      <c r="T1257" s="150"/>
      <c r="U1257" s="141">
        <f t="shared" si="201"/>
        <v>0</v>
      </c>
      <c r="V1257" s="27">
        <f t="shared" si="193"/>
        <v>0</v>
      </c>
      <c r="W1257" s="28">
        <f t="shared" si="200"/>
        <v>0</v>
      </c>
      <c r="X1257" s="38" t="str">
        <f t="shared" si="199"/>
        <v>○</v>
      </c>
    </row>
    <row r="1258" spans="2:24" ht="19.5" hidden="1" thickTop="1">
      <c r="B1258" s="13">
        <v>1251</v>
      </c>
      <c r="C1258" s="146"/>
      <c r="D1258" s="147"/>
      <c r="E1258" s="148"/>
      <c r="F1258" s="145"/>
      <c r="G1258" s="140">
        <f t="shared" si="198"/>
        <v>0</v>
      </c>
      <c r="H1258" s="149"/>
      <c r="I1258" s="150"/>
      <c r="J1258" s="150"/>
      <c r="K1258" s="150"/>
      <c r="L1258" s="151"/>
      <c r="M1258" s="151"/>
      <c r="N1258" s="151"/>
      <c r="O1258" s="150"/>
      <c r="P1258" s="150"/>
      <c r="Q1258" s="150"/>
      <c r="R1258" s="150"/>
      <c r="S1258" s="150"/>
      <c r="T1258" s="150"/>
      <c r="U1258" s="141">
        <f t="shared" si="201"/>
        <v>0</v>
      </c>
      <c r="V1258" s="27">
        <f t="shared" si="193"/>
        <v>0</v>
      </c>
      <c r="W1258" s="28">
        <f t="shared" si="200"/>
        <v>0</v>
      </c>
      <c r="X1258" s="38" t="str">
        <f t="shared" si="199"/>
        <v>○</v>
      </c>
    </row>
    <row r="1259" spans="2:24" ht="19.5" hidden="1" thickTop="1">
      <c r="B1259" s="13">
        <v>1252</v>
      </c>
      <c r="C1259" s="146"/>
      <c r="D1259" s="147"/>
      <c r="E1259" s="148"/>
      <c r="F1259" s="145"/>
      <c r="G1259" s="140">
        <f t="shared" si="198"/>
        <v>0</v>
      </c>
      <c r="H1259" s="149"/>
      <c r="I1259" s="150"/>
      <c r="J1259" s="150"/>
      <c r="K1259" s="150"/>
      <c r="L1259" s="151"/>
      <c r="M1259" s="151"/>
      <c r="N1259" s="151"/>
      <c r="O1259" s="150"/>
      <c r="P1259" s="150"/>
      <c r="Q1259" s="150"/>
      <c r="R1259" s="150"/>
      <c r="S1259" s="150"/>
      <c r="T1259" s="150"/>
      <c r="U1259" s="141">
        <f t="shared" si="201"/>
        <v>0</v>
      </c>
      <c r="V1259" s="27">
        <f t="shared" si="193"/>
        <v>0</v>
      </c>
      <c r="W1259" s="28">
        <f t="shared" si="200"/>
        <v>0</v>
      </c>
      <c r="X1259" s="38" t="str">
        <f t="shared" si="199"/>
        <v>○</v>
      </c>
    </row>
    <row r="1260" spans="2:24" ht="19.5" hidden="1" thickTop="1">
      <c r="B1260" s="13">
        <v>1253</v>
      </c>
      <c r="C1260" s="146"/>
      <c r="D1260" s="147"/>
      <c r="E1260" s="148"/>
      <c r="F1260" s="145"/>
      <c r="G1260" s="140">
        <f t="shared" si="198"/>
        <v>0</v>
      </c>
      <c r="H1260" s="149"/>
      <c r="I1260" s="150"/>
      <c r="J1260" s="150"/>
      <c r="K1260" s="150"/>
      <c r="L1260" s="151"/>
      <c r="M1260" s="151"/>
      <c r="N1260" s="151"/>
      <c r="O1260" s="150"/>
      <c r="P1260" s="150"/>
      <c r="Q1260" s="150"/>
      <c r="R1260" s="150"/>
      <c r="S1260" s="150"/>
      <c r="T1260" s="150"/>
      <c r="U1260" s="141">
        <f t="shared" si="201"/>
        <v>0</v>
      </c>
      <c r="V1260" s="27">
        <f t="shared" si="193"/>
        <v>0</v>
      </c>
      <c r="W1260" s="28">
        <f t="shared" si="200"/>
        <v>0</v>
      </c>
      <c r="X1260" s="38" t="str">
        <f t="shared" si="199"/>
        <v>○</v>
      </c>
    </row>
    <row r="1261" spans="2:24" ht="19.5" hidden="1" thickTop="1">
      <c r="B1261" s="13">
        <v>1254</v>
      </c>
      <c r="C1261" s="146"/>
      <c r="D1261" s="147"/>
      <c r="E1261" s="148"/>
      <c r="F1261" s="145"/>
      <c r="G1261" s="140">
        <f t="shared" si="198"/>
        <v>0</v>
      </c>
      <c r="H1261" s="149"/>
      <c r="I1261" s="150"/>
      <c r="J1261" s="150"/>
      <c r="K1261" s="150"/>
      <c r="L1261" s="151"/>
      <c r="M1261" s="151"/>
      <c r="N1261" s="151"/>
      <c r="O1261" s="150"/>
      <c r="P1261" s="150"/>
      <c r="Q1261" s="150"/>
      <c r="R1261" s="150"/>
      <c r="S1261" s="150"/>
      <c r="T1261" s="150"/>
      <c r="U1261" s="141">
        <f t="shared" si="201"/>
        <v>0</v>
      </c>
      <c r="V1261" s="27">
        <f t="shared" si="193"/>
        <v>0</v>
      </c>
      <c r="W1261" s="28">
        <f t="shared" si="200"/>
        <v>0</v>
      </c>
      <c r="X1261" s="38" t="str">
        <f t="shared" si="199"/>
        <v>○</v>
      </c>
    </row>
    <row r="1262" spans="2:24" ht="19.5" hidden="1" thickTop="1">
      <c r="B1262" s="13">
        <v>1255</v>
      </c>
      <c r="C1262" s="146"/>
      <c r="D1262" s="147"/>
      <c r="E1262" s="148"/>
      <c r="F1262" s="145"/>
      <c r="G1262" s="140">
        <f t="shared" si="198"/>
        <v>0</v>
      </c>
      <c r="H1262" s="149"/>
      <c r="I1262" s="150"/>
      <c r="J1262" s="150"/>
      <c r="K1262" s="150"/>
      <c r="L1262" s="151"/>
      <c r="M1262" s="151"/>
      <c r="N1262" s="151"/>
      <c r="O1262" s="150"/>
      <c r="P1262" s="150"/>
      <c r="Q1262" s="150"/>
      <c r="R1262" s="150"/>
      <c r="S1262" s="150"/>
      <c r="T1262" s="150"/>
      <c r="U1262" s="141">
        <f t="shared" si="201"/>
        <v>0</v>
      </c>
      <c r="V1262" s="27">
        <f t="shared" si="193"/>
        <v>0</v>
      </c>
      <c r="W1262" s="28">
        <f t="shared" si="200"/>
        <v>0</v>
      </c>
      <c r="X1262" s="38" t="str">
        <f t="shared" si="199"/>
        <v>○</v>
      </c>
    </row>
    <row r="1263" spans="2:24" ht="19.5" hidden="1" thickTop="1">
      <c r="B1263" s="13">
        <v>1256</v>
      </c>
      <c r="C1263" s="146"/>
      <c r="D1263" s="147"/>
      <c r="E1263" s="148"/>
      <c r="F1263" s="145"/>
      <c r="G1263" s="140">
        <f t="shared" si="198"/>
        <v>0</v>
      </c>
      <c r="H1263" s="149"/>
      <c r="I1263" s="150"/>
      <c r="J1263" s="150"/>
      <c r="K1263" s="150"/>
      <c r="L1263" s="151"/>
      <c r="M1263" s="151"/>
      <c r="N1263" s="151"/>
      <c r="O1263" s="150"/>
      <c r="P1263" s="150"/>
      <c r="Q1263" s="150"/>
      <c r="R1263" s="150"/>
      <c r="S1263" s="150"/>
      <c r="T1263" s="150"/>
      <c r="U1263" s="141">
        <f t="shared" si="201"/>
        <v>0</v>
      </c>
      <c r="V1263" s="27">
        <f t="shared" si="193"/>
        <v>0</v>
      </c>
      <c r="W1263" s="28">
        <f t="shared" si="200"/>
        <v>0</v>
      </c>
      <c r="X1263" s="38" t="str">
        <f t="shared" si="199"/>
        <v>○</v>
      </c>
    </row>
    <row r="1264" spans="2:24" ht="19.5" hidden="1" thickTop="1">
      <c r="B1264" s="13">
        <v>1257</v>
      </c>
      <c r="C1264" s="146"/>
      <c r="D1264" s="147"/>
      <c r="E1264" s="148"/>
      <c r="F1264" s="145"/>
      <c r="G1264" s="140">
        <f t="shared" si="198"/>
        <v>0</v>
      </c>
      <c r="H1264" s="149"/>
      <c r="I1264" s="150"/>
      <c r="J1264" s="150"/>
      <c r="K1264" s="150"/>
      <c r="L1264" s="151"/>
      <c r="M1264" s="151"/>
      <c r="N1264" s="151"/>
      <c r="O1264" s="150"/>
      <c r="P1264" s="150"/>
      <c r="Q1264" s="150"/>
      <c r="R1264" s="150"/>
      <c r="S1264" s="150"/>
      <c r="T1264" s="150"/>
      <c r="U1264" s="141">
        <f t="shared" si="201"/>
        <v>0</v>
      </c>
      <c r="V1264" s="27">
        <f t="shared" si="193"/>
        <v>0</v>
      </c>
      <c r="W1264" s="28">
        <f t="shared" si="200"/>
        <v>0</v>
      </c>
      <c r="X1264" s="38" t="str">
        <f t="shared" si="199"/>
        <v>○</v>
      </c>
    </row>
    <row r="1265" spans="2:24" ht="19.5" hidden="1" thickTop="1">
      <c r="B1265" s="13">
        <v>1258</v>
      </c>
      <c r="C1265" s="146"/>
      <c r="D1265" s="147"/>
      <c r="E1265" s="148"/>
      <c r="F1265" s="145"/>
      <c r="G1265" s="140">
        <f t="shared" si="198"/>
        <v>0</v>
      </c>
      <c r="H1265" s="149"/>
      <c r="I1265" s="150"/>
      <c r="J1265" s="150"/>
      <c r="K1265" s="150"/>
      <c r="L1265" s="151"/>
      <c r="M1265" s="151"/>
      <c r="N1265" s="151"/>
      <c r="O1265" s="150"/>
      <c r="P1265" s="150"/>
      <c r="Q1265" s="150"/>
      <c r="R1265" s="150"/>
      <c r="S1265" s="150"/>
      <c r="T1265" s="150"/>
      <c r="U1265" s="141">
        <f t="shared" si="201"/>
        <v>0</v>
      </c>
      <c r="V1265" s="27">
        <f t="shared" si="193"/>
        <v>0</v>
      </c>
      <c r="W1265" s="28">
        <f t="shared" si="200"/>
        <v>0</v>
      </c>
      <c r="X1265" s="38" t="str">
        <f t="shared" si="199"/>
        <v>○</v>
      </c>
    </row>
    <row r="1266" spans="2:24" ht="19.5" hidden="1" thickTop="1">
      <c r="B1266" s="13">
        <v>1259</v>
      </c>
      <c r="C1266" s="146"/>
      <c r="D1266" s="147"/>
      <c r="E1266" s="148"/>
      <c r="F1266" s="145"/>
      <c r="G1266" s="140">
        <f t="shared" si="198"/>
        <v>0</v>
      </c>
      <c r="H1266" s="149"/>
      <c r="I1266" s="150"/>
      <c r="J1266" s="150"/>
      <c r="K1266" s="150"/>
      <c r="L1266" s="151"/>
      <c r="M1266" s="151"/>
      <c r="N1266" s="151"/>
      <c r="O1266" s="150"/>
      <c r="P1266" s="150"/>
      <c r="Q1266" s="150"/>
      <c r="R1266" s="150"/>
      <c r="S1266" s="150"/>
      <c r="T1266" s="150"/>
      <c r="U1266" s="141">
        <f t="shared" si="201"/>
        <v>0</v>
      </c>
      <c r="V1266" s="27">
        <f t="shared" si="193"/>
        <v>0</v>
      </c>
      <c r="W1266" s="28">
        <f t="shared" si="200"/>
        <v>0</v>
      </c>
      <c r="X1266" s="38" t="str">
        <f t="shared" si="199"/>
        <v>○</v>
      </c>
    </row>
    <row r="1267" spans="2:24" ht="19.5" hidden="1" thickTop="1">
      <c r="B1267" s="13">
        <v>1260</v>
      </c>
      <c r="C1267" s="146"/>
      <c r="D1267" s="147"/>
      <c r="E1267" s="148"/>
      <c r="F1267" s="145"/>
      <c r="G1267" s="140">
        <f t="shared" si="198"/>
        <v>0</v>
      </c>
      <c r="H1267" s="149"/>
      <c r="I1267" s="150"/>
      <c r="J1267" s="150"/>
      <c r="K1267" s="150"/>
      <c r="L1267" s="151"/>
      <c r="M1267" s="151"/>
      <c r="N1267" s="151"/>
      <c r="O1267" s="150"/>
      <c r="P1267" s="150"/>
      <c r="Q1267" s="150"/>
      <c r="R1267" s="150"/>
      <c r="S1267" s="150"/>
      <c r="T1267" s="150"/>
      <c r="U1267" s="141">
        <f t="shared" si="201"/>
        <v>0</v>
      </c>
      <c r="V1267" s="27">
        <f t="shared" si="193"/>
        <v>0</v>
      </c>
      <c r="W1267" s="28">
        <f t="shared" si="200"/>
        <v>0</v>
      </c>
      <c r="X1267" s="38" t="str">
        <f t="shared" si="199"/>
        <v>○</v>
      </c>
    </row>
    <row r="1268" spans="2:24" ht="19.5" hidden="1" thickTop="1">
      <c r="B1268" s="13">
        <v>1261</v>
      </c>
      <c r="C1268" s="146"/>
      <c r="D1268" s="147"/>
      <c r="E1268" s="148"/>
      <c r="F1268" s="145"/>
      <c r="G1268" s="140">
        <f t="shared" si="198"/>
        <v>0</v>
      </c>
      <c r="H1268" s="149"/>
      <c r="I1268" s="150"/>
      <c r="J1268" s="150"/>
      <c r="K1268" s="150"/>
      <c r="L1268" s="151"/>
      <c r="M1268" s="151"/>
      <c r="N1268" s="151"/>
      <c r="O1268" s="150"/>
      <c r="P1268" s="150"/>
      <c r="Q1268" s="150"/>
      <c r="R1268" s="150"/>
      <c r="S1268" s="150"/>
      <c r="T1268" s="150"/>
      <c r="U1268" s="141">
        <f t="shared" si="201"/>
        <v>0</v>
      </c>
      <c r="V1268" s="27">
        <f t="shared" si="193"/>
        <v>0</v>
      </c>
      <c r="W1268" s="28">
        <f t="shared" si="200"/>
        <v>0</v>
      </c>
      <c r="X1268" s="38" t="str">
        <f t="shared" si="199"/>
        <v>○</v>
      </c>
    </row>
    <row r="1269" spans="2:24" ht="19.5" hidden="1" thickTop="1">
      <c r="B1269" s="13">
        <v>1262</v>
      </c>
      <c r="C1269" s="146"/>
      <c r="D1269" s="147"/>
      <c r="E1269" s="148"/>
      <c r="F1269" s="145"/>
      <c r="G1269" s="140">
        <f t="shared" si="198"/>
        <v>0</v>
      </c>
      <c r="H1269" s="149"/>
      <c r="I1269" s="150"/>
      <c r="J1269" s="150"/>
      <c r="K1269" s="150"/>
      <c r="L1269" s="151"/>
      <c r="M1269" s="151"/>
      <c r="N1269" s="151"/>
      <c r="O1269" s="150"/>
      <c r="P1269" s="150"/>
      <c r="Q1269" s="150"/>
      <c r="R1269" s="150"/>
      <c r="S1269" s="150"/>
      <c r="T1269" s="150"/>
      <c r="U1269" s="141">
        <f t="shared" si="201"/>
        <v>0</v>
      </c>
      <c r="V1269" s="27">
        <f t="shared" si="193"/>
        <v>0</v>
      </c>
      <c r="W1269" s="28">
        <f t="shared" si="200"/>
        <v>0</v>
      </c>
      <c r="X1269" s="38" t="str">
        <f t="shared" si="199"/>
        <v>○</v>
      </c>
    </row>
    <row r="1270" spans="2:24" ht="19.5" hidden="1" thickTop="1">
      <c r="B1270" s="13">
        <v>1263</v>
      </c>
      <c r="C1270" s="146"/>
      <c r="D1270" s="147"/>
      <c r="E1270" s="148"/>
      <c r="F1270" s="145"/>
      <c r="G1270" s="140">
        <f t="shared" si="198"/>
        <v>0</v>
      </c>
      <c r="H1270" s="149"/>
      <c r="I1270" s="150"/>
      <c r="J1270" s="150"/>
      <c r="K1270" s="150"/>
      <c r="L1270" s="151"/>
      <c r="M1270" s="151"/>
      <c r="N1270" s="151"/>
      <c r="O1270" s="150"/>
      <c r="P1270" s="150"/>
      <c r="Q1270" s="150"/>
      <c r="R1270" s="150"/>
      <c r="S1270" s="150"/>
      <c r="T1270" s="150"/>
      <c r="U1270" s="141">
        <f t="shared" si="201"/>
        <v>0</v>
      </c>
      <c r="V1270" s="27">
        <f t="shared" si="193"/>
        <v>0</v>
      </c>
      <c r="W1270" s="28">
        <f t="shared" si="200"/>
        <v>0</v>
      </c>
      <c r="X1270" s="38" t="str">
        <f t="shared" si="199"/>
        <v>○</v>
      </c>
    </row>
    <row r="1271" spans="2:24" ht="19.5" hidden="1" thickTop="1">
      <c r="B1271" s="13">
        <v>1264</v>
      </c>
      <c r="C1271" s="146"/>
      <c r="D1271" s="147"/>
      <c r="E1271" s="148"/>
      <c r="F1271" s="145"/>
      <c r="G1271" s="140">
        <f t="shared" si="198"/>
        <v>0</v>
      </c>
      <c r="H1271" s="149"/>
      <c r="I1271" s="150"/>
      <c r="J1271" s="150"/>
      <c r="K1271" s="150"/>
      <c r="L1271" s="151"/>
      <c r="M1271" s="151"/>
      <c r="N1271" s="151"/>
      <c r="O1271" s="150"/>
      <c r="P1271" s="150"/>
      <c r="Q1271" s="150"/>
      <c r="R1271" s="150"/>
      <c r="S1271" s="150"/>
      <c r="T1271" s="150"/>
      <c r="U1271" s="141">
        <f t="shared" si="201"/>
        <v>0</v>
      </c>
      <c r="V1271" s="27">
        <f t="shared" si="193"/>
        <v>0</v>
      </c>
      <c r="W1271" s="28">
        <f t="shared" si="200"/>
        <v>0</v>
      </c>
      <c r="X1271" s="38" t="str">
        <f t="shared" si="199"/>
        <v>○</v>
      </c>
    </row>
    <row r="1272" spans="2:24" ht="19.5" hidden="1" thickTop="1">
      <c r="B1272" s="13">
        <v>1265</v>
      </c>
      <c r="C1272" s="146"/>
      <c r="D1272" s="147"/>
      <c r="E1272" s="148"/>
      <c r="F1272" s="145"/>
      <c r="G1272" s="140">
        <f t="shared" si="198"/>
        <v>0</v>
      </c>
      <c r="H1272" s="149"/>
      <c r="I1272" s="150"/>
      <c r="J1272" s="150"/>
      <c r="K1272" s="150"/>
      <c r="L1272" s="151"/>
      <c r="M1272" s="151"/>
      <c r="N1272" s="151"/>
      <c r="O1272" s="150"/>
      <c r="P1272" s="150"/>
      <c r="Q1272" s="150"/>
      <c r="R1272" s="150"/>
      <c r="S1272" s="150"/>
      <c r="T1272" s="150"/>
      <c r="U1272" s="141">
        <f t="shared" si="201"/>
        <v>0</v>
      </c>
      <c r="V1272" s="27">
        <f t="shared" si="193"/>
        <v>0</v>
      </c>
      <c r="W1272" s="28">
        <f t="shared" si="200"/>
        <v>0</v>
      </c>
      <c r="X1272" s="38" t="str">
        <f t="shared" si="199"/>
        <v>○</v>
      </c>
    </row>
    <row r="1273" spans="2:24" ht="19.5" hidden="1" thickTop="1">
      <c r="B1273" s="13">
        <v>1266</v>
      </c>
      <c r="C1273" s="146"/>
      <c r="D1273" s="147"/>
      <c r="E1273" s="148"/>
      <c r="F1273" s="145"/>
      <c r="G1273" s="140">
        <f t="shared" si="198"/>
        <v>0</v>
      </c>
      <c r="H1273" s="149"/>
      <c r="I1273" s="150"/>
      <c r="J1273" s="150"/>
      <c r="K1273" s="150"/>
      <c r="L1273" s="151"/>
      <c r="M1273" s="151"/>
      <c r="N1273" s="151"/>
      <c r="O1273" s="150"/>
      <c r="P1273" s="150"/>
      <c r="Q1273" s="150"/>
      <c r="R1273" s="150"/>
      <c r="S1273" s="150"/>
      <c r="T1273" s="150"/>
      <c r="U1273" s="141">
        <f t="shared" si="201"/>
        <v>0</v>
      </c>
      <c r="V1273" s="27">
        <f t="shared" ref="V1273:V1307" si="202">G1273-U1273</f>
        <v>0</v>
      </c>
      <c r="W1273" s="28">
        <f t="shared" si="200"/>
        <v>0</v>
      </c>
      <c r="X1273" s="38" t="str">
        <f t="shared" si="199"/>
        <v>○</v>
      </c>
    </row>
    <row r="1274" spans="2:24" ht="19.5" hidden="1" thickTop="1">
      <c r="B1274" s="13">
        <v>1267</v>
      </c>
      <c r="C1274" s="146"/>
      <c r="D1274" s="147"/>
      <c r="E1274" s="148"/>
      <c r="F1274" s="145"/>
      <c r="G1274" s="140">
        <f t="shared" si="198"/>
        <v>0</v>
      </c>
      <c r="H1274" s="149"/>
      <c r="I1274" s="150"/>
      <c r="J1274" s="150"/>
      <c r="K1274" s="150"/>
      <c r="L1274" s="151"/>
      <c r="M1274" s="151"/>
      <c r="N1274" s="151"/>
      <c r="O1274" s="150"/>
      <c r="P1274" s="150"/>
      <c r="Q1274" s="150"/>
      <c r="R1274" s="150"/>
      <c r="S1274" s="150"/>
      <c r="T1274" s="150"/>
      <c r="U1274" s="141">
        <f t="shared" si="201"/>
        <v>0</v>
      </c>
      <c r="V1274" s="27">
        <f t="shared" si="202"/>
        <v>0</v>
      </c>
      <c r="W1274" s="28">
        <f t="shared" si="200"/>
        <v>0</v>
      </c>
      <c r="X1274" s="38" t="str">
        <f t="shared" si="199"/>
        <v>○</v>
      </c>
    </row>
    <row r="1275" spans="2:24" ht="19.5" hidden="1" thickTop="1">
      <c r="B1275" s="13">
        <v>1268</v>
      </c>
      <c r="C1275" s="146"/>
      <c r="D1275" s="147"/>
      <c r="E1275" s="148"/>
      <c r="F1275" s="145"/>
      <c r="G1275" s="140">
        <f t="shared" si="198"/>
        <v>0</v>
      </c>
      <c r="H1275" s="149"/>
      <c r="I1275" s="150"/>
      <c r="J1275" s="150"/>
      <c r="K1275" s="150"/>
      <c r="L1275" s="151"/>
      <c r="M1275" s="151"/>
      <c r="N1275" s="151"/>
      <c r="O1275" s="150"/>
      <c r="P1275" s="150"/>
      <c r="Q1275" s="150"/>
      <c r="R1275" s="150"/>
      <c r="S1275" s="150"/>
      <c r="T1275" s="150"/>
      <c r="U1275" s="141">
        <f t="shared" si="201"/>
        <v>0</v>
      </c>
      <c r="V1275" s="27">
        <f t="shared" si="202"/>
        <v>0</v>
      </c>
      <c r="W1275" s="28">
        <f t="shared" si="200"/>
        <v>0</v>
      </c>
      <c r="X1275" s="38" t="str">
        <f t="shared" si="199"/>
        <v>○</v>
      </c>
    </row>
    <row r="1276" spans="2:24" ht="19.5" hidden="1" thickTop="1">
      <c r="B1276" s="13">
        <v>1269</v>
      </c>
      <c r="C1276" s="146"/>
      <c r="D1276" s="147"/>
      <c r="E1276" s="148"/>
      <c r="F1276" s="145"/>
      <c r="G1276" s="140">
        <f t="shared" si="198"/>
        <v>0</v>
      </c>
      <c r="H1276" s="149"/>
      <c r="I1276" s="150"/>
      <c r="J1276" s="150"/>
      <c r="K1276" s="150"/>
      <c r="L1276" s="151"/>
      <c r="M1276" s="151"/>
      <c r="N1276" s="151"/>
      <c r="O1276" s="150"/>
      <c r="P1276" s="150"/>
      <c r="Q1276" s="150"/>
      <c r="R1276" s="150"/>
      <c r="S1276" s="150"/>
      <c r="T1276" s="150"/>
      <c r="U1276" s="141">
        <f t="shared" si="201"/>
        <v>0</v>
      </c>
      <c r="V1276" s="27">
        <f t="shared" si="202"/>
        <v>0</v>
      </c>
      <c r="W1276" s="28">
        <f t="shared" si="200"/>
        <v>0</v>
      </c>
      <c r="X1276" s="38" t="str">
        <f t="shared" si="199"/>
        <v>○</v>
      </c>
    </row>
    <row r="1277" spans="2:24" ht="19.5" hidden="1" thickTop="1">
      <c r="B1277" s="13">
        <v>1270</v>
      </c>
      <c r="C1277" s="146"/>
      <c r="D1277" s="147"/>
      <c r="E1277" s="148"/>
      <c r="F1277" s="145"/>
      <c r="G1277" s="140">
        <f t="shared" si="198"/>
        <v>0</v>
      </c>
      <c r="H1277" s="149"/>
      <c r="I1277" s="150"/>
      <c r="J1277" s="150"/>
      <c r="K1277" s="150"/>
      <c r="L1277" s="151"/>
      <c r="M1277" s="151"/>
      <c r="N1277" s="151"/>
      <c r="O1277" s="150"/>
      <c r="P1277" s="150"/>
      <c r="Q1277" s="150"/>
      <c r="R1277" s="150"/>
      <c r="S1277" s="150"/>
      <c r="T1277" s="150"/>
      <c r="U1277" s="141">
        <f t="shared" si="201"/>
        <v>0</v>
      </c>
      <c r="V1277" s="27">
        <f t="shared" si="202"/>
        <v>0</v>
      </c>
      <c r="W1277" s="28">
        <f t="shared" si="200"/>
        <v>0</v>
      </c>
      <c r="X1277" s="38" t="str">
        <f t="shared" si="199"/>
        <v>○</v>
      </c>
    </row>
    <row r="1278" spans="2:24" ht="19.5" hidden="1" thickTop="1">
      <c r="B1278" s="13">
        <v>1271</v>
      </c>
      <c r="C1278" s="146"/>
      <c r="D1278" s="147"/>
      <c r="E1278" s="148"/>
      <c r="F1278" s="145"/>
      <c r="G1278" s="140">
        <f t="shared" si="198"/>
        <v>0</v>
      </c>
      <c r="H1278" s="149"/>
      <c r="I1278" s="150"/>
      <c r="J1278" s="150"/>
      <c r="K1278" s="150"/>
      <c r="L1278" s="151"/>
      <c r="M1278" s="151"/>
      <c r="N1278" s="151"/>
      <c r="O1278" s="150"/>
      <c r="P1278" s="150"/>
      <c r="Q1278" s="150"/>
      <c r="R1278" s="150"/>
      <c r="S1278" s="150"/>
      <c r="T1278" s="150"/>
      <c r="U1278" s="141">
        <f t="shared" si="201"/>
        <v>0</v>
      </c>
      <c r="V1278" s="27">
        <f t="shared" si="202"/>
        <v>0</v>
      </c>
      <c r="W1278" s="28">
        <f t="shared" si="200"/>
        <v>0</v>
      </c>
      <c r="X1278" s="38" t="str">
        <f t="shared" si="199"/>
        <v>○</v>
      </c>
    </row>
    <row r="1279" spans="2:24" ht="19.5" hidden="1" thickTop="1">
      <c r="B1279" s="13">
        <v>1272</v>
      </c>
      <c r="C1279" s="146"/>
      <c r="D1279" s="147"/>
      <c r="E1279" s="148"/>
      <c r="F1279" s="145"/>
      <c r="G1279" s="140">
        <f t="shared" si="198"/>
        <v>0</v>
      </c>
      <c r="H1279" s="149"/>
      <c r="I1279" s="150"/>
      <c r="J1279" s="150"/>
      <c r="K1279" s="150"/>
      <c r="L1279" s="151"/>
      <c r="M1279" s="151"/>
      <c r="N1279" s="151"/>
      <c r="O1279" s="150"/>
      <c r="P1279" s="150"/>
      <c r="Q1279" s="150"/>
      <c r="R1279" s="150"/>
      <c r="S1279" s="150"/>
      <c r="T1279" s="150"/>
      <c r="U1279" s="141">
        <f t="shared" si="201"/>
        <v>0</v>
      </c>
      <c r="V1279" s="27">
        <f t="shared" si="202"/>
        <v>0</v>
      </c>
      <c r="W1279" s="28">
        <f t="shared" si="200"/>
        <v>0</v>
      </c>
      <c r="X1279" s="38" t="str">
        <f t="shared" si="199"/>
        <v>○</v>
      </c>
    </row>
    <row r="1280" spans="2:24" ht="19.5" hidden="1" thickTop="1">
      <c r="B1280" s="13">
        <v>1273</v>
      </c>
      <c r="C1280" s="146"/>
      <c r="D1280" s="147"/>
      <c r="E1280" s="148"/>
      <c r="F1280" s="145"/>
      <c r="G1280" s="140">
        <f t="shared" si="198"/>
        <v>0</v>
      </c>
      <c r="H1280" s="149"/>
      <c r="I1280" s="150"/>
      <c r="J1280" s="150"/>
      <c r="K1280" s="150"/>
      <c r="L1280" s="151"/>
      <c r="M1280" s="151"/>
      <c r="N1280" s="151"/>
      <c r="O1280" s="150"/>
      <c r="P1280" s="150"/>
      <c r="Q1280" s="150"/>
      <c r="R1280" s="150"/>
      <c r="S1280" s="150"/>
      <c r="T1280" s="150"/>
      <c r="U1280" s="141">
        <f t="shared" si="201"/>
        <v>0</v>
      </c>
      <c r="V1280" s="27">
        <f t="shared" si="202"/>
        <v>0</v>
      </c>
      <c r="W1280" s="28">
        <f t="shared" si="200"/>
        <v>0</v>
      </c>
      <c r="X1280" s="38" t="str">
        <f t="shared" si="199"/>
        <v>○</v>
      </c>
    </row>
    <row r="1281" spans="2:24" ht="19.5" hidden="1" thickTop="1">
      <c r="B1281" s="13">
        <v>1274</v>
      </c>
      <c r="C1281" s="146"/>
      <c r="D1281" s="147"/>
      <c r="E1281" s="148"/>
      <c r="F1281" s="145"/>
      <c r="G1281" s="140">
        <f t="shared" si="198"/>
        <v>0</v>
      </c>
      <c r="H1281" s="149"/>
      <c r="I1281" s="150"/>
      <c r="J1281" s="150"/>
      <c r="K1281" s="150"/>
      <c r="L1281" s="151"/>
      <c r="M1281" s="151"/>
      <c r="N1281" s="151"/>
      <c r="O1281" s="150"/>
      <c r="P1281" s="150"/>
      <c r="Q1281" s="150"/>
      <c r="R1281" s="150"/>
      <c r="S1281" s="150"/>
      <c r="T1281" s="150"/>
      <c r="U1281" s="141">
        <f t="shared" si="201"/>
        <v>0</v>
      </c>
      <c r="V1281" s="27">
        <f t="shared" si="202"/>
        <v>0</v>
      </c>
      <c r="W1281" s="28">
        <f t="shared" si="200"/>
        <v>0</v>
      </c>
      <c r="X1281" s="38" t="str">
        <f t="shared" si="199"/>
        <v>○</v>
      </c>
    </row>
    <row r="1282" spans="2:24" ht="19.5" hidden="1" thickTop="1">
      <c r="B1282" s="13">
        <v>1275</v>
      </c>
      <c r="C1282" s="146"/>
      <c r="D1282" s="147"/>
      <c r="E1282" s="148"/>
      <c r="F1282" s="145"/>
      <c r="G1282" s="140">
        <f t="shared" si="198"/>
        <v>0</v>
      </c>
      <c r="H1282" s="149"/>
      <c r="I1282" s="150"/>
      <c r="J1282" s="150"/>
      <c r="K1282" s="150"/>
      <c r="L1282" s="151"/>
      <c r="M1282" s="151"/>
      <c r="N1282" s="151"/>
      <c r="O1282" s="150"/>
      <c r="P1282" s="150"/>
      <c r="Q1282" s="150"/>
      <c r="R1282" s="150"/>
      <c r="S1282" s="150"/>
      <c r="T1282" s="150"/>
      <c r="U1282" s="141">
        <f t="shared" si="201"/>
        <v>0</v>
      </c>
      <c r="V1282" s="27">
        <f t="shared" si="202"/>
        <v>0</v>
      </c>
      <c r="W1282" s="28">
        <f t="shared" si="200"/>
        <v>0</v>
      </c>
      <c r="X1282" s="38" t="str">
        <f t="shared" si="199"/>
        <v>○</v>
      </c>
    </row>
    <row r="1283" spans="2:24" ht="19.5" hidden="1" thickTop="1">
      <c r="B1283" s="13">
        <v>1276</v>
      </c>
      <c r="C1283" s="146"/>
      <c r="D1283" s="147"/>
      <c r="E1283" s="148"/>
      <c r="F1283" s="145"/>
      <c r="G1283" s="140">
        <f t="shared" si="198"/>
        <v>0</v>
      </c>
      <c r="H1283" s="149"/>
      <c r="I1283" s="150"/>
      <c r="J1283" s="150"/>
      <c r="K1283" s="150"/>
      <c r="L1283" s="151"/>
      <c r="M1283" s="151"/>
      <c r="N1283" s="151"/>
      <c r="O1283" s="150"/>
      <c r="P1283" s="150"/>
      <c r="Q1283" s="150"/>
      <c r="R1283" s="150"/>
      <c r="S1283" s="150"/>
      <c r="T1283" s="150"/>
      <c r="U1283" s="141">
        <f t="shared" si="201"/>
        <v>0</v>
      </c>
      <c r="V1283" s="27">
        <f t="shared" si="202"/>
        <v>0</v>
      </c>
      <c r="W1283" s="28">
        <f t="shared" si="200"/>
        <v>0</v>
      </c>
      <c r="X1283" s="38" t="str">
        <f t="shared" si="199"/>
        <v>○</v>
      </c>
    </row>
    <row r="1284" spans="2:24" ht="19.5" hidden="1" thickTop="1">
      <c r="B1284" s="13">
        <v>1277</v>
      </c>
      <c r="C1284" s="146"/>
      <c r="D1284" s="147"/>
      <c r="E1284" s="148"/>
      <c r="F1284" s="145"/>
      <c r="G1284" s="140">
        <f t="shared" si="198"/>
        <v>0</v>
      </c>
      <c r="H1284" s="149"/>
      <c r="I1284" s="150"/>
      <c r="J1284" s="150"/>
      <c r="K1284" s="150"/>
      <c r="L1284" s="151"/>
      <c r="M1284" s="151"/>
      <c r="N1284" s="151"/>
      <c r="O1284" s="150"/>
      <c r="P1284" s="150"/>
      <c r="Q1284" s="150"/>
      <c r="R1284" s="150"/>
      <c r="S1284" s="150"/>
      <c r="T1284" s="150"/>
      <c r="U1284" s="141">
        <f t="shared" si="201"/>
        <v>0</v>
      </c>
      <c r="V1284" s="27">
        <f t="shared" si="202"/>
        <v>0</v>
      </c>
      <c r="W1284" s="28">
        <f t="shared" si="200"/>
        <v>0</v>
      </c>
      <c r="X1284" s="38" t="str">
        <f t="shared" si="199"/>
        <v>○</v>
      </c>
    </row>
    <row r="1285" spans="2:24" ht="19.5" hidden="1" thickTop="1">
      <c r="B1285" s="13">
        <v>1278</v>
      </c>
      <c r="C1285" s="146"/>
      <c r="D1285" s="147"/>
      <c r="E1285" s="148"/>
      <c r="F1285" s="145"/>
      <c r="G1285" s="140">
        <f t="shared" si="198"/>
        <v>0</v>
      </c>
      <c r="H1285" s="149"/>
      <c r="I1285" s="150"/>
      <c r="J1285" s="150"/>
      <c r="K1285" s="150"/>
      <c r="L1285" s="151"/>
      <c r="M1285" s="151"/>
      <c r="N1285" s="151"/>
      <c r="O1285" s="150"/>
      <c r="P1285" s="150"/>
      <c r="Q1285" s="150"/>
      <c r="R1285" s="150"/>
      <c r="S1285" s="150"/>
      <c r="T1285" s="150"/>
      <c r="U1285" s="141">
        <f t="shared" si="201"/>
        <v>0</v>
      </c>
      <c r="V1285" s="27">
        <f t="shared" si="202"/>
        <v>0</v>
      </c>
      <c r="W1285" s="28">
        <f t="shared" si="200"/>
        <v>0</v>
      </c>
      <c r="X1285" s="38" t="str">
        <f t="shared" si="199"/>
        <v>○</v>
      </c>
    </row>
    <row r="1286" spans="2:24" ht="19.5" hidden="1" thickTop="1">
      <c r="B1286" s="13">
        <v>1279</v>
      </c>
      <c r="C1286" s="146"/>
      <c r="D1286" s="147"/>
      <c r="E1286" s="148"/>
      <c r="F1286" s="145"/>
      <c r="G1286" s="140">
        <f t="shared" si="198"/>
        <v>0</v>
      </c>
      <c r="H1286" s="149"/>
      <c r="I1286" s="150"/>
      <c r="J1286" s="150"/>
      <c r="K1286" s="150"/>
      <c r="L1286" s="151"/>
      <c r="M1286" s="151"/>
      <c r="N1286" s="151"/>
      <c r="O1286" s="150"/>
      <c r="P1286" s="150"/>
      <c r="Q1286" s="150"/>
      <c r="R1286" s="150"/>
      <c r="S1286" s="150"/>
      <c r="T1286" s="150"/>
      <c r="U1286" s="141">
        <f t="shared" si="201"/>
        <v>0</v>
      </c>
      <c r="V1286" s="27">
        <f t="shared" si="202"/>
        <v>0</v>
      </c>
      <c r="W1286" s="28">
        <f t="shared" si="200"/>
        <v>0</v>
      </c>
      <c r="X1286" s="38" t="str">
        <f t="shared" si="199"/>
        <v>○</v>
      </c>
    </row>
    <row r="1287" spans="2:24" ht="19.5" hidden="1" thickTop="1">
      <c r="B1287" s="13">
        <v>1280</v>
      </c>
      <c r="C1287" s="146"/>
      <c r="D1287" s="147"/>
      <c r="E1287" s="148"/>
      <c r="F1287" s="145"/>
      <c r="G1287" s="140">
        <f t="shared" si="198"/>
        <v>0</v>
      </c>
      <c r="H1287" s="149"/>
      <c r="I1287" s="150"/>
      <c r="J1287" s="150"/>
      <c r="K1287" s="150"/>
      <c r="L1287" s="151"/>
      <c r="M1287" s="151"/>
      <c r="N1287" s="151"/>
      <c r="O1287" s="150"/>
      <c r="P1287" s="150"/>
      <c r="Q1287" s="150"/>
      <c r="R1287" s="150"/>
      <c r="S1287" s="150"/>
      <c r="T1287" s="150"/>
      <c r="U1287" s="141">
        <f t="shared" si="201"/>
        <v>0</v>
      </c>
      <c r="V1287" s="27">
        <f t="shared" si="202"/>
        <v>0</v>
      </c>
      <c r="W1287" s="28">
        <f t="shared" si="200"/>
        <v>0</v>
      </c>
      <c r="X1287" s="38" t="str">
        <f t="shared" si="199"/>
        <v>○</v>
      </c>
    </row>
    <row r="1288" spans="2:24" ht="19.5" hidden="1" thickTop="1">
      <c r="B1288" s="13">
        <v>1281</v>
      </c>
      <c r="C1288" s="146"/>
      <c r="D1288" s="147"/>
      <c r="E1288" s="148"/>
      <c r="F1288" s="145"/>
      <c r="G1288" s="140">
        <f t="shared" si="198"/>
        <v>0</v>
      </c>
      <c r="H1288" s="149"/>
      <c r="I1288" s="150"/>
      <c r="J1288" s="150"/>
      <c r="K1288" s="150"/>
      <c r="L1288" s="151"/>
      <c r="M1288" s="151"/>
      <c r="N1288" s="151"/>
      <c r="O1288" s="150"/>
      <c r="P1288" s="150"/>
      <c r="Q1288" s="150"/>
      <c r="R1288" s="150"/>
      <c r="S1288" s="150"/>
      <c r="T1288" s="150"/>
      <c r="U1288" s="141">
        <f t="shared" si="201"/>
        <v>0</v>
      </c>
      <c r="V1288" s="27">
        <f t="shared" si="202"/>
        <v>0</v>
      </c>
      <c r="W1288" s="28">
        <f t="shared" si="200"/>
        <v>0</v>
      </c>
      <c r="X1288" s="38" t="str">
        <f t="shared" si="199"/>
        <v>○</v>
      </c>
    </row>
    <row r="1289" spans="2:24" ht="19.5" hidden="1" thickTop="1">
      <c r="B1289" s="13">
        <v>1282</v>
      </c>
      <c r="C1289" s="146"/>
      <c r="D1289" s="147"/>
      <c r="E1289" s="148"/>
      <c r="F1289" s="145"/>
      <c r="G1289" s="140">
        <f t="shared" si="198"/>
        <v>0</v>
      </c>
      <c r="H1289" s="149"/>
      <c r="I1289" s="150"/>
      <c r="J1289" s="150"/>
      <c r="K1289" s="150"/>
      <c r="L1289" s="151"/>
      <c r="M1289" s="151"/>
      <c r="N1289" s="151"/>
      <c r="O1289" s="150"/>
      <c r="P1289" s="150"/>
      <c r="Q1289" s="150"/>
      <c r="R1289" s="150"/>
      <c r="S1289" s="150"/>
      <c r="T1289" s="150"/>
      <c r="U1289" s="141">
        <f t="shared" si="201"/>
        <v>0</v>
      </c>
      <c r="V1289" s="27">
        <f t="shared" si="202"/>
        <v>0</v>
      </c>
      <c r="W1289" s="28">
        <f t="shared" si="200"/>
        <v>0</v>
      </c>
      <c r="X1289" s="38" t="str">
        <f t="shared" si="199"/>
        <v>○</v>
      </c>
    </row>
    <row r="1290" spans="2:24" ht="19.5" hidden="1" thickTop="1">
      <c r="B1290" s="13">
        <v>1283</v>
      </c>
      <c r="C1290" s="146"/>
      <c r="D1290" s="147"/>
      <c r="E1290" s="148"/>
      <c r="F1290" s="145"/>
      <c r="G1290" s="140">
        <f t="shared" si="198"/>
        <v>0</v>
      </c>
      <c r="H1290" s="149"/>
      <c r="I1290" s="150"/>
      <c r="J1290" s="150"/>
      <c r="K1290" s="150"/>
      <c r="L1290" s="151"/>
      <c r="M1290" s="151"/>
      <c r="N1290" s="151"/>
      <c r="O1290" s="150"/>
      <c r="P1290" s="150"/>
      <c r="Q1290" s="150"/>
      <c r="R1290" s="150"/>
      <c r="S1290" s="150"/>
      <c r="T1290" s="150"/>
      <c r="U1290" s="141">
        <f t="shared" si="201"/>
        <v>0</v>
      </c>
      <c r="V1290" s="27">
        <f t="shared" si="202"/>
        <v>0</v>
      </c>
      <c r="W1290" s="28">
        <f t="shared" si="200"/>
        <v>0</v>
      </c>
      <c r="X1290" s="38" t="str">
        <f t="shared" si="199"/>
        <v>○</v>
      </c>
    </row>
    <row r="1291" spans="2:24" ht="19.5" hidden="1" thickTop="1">
      <c r="B1291" s="13">
        <v>1284</v>
      </c>
      <c r="C1291" s="146"/>
      <c r="D1291" s="147"/>
      <c r="E1291" s="148"/>
      <c r="F1291" s="145"/>
      <c r="G1291" s="140">
        <f t="shared" ref="G1291:G1307" si="203">E1291*F1291</f>
        <v>0</v>
      </c>
      <c r="H1291" s="149"/>
      <c r="I1291" s="150"/>
      <c r="J1291" s="150"/>
      <c r="K1291" s="150"/>
      <c r="L1291" s="151"/>
      <c r="M1291" s="151"/>
      <c r="N1291" s="151"/>
      <c r="O1291" s="150"/>
      <c r="P1291" s="150"/>
      <c r="Q1291" s="150"/>
      <c r="R1291" s="150"/>
      <c r="S1291" s="150"/>
      <c r="T1291" s="150"/>
      <c r="U1291" s="141">
        <f t="shared" si="201"/>
        <v>0</v>
      </c>
      <c r="V1291" s="27">
        <f t="shared" si="202"/>
        <v>0</v>
      </c>
      <c r="W1291" s="28">
        <f t="shared" si="200"/>
        <v>0</v>
      </c>
      <c r="X1291" s="38" t="str">
        <f t="shared" ref="X1291:X1325" si="204">IF(G1291=W1291,"○","×")</f>
        <v>○</v>
      </c>
    </row>
    <row r="1292" spans="2:24" ht="19.5" hidden="1" thickTop="1">
      <c r="B1292" s="13">
        <v>1285</v>
      </c>
      <c r="C1292" s="146"/>
      <c r="D1292" s="147"/>
      <c r="E1292" s="148"/>
      <c r="F1292" s="145"/>
      <c r="G1292" s="140">
        <f t="shared" si="203"/>
        <v>0</v>
      </c>
      <c r="H1292" s="149"/>
      <c r="I1292" s="150"/>
      <c r="J1292" s="150"/>
      <c r="K1292" s="150"/>
      <c r="L1292" s="151"/>
      <c r="M1292" s="151"/>
      <c r="N1292" s="151"/>
      <c r="O1292" s="150"/>
      <c r="P1292" s="150"/>
      <c r="Q1292" s="150"/>
      <c r="R1292" s="150"/>
      <c r="S1292" s="150"/>
      <c r="T1292" s="150"/>
      <c r="U1292" s="141">
        <f t="shared" si="201"/>
        <v>0</v>
      </c>
      <c r="V1292" s="27">
        <f t="shared" si="202"/>
        <v>0</v>
      </c>
      <c r="W1292" s="28">
        <f t="shared" ref="W1292:W1307" si="205">SUM(U1292,V1292)</f>
        <v>0</v>
      </c>
      <c r="X1292" s="38" t="str">
        <f t="shared" si="204"/>
        <v>○</v>
      </c>
    </row>
    <row r="1293" spans="2:24" ht="19.5" hidden="1" thickTop="1">
      <c r="B1293" s="13">
        <v>1286</v>
      </c>
      <c r="C1293" s="146"/>
      <c r="D1293" s="147"/>
      <c r="E1293" s="148"/>
      <c r="F1293" s="145"/>
      <c r="G1293" s="140">
        <f t="shared" si="203"/>
        <v>0</v>
      </c>
      <c r="H1293" s="149"/>
      <c r="I1293" s="150"/>
      <c r="J1293" s="150"/>
      <c r="K1293" s="150"/>
      <c r="L1293" s="151"/>
      <c r="M1293" s="151"/>
      <c r="N1293" s="151"/>
      <c r="O1293" s="150"/>
      <c r="P1293" s="150"/>
      <c r="Q1293" s="150"/>
      <c r="R1293" s="150"/>
      <c r="S1293" s="150"/>
      <c r="T1293" s="150"/>
      <c r="U1293" s="141">
        <f t="shared" si="201"/>
        <v>0</v>
      </c>
      <c r="V1293" s="27">
        <f t="shared" si="202"/>
        <v>0</v>
      </c>
      <c r="W1293" s="28">
        <f t="shared" si="205"/>
        <v>0</v>
      </c>
      <c r="X1293" s="38" t="str">
        <f t="shared" si="204"/>
        <v>○</v>
      </c>
    </row>
    <row r="1294" spans="2:24" ht="19.5" hidden="1" thickTop="1">
      <c r="B1294" s="13">
        <v>1287</v>
      </c>
      <c r="C1294" s="146"/>
      <c r="D1294" s="147"/>
      <c r="E1294" s="148"/>
      <c r="F1294" s="145"/>
      <c r="G1294" s="140">
        <f t="shared" si="203"/>
        <v>0</v>
      </c>
      <c r="H1294" s="149"/>
      <c r="I1294" s="150"/>
      <c r="J1294" s="150"/>
      <c r="K1294" s="150"/>
      <c r="L1294" s="151"/>
      <c r="M1294" s="151"/>
      <c r="N1294" s="151"/>
      <c r="O1294" s="150"/>
      <c r="P1294" s="150"/>
      <c r="Q1294" s="150"/>
      <c r="R1294" s="150"/>
      <c r="S1294" s="150"/>
      <c r="T1294" s="150"/>
      <c r="U1294" s="141">
        <f t="shared" si="201"/>
        <v>0</v>
      </c>
      <c r="V1294" s="27">
        <f t="shared" si="202"/>
        <v>0</v>
      </c>
      <c r="W1294" s="28">
        <f t="shared" si="205"/>
        <v>0</v>
      </c>
      <c r="X1294" s="38" t="str">
        <f t="shared" si="204"/>
        <v>○</v>
      </c>
    </row>
    <row r="1295" spans="2:24" ht="19.5" hidden="1" thickTop="1">
      <c r="B1295" s="13">
        <v>1288</v>
      </c>
      <c r="C1295" s="146"/>
      <c r="D1295" s="147"/>
      <c r="E1295" s="148"/>
      <c r="F1295" s="145"/>
      <c r="G1295" s="140">
        <f t="shared" si="203"/>
        <v>0</v>
      </c>
      <c r="H1295" s="149"/>
      <c r="I1295" s="150"/>
      <c r="J1295" s="150"/>
      <c r="K1295" s="150"/>
      <c r="L1295" s="151"/>
      <c r="M1295" s="151"/>
      <c r="N1295" s="151"/>
      <c r="O1295" s="150"/>
      <c r="P1295" s="150"/>
      <c r="Q1295" s="150"/>
      <c r="R1295" s="150"/>
      <c r="S1295" s="150"/>
      <c r="T1295" s="150"/>
      <c r="U1295" s="141">
        <f t="shared" si="201"/>
        <v>0</v>
      </c>
      <c r="V1295" s="27">
        <f t="shared" si="202"/>
        <v>0</v>
      </c>
      <c r="W1295" s="28">
        <f t="shared" si="205"/>
        <v>0</v>
      </c>
      <c r="X1295" s="38" t="str">
        <f t="shared" si="204"/>
        <v>○</v>
      </c>
    </row>
    <row r="1296" spans="2:24" ht="19.5" hidden="1" thickTop="1">
      <c r="B1296" s="13">
        <v>1289</v>
      </c>
      <c r="C1296" s="146"/>
      <c r="D1296" s="147"/>
      <c r="E1296" s="148"/>
      <c r="F1296" s="145"/>
      <c r="G1296" s="140">
        <f t="shared" si="203"/>
        <v>0</v>
      </c>
      <c r="H1296" s="149"/>
      <c r="I1296" s="150"/>
      <c r="J1296" s="150"/>
      <c r="K1296" s="150"/>
      <c r="L1296" s="151"/>
      <c r="M1296" s="151"/>
      <c r="N1296" s="151"/>
      <c r="O1296" s="150"/>
      <c r="P1296" s="150"/>
      <c r="Q1296" s="150"/>
      <c r="R1296" s="150"/>
      <c r="S1296" s="150"/>
      <c r="T1296" s="150"/>
      <c r="U1296" s="141">
        <f t="shared" si="201"/>
        <v>0</v>
      </c>
      <c r="V1296" s="27">
        <f t="shared" si="202"/>
        <v>0</v>
      </c>
      <c r="W1296" s="28">
        <f t="shared" si="205"/>
        <v>0</v>
      </c>
      <c r="X1296" s="38" t="str">
        <f t="shared" si="204"/>
        <v>○</v>
      </c>
    </row>
    <row r="1297" spans="2:24" ht="19.5" hidden="1" thickTop="1">
      <c r="B1297" s="13">
        <v>1290</v>
      </c>
      <c r="C1297" s="146"/>
      <c r="D1297" s="147"/>
      <c r="E1297" s="148"/>
      <c r="F1297" s="145"/>
      <c r="G1297" s="140">
        <f t="shared" si="203"/>
        <v>0</v>
      </c>
      <c r="H1297" s="149"/>
      <c r="I1297" s="150"/>
      <c r="J1297" s="150"/>
      <c r="K1297" s="150"/>
      <c r="L1297" s="151"/>
      <c r="M1297" s="151"/>
      <c r="N1297" s="151"/>
      <c r="O1297" s="150"/>
      <c r="P1297" s="150"/>
      <c r="Q1297" s="150"/>
      <c r="R1297" s="150"/>
      <c r="S1297" s="150"/>
      <c r="T1297" s="150"/>
      <c r="U1297" s="141">
        <f t="shared" si="201"/>
        <v>0</v>
      </c>
      <c r="V1297" s="27">
        <f t="shared" si="202"/>
        <v>0</v>
      </c>
      <c r="W1297" s="28">
        <f t="shared" si="205"/>
        <v>0</v>
      </c>
      <c r="X1297" s="38" t="str">
        <f t="shared" si="204"/>
        <v>○</v>
      </c>
    </row>
    <row r="1298" spans="2:24" ht="19.5" hidden="1" thickTop="1">
      <c r="B1298" s="13">
        <v>1291</v>
      </c>
      <c r="C1298" s="146"/>
      <c r="D1298" s="147"/>
      <c r="E1298" s="148"/>
      <c r="F1298" s="145"/>
      <c r="G1298" s="140">
        <f t="shared" si="203"/>
        <v>0</v>
      </c>
      <c r="H1298" s="149"/>
      <c r="I1298" s="150"/>
      <c r="J1298" s="150"/>
      <c r="K1298" s="150"/>
      <c r="L1298" s="151"/>
      <c r="M1298" s="151"/>
      <c r="N1298" s="151"/>
      <c r="O1298" s="150"/>
      <c r="P1298" s="150"/>
      <c r="Q1298" s="150"/>
      <c r="R1298" s="150"/>
      <c r="S1298" s="150"/>
      <c r="T1298" s="150"/>
      <c r="U1298" s="141">
        <f t="shared" si="201"/>
        <v>0</v>
      </c>
      <c r="V1298" s="27">
        <f t="shared" si="202"/>
        <v>0</v>
      </c>
      <c r="W1298" s="28">
        <f t="shared" si="205"/>
        <v>0</v>
      </c>
      <c r="X1298" s="38" t="str">
        <f t="shared" si="204"/>
        <v>○</v>
      </c>
    </row>
    <row r="1299" spans="2:24" ht="19.5" hidden="1" thickTop="1">
      <c r="B1299" s="13">
        <v>1292</v>
      </c>
      <c r="C1299" s="146"/>
      <c r="D1299" s="147"/>
      <c r="E1299" s="148"/>
      <c r="F1299" s="145"/>
      <c r="G1299" s="140">
        <f t="shared" si="203"/>
        <v>0</v>
      </c>
      <c r="H1299" s="149"/>
      <c r="I1299" s="150"/>
      <c r="J1299" s="150"/>
      <c r="K1299" s="150"/>
      <c r="L1299" s="151"/>
      <c r="M1299" s="151"/>
      <c r="N1299" s="151"/>
      <c r="O1299" s="150"/>
      <c r="P1299" s="150"/>
      <c r="Q1299" s="150"/>
      <c r="R1299" s="150"/>
      <c r="S1299" s="150"/>
      <c r="T1299" s="150"/>
      <c r="U1299" s="141">
        <f t="shared" si="201"/>
        <v>0</v>
      </c>
      <c r="V1299" s="27">
        <f t="shared" si="202"/>
        <v>0</v>
      </c>
      <c r="W1299" s="28">
        <f t="shared" si="205"/>
        <v>0</v>
      </c>
      <c r="X1299" s="38" t="str">
        <f t="shared" si="204"/>
        <v>○</v>
      </c>
    </row>
    <row r="1300" spans="2:24" ht="19.5" hidden="1" thickTop="1">
      <c r="B1300" s="13">
        <v>1293</v>
      </c>
      <c r="C1300" s="146"/>
      <c r="D1300" s="147"/>
      <c r="E1300" s="148"/>
      <c r="F1300" s="145"/>
      <c r="G1300" s="140">
        <f t="shared" si="203"/>
        <v>0</v>
      </c>
      <c r="H1300" s="149"/>
      <c r="I1300" s="150"/>
      <c r="J1300" s="150"/>
      <c r="K1300" s="150"/>
      <c r="L1300" s="151"/>
      <c r="M1300" s="151"/>
      <c r="N1300" s="151"/>
      <c r="O1300" s="150"/>
      <c r="P1300" s="150"/>
      <c r="Q1300" s="150"/>
      <c r="R1300" s="150"/>
      <c r="S1300" s="150"/>
      <c r="T1300" s="150"/>
      <c r="U1300" s="141">
        <f t="shared" si="201"/>
        <v>0</v>
      </c>
      <c r="V1300" s="27">
        <f t="shared" si="202"/>
        <v>0</v>
      </c>
      <c r="W1300" s="28">
        <f t="shared" si="205"/>
        <v>0</v>
      </c>
      <c r="X1300" s="38" t="str">
        <f t="shared" si="204"/>
        <v>○</v>
      </c>
    </row>
    <row r="1301" spans="2:24" ht="19.5" hidden="1" thickTop="1">
      <c r="B1301" s="13">
        <v>1294</v>
      </c>
      <c r="C1301" s="146"/>
      <c r="D1301" s="147"/>
      <c r="E1301" s="148"/>
      <c r="F1301" s="145"/>
      <c r="G1301" s="140">
        <f t="shared" si="203"/>
        <v>0</v>
      </c>
      <c r="H1301" s="149"/>
      <c r="I1301" s="150"/>
      <c r="J1301" s="150"/>
      <c r="K1301" s="150"/>
      <c r="L1301" s="151"/>
      <c r="M1301" s="151"/>
      <c r="N1301" s="151"/>
      <c r="O1301" s="150"/>
      <c r="P1301" s="150"/>
      <c r="Q1301" s="150"/>
      <c r="R1301" s="150"/>
      <c r="S1301" s="150"/>
      <c r="T1301" s="150"/>
      <c r="U1301" s="141">
        <f t="shared" si="201"/>
        <v>0</v>
      </c>
      <c r="V1301" s="27">
        <f t="shared" si="202"/>
        <v>0</v>
      </c>
      <c r="W1301" s="28">
        <f t="shared" si="205"/>
        <v>0</v>
      </c>
      <c r="X1301" s="38" t="str">
        <f t="shared" si="204"/>
        <v>○</v>
      </c>
    </row>
    <row r="1302" spans="2:24" ht="19.5" hidden="1" thickTop="1">
      <c r="B1302" s="13">
        <v>1295</v>
      </c>
      <c r="C1302" s="146"/>
      <c r="D1302" s="147"/>
      <c r="E1302" s="148"/>
      <c r="F1302" s="145"/>
      <c r="G1302" s="140">
        <f t="shared" si="203"/>
        <v>0</v>
      </c>
      <c r="H1302" s="149"/>
      <c r="I1302" s="150"/>
      <c r="J1302" s="150"/>
      <c r="K1302" s="150"/>
      <c r="L1302" s="151"/>
      <c r="M1302" s="151"/>
      <c r="N1302" s="151"/>
      <c r="O1302" s="150"/>
      <c r="P1302" s="150"/>
      <c r="Q1302" s="150"/>
      <c r="R1302" s="150"/>
      <c r="S1302" s="150"/>
      <c r="T1302" s="150"/>
      <c r="U1302" s="141">
        <f t="shared" ref="U1302:U1307" si="206">SUM(I1302:T1302)</f>
        <v>0</v>
      </c>
      <c r="V1302" s="27">
        <f t="shared" si="202"/>
        <v>0</v>
      </c>
      <c r="W1302" s="28">
        <f t="shared" si="205"/>
        <v>0</v>
      </c>
      <c r="X1302" s="38" t="str">
        <f t="shared" si="204"/>
        <v>○</v>
      </c>
    </row>
    <row r="1303" spans="2:24" ht="19.5" hidden="1" thickTop="1">
      <c r="B1303" s="13">
        <v>1296</v>
      </c>
      <c r="C1303" s="146"/>
      <c r="D1303" s="147"/>
      <c r="E1303" s="148"/>
      <c r="F1303" s="145"/>
      <c r="G1303" s="140">
        <f t="shared" si="203"/>
        <v>0</v>
      </c>
      <c r="H1303" s="149"/>
      <c r="I1303" s="150"/>
      <c r="J1303" s="150"/>
      <c r="K1303" s="150"/>
      <c r="L1303" s="151"/>
      <c r="M1303" s="151"/>
      <c r="N1303" s="151"/>
      <c r="O1303" s="150"/>
      <c r="P1303" s="150"/>
      <c r="Q1303" s="150"/>
      <c r="R1303" s="150"/>
      <c r="S1303" s="150"/>
      <c r="T1303" s="150"/>
      <c r="U1303" s="141">
        <f t="shared" si="206"/>
        <v>0</v>
      </c>
      <c r="V1303" s="27">
        <f t="shared" si="202"/>
        <v>0</v>
      </c>
      <c r="W1303" s="28">
        <f t="shared" si="205"/>
        <v>0</v>
      </c>
      <c r="X1303" s="38" t="str">
        <f t="shared" si="204"/>
        <v>○</v>
      </c>
    </row>
    <row r="1304" spans="2:24" ht="19.5" hidden="1" thickTop="1">
      <c r="B1304" s="13">
        <v>1297</v>
      </c>
      <c r="C1304" s="146"/>
      <c r="D1304" s="147"/>
      <c r="E1304" s="148"/>
      <c r="F1304" s="145"/>
      <c r="G1304" s="140">
        <f t="shared" si="203"/>
        <v>0</v>
      </c>
      <c r="H1304" s="149"/>
      <c r="I1304" s="150"/>
      <c r="J1304" s="150"/>
      <c r="K1304" s="150"/>
      <c r="L1304" s="151"/>
      <c r="M1304" s="151"/>
      <c r="N1304" s="151"/>
      <c r="O1304" s="150"/>
      <c r="P1304" s="150"/>
      <c r="Q1304" s="150"/>
      <c r="R1304" s="150"/>
      <c r="S1304" s="150"/>
      <c r="T1304" s="150"/>
      <c r="U1304" s="141">
        <f t="shared" si="206"/>
        <v>0</v>
      </c>
      <c r="V1304" s="27">
        <f t="shared" si="202"/>
        <v>0</v>
      </c>
      <c r="W1304" s="28">
        <f t="shared" si="205"/>
        <v>0</v>
      </c>
      <c r="X1304" s="38" t="str">
        <f t="shared" si="204"/>
        <v>○</v>
      </c>
    </row>
    <row r="1305" spans="2:24" ht="19.5" hidden="1" thickTop="1">
      <c r="B1305" s="13">
        <v>1298</v>
      </c>
      <c r="C1305" s="146"/>
      <c r="D1305" s="147"/>
      <c r="E1305" s="148"/>
      <c r="F1305" s="145"/>
      <c r="G1305" s="140">
        <f t="shared" si="203"/>
        <v>0</v>
      </c>
      <c r="H1305" s="149"/>
      <c r="I1305" s="150"/>
      <c r="J1305" s="150"/>
      <c r="K1305" s="150"/>
      <c r="L1305" s="151"/>
      <c r="M1305" s="151"/>
      <c r="N1305" s="151"/>
      <c r="O1305" s="150"/>
      <c r="P1305" s="150"/>
      <c r="Q1305" s="150"/>
      <c r="R1305" s="150"/>
      <c r="S1305" s="150"/>
      <c r="T1305" s="150"/>
      <c r="U1305" s="141">
        <f t="shared" si="206"/>
        <v>0</v>
      </c>
      <c r="V1305" s="27">
        <f t="shared" si="202"/>
        <v>0</v>
      </c>
      <c r="W1305" s="28">
        <f t="shared" si="205"/>
        <v>0</v>
      </c>
      <c r="X1305" s="38" t="str">
        <f t="shared" si="204"/>
        <v>○</v>
      </c>
    </row>
    <row r="1306" spans="2:24" ht="19.5" hidden="1" thickTop="1">
      <c r="B1306" s="13">
        <v>1299</v>
      </c>
      <c r="C1306" s="146"/>
      <c r="D1306" s="147"/>
      <c r="E1306" s="148"/>
      <c r="F1306" s="145"/>
      <c r="G1306" s="140">
        <f t="shared" si="203"/>
        <v>0</v>
      </c>
      <c r="H1306" s="149"/>
      <c r="I1306" s="150"/>
      <c r="J1306" s="150"/>
      <c r="K1306" s="150"/>
      <c r="L1306" s="151"/>
      <c r="M1306" s="151"/>
      <c r="N1306" s="151"/>
      <c r="O1306" s="150"/>
      <c r="P1306" s="150"/>
      <c r="Q1306" s="150"/>
      <c r="R1306" s="150"/>
      <c r="S1306" s="150"/>
      <c r="T1306" s="150"/>
      <c r="U1306" s="141">
        <f t="shared" si="206"/>
        <v>0</v>
      </c>
      <c r="V1306" s="27">
        <f t="shared" si="202"/>
        <v>0</v>
      </c>
      <c r="W1306" s="28">
        <f t="shared" si="205"/>
        <v>0</v>
      </c>
      <c r="X1306" s="38" t="str">
        <f t="shared" si="204"/>
        <v>○</v>
      </c>
    </row>
    <row r="1307" spans="2:24" ht="19.5" hidden="1" thickTop="1">
      <c r="B1307" s="13">
        <v>1300</v>
      </c>
      <c r="C1307" s="146"/>
      <c r="D1307" s="147"/>
      <c r="E1307" s="148"/>
      <c r="F1307" s="145"/>
      <c r="G1307" s="140">
        <f t="shared" si="203"/>
        <v>0</v>
      </c>
      <c r="H1307" s="149"/>
      <c r="I1307" s="150"/>
      <c r="J1307" s="150"/>
      <c r="K1307" s="150"/>
      <c r="L1307" s="151"/>
      <c r="M1307" s="151"/>
      <c r="N1307" s="151"/>
      <c r="O1307" s="150"/>
      <c r="P1307" s="150"/>
      <c r="Q1307" s="150"/>
      <c r="R1307" s="150"/>
      <c r="S1307" s="150"/>
      <c r="T1307" s="150"/>
      <c r="U1307" s="141">
        <f t="shared" si="206"/>
        <v>0</v>
      </c>
      <c r="V1307" s="27">
        <f t="shared" si="202"/>
        <v>0</v>
      </c>
      <c r="W1307" s="28">
        <f t="shared" si="205"/>
        <v>0</v>
      </c>
      <c r="X1307" s="38" t="str">
        <f t="shared" si="204"/>
        <v>○</v>
      </c>
    </row>
    <row r="1308" spans="2:24" ht="20.100000000000001" hidden="1" customHeight="1">
      <c r="B1308" s="13">
        <v>1301</v>
      </c>
      <c r="C1308" s="188"/>
      <c r="D1308" s="189"/>
      <c r="E1308" s="190"/>
      <c r="F1308" s="191"/>
      <c r="G1308" s="140">
        <f>E1308*F1308</f>
        <v>0</v>
      </c>
      <c r="H1308" s="149"/>
      <c r="I1308" s="150"/>
      <c r="J1308" s="150"/>
      <c r="K1308" s="150"/>
      <c r="L1308" s="151"/>
      <c r="M1308" s="151"/>
      <c r="N1308" s="151"/>
      <c r="O1308" s="150"/>
      <c r="P1308" s="150"/>
      <c r="Q1308" s="150"/>
      <c r="R1308" s="150"/>
      <c r="S1308" s="150"/>
      <c r="T1308" s="150"/>
      <c r="U1308" s="141">
        <f>SUM(I1308:T1308)</f>
        <v>0</v>
      </c>
      <c r="V1308" s="27">
        <f>G1308-U1308</f>
        <v>0</v>
      </c>
      <c r="W1308" s="28">
        <f>SUM(U1308,V1308)</f>
        <v>0</v>
      </c>
      <c r="X1308" s="38" t="str">
        <f t="shared" si="204"/>
        <v>○</v>
      </c>
    </row>
    <row r="1309" spans="2:24" ht="20.100000000000001" hidden="1" customHeight="1">
      <c r="B1309" s="13">
        <v>1302</v>
      </c>
      <c r="C1309" s="142"/>
      <c r="D1309" s="143"/>
      <c r="E1309" s="144"/>
      <c r="F1309" s="145"/>
      <c r="G1309" s="140">
        <f t="shared" ref="G1309:G1325" si="207">E1309*F1309</f>
        <v>0</v>
      </c>
      <c r="H1309" s="149"/>
      <c r="I1309" s="150"/>
      <c r="J1309" s="150"/>
      <c r="K1309" s="150"/>
      <c r="L1309" s="151"/>
      <c r="M1309" s="151"/>
      <c r="N1309" s="151"/>
      <c r="O1309" s="150"/>
      <c r="P1309" s="150"/>
      <c r="Q1309" s="150"/>
      <c r="R1309" s="150"/>
      <c r="S1309" s="150"/>
      <c r="T1309" s="150"/>
      <c r="U1309" s="141">
        <f t="shared" ref="U1309:U1315" si="208">SUM(I1309:T1309)</f>
        <v>0</v>
      </c>
      <c r="V1309" s="27">
        <f t="shared" ref="V1309:V1372" si="209">G1309-U1309</f>
        <v>0</v>
      </c>
      <c r="W1309" s="28">
        <f t="shared" ref="W1309:W1317" si="210">SUM(U1309,V1309)</f>
        <v>0</v>
      </c>
      <c r="X1309" s="38" t="str">
        <f t="shared" si="204"/>
        <v>○</v>
      </c>
    </row>
    <row r="1310" spans="2:24" ht="20.100000000000001" hidden="1" customHeight="1">
      <c r="B1310" s="13">
        <v>1303</v>
      </c>
      <c r="C1310" s="142"/>
      <c r="D1310" s="143"/>
      <c r="E1310" s="144"/>
      <c r="F1310" s="145"/>
      <c r="G1310" s="140">
        <f t="shared" si="207"/>
        <v>0</v>
      </c>
      <c r="H1310" s="149"/>
      <c r="I1310" s="150"/>
      <c r="J1310" s="150"/>
      <c r="K1310" s="150"/>
      <c r="L1310" s="151"/>
      <c r="M1310" s="151"/>
      <c r="N1310" s="151"/>
      <c r="O1310" s="150"/>
      <c r="P1310" s="150"/>
      <c r="Q1310" s="150"/>
      <c r="R1310" s="150"/>
      <c r="S1310" s="150"/>
      <c r="T1310" s="150"/>
      <c r="U1310" s="141">
        <f t="shared" si="208"/>
        <v>0</v>
      </c>
      <c r="V1310" s="27">
        <f t="shared" si="209"/>
        <v>0</v>
      </c>
      <c r="W1310" s="28">
        <f t="shared" si="210"/>
        <v>0</v>
      </c>
      <c r="X1310" s="38" t="str">
        <f t="shared" si="204"/>
        <v>○</v>
      </c>
    </row>
    <row r="1311" spans="2:24" ht="20.100000000000001" hidden="1" customHeight="1">
      <c r="B1311" s="13">
        <v>1304</v>
      </c>
      <c r="C1311" s="142"/>
      <c r="D1311" s="143"/>
      <c r="E1311" s="144"/>
      <c r="F1311" s="145"/>
      <c r="G1311" s="140">
        <f t="shared" si="207"/>
        <v>0</v>
      </c>
      <c r="H1311" s="149"/>
      <c r="I1311" s="150"/>
      <c r="J1311" s="150"/>
      <c r="K1311" s="150"/>
      <c r="L1311" s="151"/>
      <c r="M1311" s="151"/>
      <c r="N1311" s="151"/>
      <c r="O1311" s="150"/>
      <c r="P1311" s="150"/>
      <c r="Q1311" s="150"/>
      <c r="R1311" s="150"/>
      <c r="S1311" s="150"/>
      <c r="T1311" s="150"/>
      <c r="U1311" s="141">
        <f t="shared" si="208"/>
        <v>0</v>
      </c>
      <c r="V1311" s="27">
        <f t="shared" si="209"/>
        <v>0</v>
      </c>
      <c r="W1311" s="28">
        <f t="shared" si="210"/>
        <v>0</v>
      </c>
      <c r="X1311" s="38" t="str">
        <f t="shared" si="204"/>
        <v>○</v>
      </c>
    </row>
    <row r="1312" spans="2:24" ht="20.100000000000001" hidden="1" customHeight="1">
      <c r="B1312" s="13">
        <v>1305</v>
      </c>
      <c r="C1312" s="142"/>
      <c r="D1312" s="143"/>
      <c r="E1312" s="144"/>
      <c r="F1312" s="145"/>
      <c r="G1312" s="140">
        <f t="shared" si="207"/>
        <v>0</v>
      </c>
      <c r="H1312" s="149"/>
      <c r="I1312" s="150"/>
      <c r="J1312" s="150"/>
      <c r="K1312" s="150"/>
      <c r="L1312" s="151"/>
      <c r="M1312" s="151"/>
      <c r="N1312" s="151"/>
      <c r="O1312" s="150"/>
      <c r="P1312" s="150"/>
      <c r="Q1312" s="150"/>
      <c r="R1312" s="150"/>
      <c r="S1312" s="150"/>
      <c r="T1312" s="150"/>
      <c r="U1312" s="141">
        <f t="shared" si="208"/>
        <v>0</v>
      </c>
      <c r="V1312" s="27">
        <f t="shared" si="209"/>
        <v>0</v>
      </c>
      <c r="W1312" s="28">
        <f t="shared" si="210"/>
        <v>0</v>
      </c>
      <c r="X1312" s="38" t="str">
        <f t="shared" si="204"/>
        <v>○</v>
      </c>
    </row>
    <row r="1313" spans="2:24" ht="20.100000000000001" hidden="1" customHeight="1">
      <c r="B1313" s="13">
        <v>1306</v>
      </c>
      <c r="C1313" s="142"/>
      <c r="D1313" s="143"/>
      <c r="E1313" s="144"/>
      <c r="F1313" s="145"/>
      <c r="G1313" s="140">
        <f t="shared" si="207"/>
        <v>0</v>
      </c>
      <c r="H1313" s="149"/>
      <c r="I1313" s="150"/>
      <c r="J1313" s="150"/>
      <c r="K1313" s="150"/>
      <c r="L1313" s="151"/>
      <c r="M1313" s="151"/>
      <c r="N1313" s="151"/>
      <c r="O1313" s="150"/>
      <c r="P1313" s="150"/>
      <c r="Q1313" s="150"/>
      <c r="R1313" s="150"/>
      <c r="S1313" s="150"/>
      <c r="T1313" s="150"/>
      <c r="U1313" s="141">
        <f t="shared" si="208"/>
        <v>0</v>
      </c>
      <c r="V1313" s="27">
        <f t="shared" si="209"/>
        <v>0</v>
      </c>
      <c r="W1313" s="28">
        <f t="shared" si="210"/>
        <v>0</v>
      </c>
      <c r="X1313" s="38" t="str">
        <f t="shared" si="204"/>
        <v>○</v>
      </c>
    </row>
    <row r="1314" spans="2:24" ht="20.100000000000001" hidden="1" customHeight="1">
      <c r="B1314" s="13">
        <v>1307</v>
      </c>
      <c r="C1314" s="142"/>
      <c r="D1314" s="143"/>
      <c r="E1314" s="144"/>
      <c r="F1314" s="145"/>
      <c r="G1314" s="140">
        <f t="shared" si="207"/>
        <v>0</v>
      </c>
      <c r="H1314" s="149"/>
      <c r="I1314" s="150"/>
      <c r="J1314" s="150"/>
      <c r="K1314" s="150"/>
      <c r="L1314" s="151"/>
      <c r="M1314" s="151"/>
      <c r="N1314" s="151"/>
      <c r="O1314" s="150"/>
      <c r="P1314" s="150"/>
      <c r="Q1314" s="150"/>
      <c r="R1314" s="150"/>
      <c r="S1314" s="150"/>
      <c r="T1314" s="150"/>
      <c r="U1314" s="141">
        <f t="shared" si="208"/>
        <v>0</v>
      </c>
      <c r="V1314" s="27">
        <f t="shared" si="209"/>
        <v>0</v>
      </c>
      <c r="W1314" s="28">
        <f t="shared" si="210"/>
        <v>0</v>
      </c>
      <c r="X1314" s="38" t="str">
        <f t="shared" si="204"/>
        <v>○</v>
      </c>
    </row>
    <row r="1315" spans="2:24" ht="20.100000000000001" hidden="1" customHeight="1">
      <c r="B1315" s="13">
        <v>1308</v>
      </c>
      <c r="C1315" s="142"/>
      <c r="D1315" s="143"/>
      <c r="E1315" s="144"/>
      <c r="F1315" s="145"/>
      <c r="G1315" s="140">
        <f t="shared" si="207"/>
        <v>0</v>
      </c>
      <c r="H1315" s="149"/>
      <c r="I1315" s="150"/>
      <c r="J1315" s="150"/>
      <c r="K1315" s="150"/>
      <c r="L1315" s="151"/>
      <c r="M1315" s="151"/>
      <c r="N1315" s="151"/>
      <c r="O1315" s="150"/>
      <c r="P1315" s="150"/>
      <c r="Q1315" s="150"/>
      <c r="R1315" s="150"/>
      <c r="S1315" s="150"/>
      <c r="T1315" s="150"/>
      <c r="U1315" s="141">
        <f t="shared" si="208"/>
        <v>0</v>
      </c>
      <c r="V1315" s="27">
        <f t="shared" si="209"/>
        <v>0</v>
      </c>
      <c r="W1315" s="28">
        <f t="shared" si="210"/>
        <v>0</v>
      </c>
      <c r="X1315" s="38" t="str">
        <f t="shared" si="204"/>
        <v>○</v>
      </c>
    </row>
    <row r="1316" spans="2:24" ht="19.5" hidden="1" thickTop="1">
      <c r="B1316" s="13">
        <v>1309</v>
      </c>
      <c r="C1316" s="142"/>
      <c r="D1316" s="143"/>
      <c r="E1316" s="144"/>
      <c r="F1316" s="145"/>
      <c r="G1316" s="140">
        <f t="shared" si="207"/>
        <v>0</v>
      </c>
      <c r="H1316" s="149"/>
      <c r="I1316" s="150"/>
      <c r="J1316" s="150"/>
      <c r="K1316" s="150"/>
      <c r="L1316" s="151"/>
      <c r="M1316" s="151"/>
      <c r="N1316" s="151"/>
      <c r="O1316" s="150"/>
      <c r="P1316" s="150"/>
      <c r="Q1316" s="150"/>
      <c r="R1316" s="150"/>
      <c r="S1316" s="150"/>
      <c r="T1316" s="150"/>
      <c r="U1316" s="141">
        <f t="shared" ref="U1316:U1321" si="211">SUM(I1316:T1316)</f>
        <v>0</v>
      </c>
      <c r="V1316" s="27">
        <f t="shared" si="209"/>
        <v>0</v>
      </c>
      <c r="W1316" s="28">
        <f t="shared" si="210"/>
        <v>0</v>
      </c>
      <c r="X1316" s="38" t="str">
        <f t="shared" si="204"/>
        <v>○</v>
      </c>
    </row>
    <row r="1317" spans="2:24" ht="19.5" hidden="1" thickTop="1">
      <c r="B1317" s="13">
        <v>1310</v>
      </c>
      <c r="C1317" s="142"/>
      <c r="D1317" s="143"/>
      <c r="E1317" s="144"/>
      <c r="F1317" s="145"/>
      <c r="G1317" s="140">
        <f t="shared" si="207"/>
        <v>0</v>
      </c>
      <c r="H1317" s="149"/>
      <c r="I1317" s="150"/>
      <c r="J1317" s="150"/>
      <c r="K1317" s="150"/>
      <c r="L1317" s="151"/>
      <c r="M1317" s="151"/>
      <c r="N1317" s="151"/>
      <c r="O1317" s="150"/>
      <c r="P1317" s="150"/>
      <c r="Q1317" s="150"/>
      <c r="R1317" s="150"/>
      <c r="S1317" s="150"/>
      <c r="T1317" s="150"/>
      <c r="U1317" s="141">
        <f t="shared" si="211"/>
        <v>0</v>
      </c>
      <c r="V1317" s="27">
        <f t="shared" si="209"/>
        <v>0</v>
      </c>
      <c r="W1317" s="28">
        <f t="shared" si="210"/>
        <v>0</v>
      </c>
      <c r="X1317" s="38" t="str">
        <f t="shared" si="204"/>
        <v>○</v>
      </c>
    </row>
    <row r="1318" spans="2:24" ht="19.5" hidden="1" thickTop="1">
      <c r="B1318" s="13">
        <v>1311</v>
      </c>
      <c r="C1318" s="142"/>
      <c r="D1318" s="143"/>
      <c r="E1318" s="144"/>
      <c r="F1318" s="145"/>
      <c r="G1318" s="140">
        <f t="shared" si="207"/>
        <v>0</v>
      </c>
      <c r="H1318" s="149"/>
      <c r="I1318" s="150"/>
      <c r="J1318" s="150"/>
      <c r="K1318" s="150"/>
      <c r="L1318" s="151"/>
      <c r="M1318" s="151"/>
      <c r="N1318" s="151"/>
      <c r="O1318" s="150"/>
      <c r="P1318" s="150"/>
      <c r="Q1318" s="150"/>
      <c r="R1318" s="150"/>
      <c r="S1318" s="150"/>
      <c r="T1318" s="150"/>
      <c r="U1318" s="141">
        <f t="shared" si="211"/>
        <v>0</v>
      </c>
      <c r="V1318" s="27">
        <f t="shared" si="209"/>
        <v>0</v>
      </c>
      <c r="W1318" s="28">
        <f>SUM(U1318,V1318)</f>
        <v>0</v>
      </c>
      <c r="X1318" s="38" t="str">
        <f t="shared" si="204"/>
        <v>○</v>
      </c>
    </row>
    <row r="1319" spans="2:24" ht="19.5" hidden="1" thickTop="1">
      <c r="B1319" s="13">
        <v>1312</v>
      </c>
      <c r="C1319" s="146"/>
      <c r="D1319" s="147"/>
      <c r="E1319" s="148"/>
      <c r="F1319" s="145"/>
      <c r="G1319" s="140">
        <f t="shared" si="207"/>
        <v>0</v>
      </c>
      <c r="H1319" s="149"/>
      <c r="I1319" s="150"/>
      <c r="J1319" s="150"/>
      <c r="K1319" s="150"/>
      <c r="L1319" s="151"/>
      <c r="M1319" s="151"/>
      <c r="N1319" s="151"/>
      <c r="O1319" s="150"/>
      <c r="P1319" s="150"/>
      <c r="Q1319" s="150"/>
      <c r="R1319" s="150"/>
      <c r="S1319" s="150"/>
      <c r="T1319" s="150"/>
      <c r="U1319" s="141">
        <f t="shared" si="211"/>
        <v>0</v>
      </c>
      <c r="V1319" s="27">
        <f t="shared" si="209"/>
        <v>0</v>
      </c>
      <c r="W1319" s="28">
        <f t="shared" ref="W1319:W1325" si="212">SUM(U1319,V1319)</f>
        <v>0</v>
      </c>
      <c r="X1319" s="38" t="str">
        <f t="shared" si="204"/>
        <v>○</v>
      </c>
    </row>
    <row r="1320" spans="2:24" ht="19.5" hidden="1" thickTop="1">
      <c r="B1320" s="13">
        <v>1313</v>
      </c>
      <c r="C1320" s="146"/>
      <c r="D1320" s="147"/>
      <c r="E1320" s="148"/>
      <c r="F1320" s="145"/>
      <c r="G1320" s="140">
        <f t="shared" si="207"/>
        <v>0</v>
      </c>
      <c r="H1320" s="149"/>
      <c r="I1320" s="150"/>
      <c r="J1320" s="150"/>
      <c r="K1320" s="150"/>
      <c r="L1320" s="151"/>
      <c r="M1320" s="151"/>
      <c r="N1320" s="151"/>
      <c r="O1320" s="150"/>
      <c r="P1320" s="150"/>
      <c r="Q1320" s="150"/>
      <c r="R1320" s="150"/>
      <c r="S1320" s="150"/>
      <c r="T1320" s="150"/>
      <c r="U1320" s="141">
        <f t="shared" si="211"/>
        <v>0</v>
      </c>
      <c r="V1320" s="27">
        <f t="shared" si="209"/>
        <v>0</v>
      </c>
      <c r="W1320" s="28">
        <f t="shared" si="212"/>
        <v>0</v>
      </c>
      <c r="X1320" s="38" t="str">
        <f t="shared" si="204"/>
        <v>○</v>
      </c>
    </row>
    <row r="1321" spans="2:24" ht="19.5" hidden="1" thickTop="1">
      <c r="B1321" s="13">
        <v>1314</v>
      </c>
      <c r="C1321" s="146"/>
      <c r="D1321" s="147"/>
      <c r="E1321" s="148"/>
      <c r="F1321" s="145"/>
      <c r="G1321" s="140">
        <f t="shared" si="207"/>
        <v>0</v>
      </c>
      <c r="H1321" s="149"/>
      <c r="I1321" s="150"/>
      <c r="J1321" s="150"/>
      <c r="K1321" s="150"/>
      <c r="L1321" s="151"/>
      <c r="M1321" s="151"/>
      <c r="N1321" s="151"/>
      <c r="O1321" s="150"/>
      <c r="P1321" s="150"/>
      <c r="Q1321" s="150"/>
      <c r="R1321" s="150"/>
      <c r="S1321" s="150"/>
      <c r="T1321" s="150"/>
      <c r="U1321" s="141">
        <f t="shared" si="211"/>
        <v>0</v>
      </c>
      <c r="V1321" s="27">
        <f t="shared" si="209"/>
        <v>0</v>
      </c>
      <c r="W1321" s="28">
        <f t="shared" si="212"/>
        <v>0</v>
      </c>
      <c r="X1321" s="38" t="str">
        <f t="shared" si="204"/>
        <v>○</v>
      </c>
    </row>
    <row r="1322" spans="2:24" ht="19.5" hidden="1" thickTop="1">
      <c r="B1322" s="13">
        <v>1315</v>
      </c>
      <c r="C1322" s="146"/>
      <c r="D1322" s="147"/>
      <c r="E1322" s="148"/>
      <c r="F1322" s="145"/>
      <c r="G1322" s="140">
        <f t="shared" si="207"/>
        <v>0</v>
      </c>
      <c r="H1322" s="149"/>
      <c r="I1322" s="150"/>
      <c r="J1322" s="150"/>
      <c r="K1322" s="150"/>
      <c r="L1322" s="151"/>
      <c r="M1322" s="151"/>
      <c r="N1322" s="151"/>
      <c r="O1322" s="150"/>
      <c r="P1322" s="150"/>
      <c r="Q1322" s="150"/>
      <c r="R1322" s="150"/>
      <c r="S1322" s="150"/>
      <c r="T1322" s="150"/>
      <c r="U1322" s="141">
        <f t="shared" ref="U1322:U1336" si="213">SUM(I1322:T1322)</f>
        <v>0</v>
      </c>
      <c r="V1322" s="27">
        <f t="shared" si="209"/>
        <v>0</v>
      </c>
      <c r="W1322" s="28">
        <f t="shared" si="212"/>
        <v>0</v>
      </c>
      <c r="X1322" s="38" t="str">
        <f t="shared" si="204"/>
        <v>○</v>
      </c>
    </row>
    <row r="1323" spans="2:24" ht="19.5" hidden="1" thickTop="1">
      <c r="B1323" s="13">
        <v>1316</v>
      </c>
      <c r="C1323" s="146"/>
      <c r="D1323" s="147"/>
      <c r="E1323" s="148"/>
      <c r="F1323" s="145"/>
      <c r="G1323" s="140">
        <f t="shared" si="207"/>
        <v>0</v>
      </c>
      <c r="H1323" s="149"/>
      <c r="I1323" s="150"/>
      <c r="J1323" s="150"/>
      <c r="K1323" s="150"/>
      <c r="L1323" s="151"/>
      <c r="M1323" s="151"/>
      <c r="N1323" s="151"/>
      <c r="O1323" s="150"/>
      <c r="P1323" s="150"/>
      <c r="Q1323" s="150"/>
      <c r="R1323" s="150"/>
      <c r="S1323" s="150"/>
      <c r="T1323" s="150"/>
      <c r="U1323" s="141">
        <f t="shared" si="213"/>
        <v>0</v>
      </c>
      <c r="V1323" s="27">
        <f t="shared" si="209"/>
        <v>0</v>
      </c>
      <c r="W1323" s="28">
        <f t="shared" si="212"/>
        <v>0</v>
      </c>
      <c r="X1323" s="38" t="str">
        <f t="shared" si="204"/>
        <v>○</v>
      </c>
    </row>
    <row r="1324" spans="2:24" ht="19.5" hidden="1" thickTop="1">
      <c r="B1324" s="13">
        <v>1317</v>
      </c>
      <c r="C1324" s="146"/>
      <c r="D1324" s="147"/>
      <c r="E1324" s="148"/>
      <c r="F1324" s="145"/>
      <c r="G1324" s="140">
        <f t="shared" si="207"/>
        <v>0</v>
      </c>
      <c r="H1324" s="149"/>
      <c r="I1324" s="150"/>
      <c r="J1324" s="150"/>
      <c r="K1324" s="150"/>
      <c r="L1324" s="151"/>
      <c r="M1324" s="151"/>
      <c r="N1324" s="151"/>
      <c r="O1324" s="150"/>
      <c r="P1324" s="150"/>
      <c r="Q1324" s="150"/>
      <c r="R1324" s="150"/>
      <c r="S1324" s="150"/>
      <c r="T1324" s="150"/>
      <c r="U1324" s="141">
        <f t="shared" si="213"/>
        <v>0</v>
      </c>
      <c r="V1324" s="27">
        <f t="shared" si="209"/>
        <v>0</v>
      </c>
      <c r="W1324" s="28">
        <f t="shared" si="212"/>
        <v>0</v>
      </c>
      <c r="X1324" s="38" t="str">
        <f t="shared" si="204"/>
        <v>○</v>
      </c>
    </row>
    <row r="1325" spans="2:24" ht="19.5" hidden="1" thickTop="1">
      <c r="B1325" s="13">
        <v>1318</v>
      </c>
      <c r="C1325" s="146"/>
      <c r="D1325" s="147"/>
      <c r="E1325" s="148"/>
      <c r="F1325" s="145"/>
      <c r="G1325" s="140">
        <f t="shared" si="207"/>
        <v>0</v>
      </c>
      <c r="H1325" s="149"/>
      <c r="I1325" s="150"/>
      <c r="J1325" s="150"/>
      <c r="K1325" s="150"/>
      <c r="L1325" s="151"/>
      <c r="M1325" s="151"/>
      <c r="N1325" s="151"/>
      <c r="O1325" s="150"/>
      <c r="P1325" s="150"/>
      <c r="Q1325" s="150"/>
      <c r="R1325" s="150"/>
      <c r="S1325" s="150"/>
      <c r="T1325" s="150"/>
      <c r="U1325" s="141">
        <f t="shared" si="213"/>
        <v>0</v>
      </c>
      <c r="V1325" s="27">
        <f t="shared" si="209"/>
        <v>0</v>
      </c>
      <c r="W1325" s="28">
        <f t="shared" si="212"/>
        <v>0</v>
      </c>
      <c r="X1325" s="38" t="str">
        <f t="shared" si="204"/>
        <v>○</v>
      </c>
    </row>
    <row r="1326" spans="2:24" ht="19.5" hidden="1" thickTop="1">
      <c r="B1326" s="13">
        <v>1319</v>
      </c>
      <c r="C1326" s="146"/>
      <c r="D1326" s="147"/>
      <c r="E1326" s="148"/>
      <c r="F1326" s="145"/>
      <c r="G1326" s="140">
        <f>E1326*F1326</f>
        <v>0</v>
      </c>
      <c r="H1326" s="149"/>
      <c r="I1326" s="150"/>
      <c r="J1326" s="150"/>
      <c r="K1326" s="150"/>
      <c r="L1326" s="151"/>
      <c r="M1326" s="151"/>
      <c r="N1326" s="151"/>
      <c r="O1326" s="150"/>
      <c r="P1326" s="150"/>
      <c r="Q1326" s="150"/>
      <c r="R1326" s="150"/>
      <c r="S1326" s="150"/>
      <c r="T1326" s="150"/>
      <c r="U1326" s="141">
        <f t="shared" si="213"/>
        <v>0</v>
      </c>
      <c r="V1326" s="27">
        <f t="shared" si="209"/>
        <v>0</v>
      </c>
      <c r="W1326" s="28">
        <f>SUM(U1326,V1326)</f>
        <v>0</v>
      </c>
      <c r="X1326" s="38" t="str">
        <f>IF(G1326=W1326,"○","×")</f>
        <v>○</v>
      </c>
    </row>
    <row r="1327" spans="2:24" ht="19.5" hidden="1" thickTop="1">
      <c r="B1327" s="13">
        <v>1320</v>
      </c>
      <c r="C1327" s="146"/>
      <c r="D1327" s="147"/>
      <c r="E1327" s="148"/>
      <c r="F1327" s="145"/>
      <c r="G1327" s="140">
        <f t="shared" ref="G1327:G1390" si="214">E1327*F1327</f>
        <v>0</v>
      </c>
      <c r="H1327" s="149"/>
      <c r="I1327" s="150"/>
      <c r="J1327" s="150"/>
      <c r="K1327" s="150"/>
      <c r="L1327" s="151"/>
      <c r="M1327" s="151"/>
      <c r="N1327" s="151"/>
      <c r="O1327" s="150"/>
      <c r="P1327" s="150"/>
      <c r="Q1327" s="150"/>
      <c r="R1327" s="150"/>
      <c r="S1327" s="150"/>
      <c r="T1327" s="150"/>
      <c r="U1327" s="141">
        <f t="shared" si="213"/>
        <v>0</v>
      </c>
      <c r="V1327" s="27">
        <f t="shared" si="209"/>
        <v>0</v>
      </c>
      <c r="W1327" s="28">
        <f>SUM(U1327,V1327)</f>
        <v>0</v>
      </c>
      <c r="X1327" s="38" t="str">
        <f t="shared" ref="X1327:X1390" si="215">IF(G1327=W1327,"○","×")</f>
        <v>○</v>
      </c>
    </row>
    <row r="1328" spans="2:24" ht="19.5" hidden="1" thickTop="1">
      <c r="B1328" s="13">
        <v>1321</v>
      </c>
      <c r="C1328" s="146"/>
      <c r="D1328" s="147"/>
      <c r="E1328" s="148"/>
      <c r="F1328" s="145"/>
      <c r="G1328" s="140">
        <f t="shared" si="214"/>
        <v>0</v>
      </c>
      <c r="H1328" s="149"/>
      <c r="I1328" s="150"/>
      <c r="J1328" s="150"/>
      <c r="K1328" s="150"/>
      <c r="L1328" s="151"/>
      <c r="M1328" s="151"/>
      <c r="N1328" s="151"/>
      <c r="O1328" s="150"/>
      <c r="P1328" s="150"/>
      <c r="Q1328" s="150"/>
      <c r="R1328" s="150"/>
      <c r="S1328" s="150"/>
      <c r="T1328" s="150"/>
      <c r="U1328" s="141">
        <f t="shared" si="213"/>
        <v>0</v>
      </c>
      <c r="V1328" s="27">
        <f t="shared" si="209"/>
        <v>0</v>
      </c>
      <c r="W1328" s="28">
        <f t="shared" ref="W1328:W1391" si="216">SUM(U1328,V1328)</f>
        <v>0</v>
      </c>
      <c r="X1328" s="38" t="str">
        <f t="shared" si="215"/>
        <v>○</v>
      </c>
    </row>
    <row r="1329" spans="2:24" ht="19.5" hidden="1" thickTop="1">
      <c r="B1329" s="13">
        <v>1322</v>
      </c>
      <c r="C1329" s="146"/>
      <c r="D1329" s="147"/>
      <c r="E1329" s="148"/>
      <c r="F1329" s="145"/>
      <c r="G1329" s="140">
        <f t="shared" si="214"/>
        <v>0</v>
      </c>
      <c r="H1329" s="149"/>
      <c r="I1329" s="150"/>
      <c r="J1329" s="150"/>
      <c r="K1329" s="150"/>
      <c r="L1329" s="151"/>
      <c r="M1329" s="151"/>
      <c r="N1329" s="151"/>
      <c r="O1329" s="150"/>
      <c r="P1329" s="150"/>
      <c r="Q1329" s="150"/>
      <c r="R1329" s="150"/>
      <c r="S1329" s="150"/>
      <c r="T1329" s="150"/>
      <c r="U1329" s="141">
        <f t="shared" si="213"/>
        <v>0</v>
      </c>
      <c r="V1329" s="27">
        <f t="shared" si="209"/>
        <v>0</v>
      </c>
      <c r="W1329" s="28">
        <f t="shared" si="216"/>
        <v>0</v>
      </c>
      <c r="X1329" s="38" t="str">
        <f t="shared" si="215"/>
        <v>○</v>
      </c>
    </row>
    <row r="1330" spans="2:24" ht="19.5" hidden="1" thickTop="1">
      <c r="B1330" s="13">
        <v>1323</v>
      </c>
      <c r="C1330" s="146"/>
      <c r="D1330" s="147"/>
      <c r="E1330" s="148"/>
      <c r="F1330" s="145"/>
      <c r="G1330" s="140">
        <f t="shared" si="214"/>
        <v>0</v>
      </c>
      <c r="H1330" s="149"/>
      <c r="I1330" s="150"/>
      <c r="J1330" s="150"/>
      <c r="K1330" s="150"/>
      <c r="L1330" s="151"/>
      <c r="M1330" s="151"/>
      <c r="N1330" s="151"/>
      <c r="O1330" s="150"/>
      <c r="P1330" s="150"/>
      <c r="Q1330" s="150"/>
      <c r="R1330" s="150"/>
      <c r="S1330" s="150"/>
      <c r="T1330" s="150"/>
      <c r="U1330" s="141">
        <f t="shared" si="213"/>
        <v>0</v>
      </c>
      <c r="V1330" s="27">
        <f t="shared" si="209"/>
        <v>0</v>
      </c>
      <c r="W1330" s="28">
        <f t="shared" si="216"/>
        <v>0</v>
      </c>
      <c r="X1330" s="38" t="str">
        <f t="shared" si="215"/>
        <v>○</v>
      </c>
    </row>
    <row r="1331" spans="2:24" ht="19.5" hidden="1" thickTop="1">
      <c r="B1331" s="13">
        <v>1324</v>
      </c>
      <c r="C1331" s="146"/>
      <c r="D1331" s="147"/>
      <c r="E1331" s="148"/>
      <c r="F1331" s="145"/>
      <c r="G1331" s="140">
        <f t="shared" si="214"/>
        <v>0</v>
      </c>
      <c r="H1331" s="149"/>
      <c r="I1331" s="150"/>
      <c r="J1331" s="150"/>
      <c r="K1331" s="150"/>
      <c r="L1331" s="151"/>
      <c r="M1331" s="151"/>
      <c r="N1331" s="151"/>
      <c r="O1331" s="150"/>
      <c r="P1331" s="150"/>
      <c r="Q1331" s="150"/>
      <c r="R1331" s="150"/>
      <c r="S1331" s="150"/>
      <c r="T1331" s="150"/>
      <c r="U1331" s="141">
        <f t="shared" si="213"/>
        <v>0</v>
      </c>
      <c r="V1331" s="27">
        <f t="shared" si="209"/>
        <v>0</v>
      </c>
      <c r="W1331" s="28">
        <f t="shared" si="216"/>
        <v>0</v>
      </c>
      <c r="X1331" s="38" t="str">
        <f t="shared" si="215"/>
        <v>○</v>
      </c>
    </row>
    <row r="1332" spans="2:24" ht="19.5" hidden="1" thickTop="1">
      <c r="B1332" s="13">
        <v>1325</v>
      </c>
      <c r="C1332" s="146"/>
      <c r="D1332" s="147"/>
      <c r="E1332" s="148"/>
      <c r="F1332" s="145"/>
      <c r="G1332" s="140">
        <f t="shared" si="214"/>
        <v>0</v>
      </c>
      <c r="H1332" s="149"/>
      <c r="I1332" s="150"/>
      <c r="J1332" s="150"/>
      <c r="K1332" s="150"/>
      <c r="L1332" s="151"/>
      <c r="M1332" s="151"/>
      <c r="N1332" s="151"/>
      <c r="O1332" s="150"/>
      <c r="P1332" s="150"/>
      <c r="Q1332" s="150"/>
      <c r="R1332" s="150"/>
      <c r="S1332" s="150"/>
      <c r="T1332" s="150"/>
      <c r="U1332" s="141">
        <f t="shared" si="213"/>
        <v>0</v>
      </c>
      <c r="V1332" s="27">
        <f t="shared" si="209"/>
        <v>0</v>
      </c>
      <c r="W1332" s="28">
        <f t="shared" si="216"/>
        <v>0</v>
      </c>
      <c r="X1332" s="38" t="str">
        <f t="shared" si="215"/>
        <v>○</v>
      </c>
    </row>
    <row r="1333" spans="2:24" ht="19.5" hidden="1" thickTop="1">
      <c r="B1333" s="13">
        <v>1326</v>
      </c>
      <c r="C1333" s="146"/>
      <c r="D1333" s="147"/>
      <c r="E1333" s="148"/>
      <c r="F1333" s="145"/>
      <c r="G1333" s="140">
        <f t="shared" si="214"/>
        <v>0</v>
      </c>
      <c r="H1333" s="149"/>
      <c r="I1333" s="150"/>
      <c r="J1333" s="150"/>
      <c r="K1333" s="150"/>
      <c r="L1333" s="151"/>
      <c r="M1333" s="151"/>
      <c r="N1333" s="151"/>
      <c r="O1333" s="150"/>
      <c r="P1333" s="150"/>
      <c r="Q1333" s="150"/>
      <c r="R1333" s="150"/>
      <c r="S1333" s="150"/>
      <c r="T1333" s="150"/>
      <c r="U1333" s="141">
        <f t="shared" si="213"/>
        <v>0</v>
      </c>
      <c r="V1333" s="27">
        <f t="shared" si="209"/>
        <v>0</v>
      </c>
      <c r="W1333" s="28">
        <f t="shared" si="216"/>
        <v>0</v>
      </c>
      <c r="X1333" s="38" t="str">
        <f t="shared" si="215"/>
        <v>○</v>
      </c>
    </row>
    <row r="1334" spans="2:24" ht="19.5" hidden="1" thickTop="1">
      <c r="B1334" s="13">
        <v>1327</v>
      </c>
      <c r="C1334" s="146"/>
      <c r="D1334" s="147"/>
      <c r="E1334" s="148"/>
      <c r="F1334" s="145"/>
      <c r="G1334" s="140">
        <f t="shared" si="214"/>
        <v>0</v>
      </c>
      <c r="H1334" s="149"/>
      <c r="I1334" s="150"/>
      <c r="J1334" s="150"/>
      <c r="K1334" s="150"/>
      <c r="L1334" s="151"/>
      <c r="M1334" s="151"/>
      <c r="N1334" s="151"/>
      <c r="O1334" s="150"/>
      <c r="P1334" s="150"/>
      <c r="Q1334" s="150"/>
      <c r="R1334" s="150"/>
      <c r="S1334" s="150"/>
      <c r="T1334" s="150"/>
      <c r="U1334" s="141">
        <f t="shared" si="213"/>
        <v>0</v>
      </c>
      <c r="V1334" s="27">
        <f t="shared" si="209"/>
        <v>0</v>
      </c>
      <c r="W1334" s="28">
        <f t="shared" si="216"/>
        <v>0</v>
      </c>
      <c r="X1334" s="38" t="str">
        <f t="shared" si="215"/>
        <v>○</v>
      </c>
    </row>
    <row r="1335" spans="2:24" ht="19.5" hidden="1" thickTop="1">
      <c r="B1335" s="13">
        <v>1328</v>
      </c>
      <c r="C1335" s="146"/>
      <c r="D1335" s="147"/>
      <c r="E1335" s="148"/>
      <c r="F1335" s="145"/>
      <c r="G1335" s="140">
        <f t="shared" si="214"/>
        <v>0</v>
      </c>
      <c r="H1335" s="149"/>
      <c r="I1335" s="150"/>
      <c r="J1335" s="150"/>
      <c r="K1335" s="150"/>
      <c r="L1335" s="151"/>
      <c r="M1335" s="151"/>
      <c r="N1335" s="151"/>
      <c r="O1335" s="150"/>
      <c r="P1335" s="150"/>
      <c r="Q1335" s="150"/>
      <c r="R1335" s="150"/>
      <c r="S1335" s="150"/>
      <c r="T1335" s="150"/>
      <c r="U1335" s="141">
        <f t="shared" si="213"/>
        <v>0</v>
      </c>
      <c r="V1335" s="27">
        <f t="shared" si="209"/>
        <v>0</v>
      </c>
      <c r="W1335" s="28">
        <f t="shared" si="216"/>
        <v>0</v>
      </c>
      <c r="X1335" s="38" t="str">
        <f t="shared" si="215"/>
        <v>○</v>
      </c>
    </row>
    <row r="1336" spans="2:24" ht="19.5" hidden="1" thickTop="1">
      <c r="B1336" s="13">
        <v>1329</v>
      </c>
      <c r="C1336" s="146"/>
      <c r="D1336" s="147"/>
      <c r="E1336" s="148"/>
      <c r="F1336" s="145"/>
      <c r="G1336" s="140">
        <f t="shared" si="214"/>
        <v>0</v>
      </c>
      <c r="H1336" s="149"/>
      <c r="I1336" s="150"/>
      <c r="J1336" s="150"/>
      <c r="K1336" s="150"/>
      <c r="L1336" s="151"/>
      <c r="M1336" s="151"/>
      <c r="N1336" s="151"/>
      <c r="O1336" s="150"/>
      <c r="P1336" s="150"/>
      <c r="Q1336" s="150"/>
      <c r="R1336" s="150"/>
      <c r="S1336" s="150"/>
      <c r="T1336" s="150"/>
      <c r="U1336" s="141">
        <f t="shared" si="213"/>
        <v>0</v>
      </c>
      <c r="V1336" s="27">
        <f t="shared" si="209"/>
        <v>0</v>
      </c>
      <c r="W1336" s="28">
        <f t="shared" si="216"/>
        <v>0</v>
      </c>
      <c r="X1336" s="38" t="str">
        <f t="shared" si="215"/>
        <v>○</v>
      </c>
    </row>
    <row r="1337" spans="2:24" ht="19.5" hidden="1" thickTop="1">
      <c r="B1337" s="13">
        <v>1330</v>
      </c>
      <c r="C1337" s="146"/>
      <c r="D1337" s="147"/>
      <c r="E1337" s="148"/>
      <c r="F1337" s="145"/>
      <c r="G1337" s="140">
        <f t="shared" si="214"/>
        <v>0</v>
      </c>
      <c r="H1337" s="149"/>
      <c r="I1337" s="150"/>
      <c r="J1337" s="150"/>
      <c r="K1337" s="150"/>
      <c r="L1337" s="151"/>
      <c r="M1337" s="151"/>
      <c r="N1337" s="151"/>
      <c r="O1337" s="150"/>
      <c r="P1337" s="150"/>
      <c r="Q1337" s="150"/>
      <c r="R1337" s="150"/>
      <c r="S1337" s="150"/>
      <c r="T1337" s="150"/>
      <c r="U1337" s="141">
        <f>SUM(I1337:T1337)</f>
        <v>0</v>
      </c>
      <c r="V1337" s="27">
        <f t="shared" si="209"/>
        <v>0</v>
      </c>
      <c r="W1337" s="28">
        <f t="shared" si="216"/>
        <v>0</v>
      </c>
      <c r="X1337" s="38" t="str">
        <f t="shared" si="215"/>
        <v>○</v>
      </c>
    </row>
    <row r="1338" spans="2:24" ht="19.5" hidden="1" thickTop="1">
      <c r="B1338" s="13">
        <v>1331</v>
      </c>
      <c r="C1338" s="146"/>
      <c r="D1338" s="147"/>
      <c r="E1338" s="148"/>
      <c r="F1338" s="145"/>
      <c r="G1338" s="140">
        <f t="shared" si="214"/>
        <v>0</v>
      </c>
      <c r="H1338" s="149"/>
      <c r="I1338" s="150"/>
      <c r="J1338" s="150"/>
      <c r="K1338" s="150"/>
      <c r="L1338" s="151"/>
      <c r="M1338" s="151"/>
      <c r="N1338" s="151"/>
      <c r="O1338" s="150"/>
      <c r="P1338" s="150"/>
      <c r="Q1338" s="150"/>
      <c r="R1338" s="150"/>
      <c r="S1338" s="150"/>
      <c r="T1338" s="150"/>
      <c r="U1338" s="141">
        <f t="shared" ref="U1338:U1401" si="217">SUM(I1338:T1338)</f>
        <v>0</v>
      </c>
      <c r="V1338" s="27">
        <f t="shared" si="209"/>
        <v>0</v>
      </c>
      <c r="W1338" s="28">
        <f t="shared" si="216"/>
        <v>0</v>
      </c>
      <c r="X1338" s="38" t="str">
        <f t="shared" si="215"/>
        <v>○</v>
      </c>
    </row>
    <row r="1339" spans="2:24" ht="19.5" hidden="1" thickTop="1">
      <c r="B1339" s="13">
        <v>1332</v>
      </c>
      <c r="C1339" s="146"/>
      <c r="D1339" s="147"/>
      <c r="E1339" s="148"/>
      <c r="F1339" s="145"/>
      <c r="G1339" s="140">
        <f t="shared" si="214"/>
        <v>0</v>
      </c>
      <c r="H1339" s="149"/>
      <c r="I1339" s="150"/>
      <c r="J1339" s="150"/>
      <c r="K1339" s="150"/>
      <c r="L1339" s="151"/>
      <c r="M1339" s="151"/>
      <c r="N1339" s="151"/>
      <c r="O1339" s="150"/>
      <c r="P1339" s="150"/>
      <c r="Q1339" s="150"/>
      <c r="R1339" s="150"/>
      <c r="S1339" s="150"/>
      <c r="T1339" s="150"/>
      <c r="U1339" s="141">
        <f t="shared" si="217"/>
        <v>0</v>
      </c>
      <c r="V1339" s="27">
        <f t="shared" si="209"/>
        <v>0</v>
      </c>
      <c r="W1339" s="28">
        <f t="shared" si="216"/>
        <v>0</v>
      </c>
      <c r="X1339" s="38" t="str">
        <f t="shared" si="215"/>
        <v>○</v>
      </c>
    </row>
    <row r="1340" spans="2:24" ht="19.5" hidden="1" thickTop="1">
      <c r="B1340" s="13">
        <v>1333</v>
      </c>
      <c r="C1340" s="146"/>
      <c r="D1340" s="147"/>
      <c r="E1340" s="148"/>
      <c r="F1340" s="145"/>
      <c r="G1340" s="140">
        <f t="shared" si="214"/>
        <v>0</v>
      </c>
      <c r="H1340" s="149"/>
      <c r="I1340" s="150"/>
      <c r="J1340" s="150"/>
      <c r="K1340" s="150"/>
      <c r="L1340" s="151"/>
      <c r="M1340" s="151"/>
      <c r="N1340" s="151"/>
      <c r="O1340" s="150"/>
      <c r="P1340" s="150"/>
      <c r="Q1340" s="150"/>
      <c r="R1340" s="150"/>
      <c r="S1340" s="150"/>
      <c r="T1340" s="150"/>
      <c r="U1340" s="141">
        <f t="shared" si="217"/>
        <v>0</v>
      </c>
      <c r="V1340" s="27">
        <f t="shared" si="209"/>
        <v>0</v>
      </c>
      <c r="W1340" s="28">
        <f t="shared" si="216"/>
        <v>0</v>
      </c>
      <c r="X1340" s="38" t="str">
        <f t="shared" si="215"/>
        <v>○</v>
      </c>
    </row>
    <row r="1341" spans="2:24" ht="19.5" hidden="1" thickTop="1">
      <c r="B1341" s="13">
        <v>1334</v>
      </c>
      <c r="C1341" s="146"/>
      <c r="D1341" s="147"/>
      <c r="E1341" s="148"/>
      <c r="F1341" s="145"/>
      <c r="G1341" s="140">
        <f t="shared" si="214"/>
        <v>0</v>
      </c>
      <c r="H1341" s="149"/>
      <c r="I1341" s="150"/>
      <c r="J1341" s="150"/>
      <c r="K1341" s="150"/>
      <c r="L1341" s="151"/>
      <c r="M1341" s="151"/>
      <c r="N1341" s="151"/>
      <c r="O1341" s="150"/>
      <c r="P1341" s="150"/>
      <c r="Q1341" s="150"/>
      <c r="R1341" s="150"/>
      <c r="S1341" s="150"/>
      <c r="T1341" s="150"/>
      <c r="U1341" s="141">
        <f t="shared" si="217"/>
        <v>0</v>
      </c>
      <c r="V1341" s="27">
        <f t="shared" si="209"/>
        <v>0</v>
      </c>
      <c r="W1341" s="28">
        <f t="shared" si="216"/>
        <v>0</v>
      </c>
      <c r="X1341" s="38" t="str">
        <f t="shared" si="215"/>
        <v>○</v>
      </c>
    </row>
    <row r="1342" spans="2:24" ht="19.5" hidden="1" thickTop="1">
      <c r="B1342" s="13">
        <v>1335</v>
      </c>
      <c r="C1342" s="146"/>
      <c r="D1342" s="147"/>
      <c r="E1342" s="148"/>
      <c r="F1342" s="145"/>
      <c r="G1342" s="140">
        <f t="shared" si="214"/>
        <v>0</v>
      </c>
      <c r="H1342" s="149"/>
      <c r="I1342" s="150"/>
      <c r="J1342" s="150"/>
      <c r="K1342" s="150"/>
      <c r="L1342" s="151"/>
      <c r="M1342" s="151"/>
      <c r="N1342" s="151"/>
      <c r="O1342" s="150"/>
      <c r="P1342" s="150"/>
      <c r="Q1342" s="150"/>
      <c r="R1342" s="150"/>
      <c r="S1342" s="150"/>
      <c r="T1342" s="150"/>
      <c r="U1342" s="141">
        <f t="shared" si="217"/>
        <v>0</v>
      </c>
      <c r="V1342" s="27">
        <f t="shared" si="209"/>
        <v>0</v>
      </c>
      <c r="W1342" s="28">
        <f t="shared" si="216"/>
        <v>0</v>
      </c>
      <c r="X1342" s="38" t="str">
        <f t="shared" si="215"/>
        <v>○</v>
      </c>
    </row>
    <row r="1343" spans="2:24" ht="19.5" hidden="1" thickTop="1">
      <c r="B1343" s="13">
        <v>1336</v>
      </c>
      <c r="C1343" s="146"/>
      <c r="D1343" s="147"/>
      <c r="E1343" s="148"/>
      <c r="F1343" s="145"/>
      <c r="G1343" s="140">
        <f t="shared" si="214"/>
        <v>0</v>
      </c>
      <c r="H1343" s="149"/>
      <c r="I1343" s="150"/>
      <c r="J1343" s="150"/>
      <c r="K1343" s="150"/>
      <c r="L1343" s="151"/>
      <c r="M1343" s="151"/>
      <c r="N1343" s="151"/>
      <c r="O1343" s="150"/>
      <c r="P1343" s="150"/>
      <c r="Q1343" s="150"/>
      <c r="R1343" s="150"/>
      <c r="S1343" s="150"/>
      <c r="T1343" s="150"/>
      <c r="U1343" s="141">
        <f t="shared" si="217"/>
        <v>0</v>
      </c>
      <c r="V1343" s="27">
        <f t="shared" si="209"/>
        <v>0</v>
      </c>
      <c r="W1343" s="28">
        <f t="shared" si="216"/>
        <v>0</v>
      </c>
      <c r="X1343" s="38" t="str">
        <f t="shared" si="215"/>
        <v>○</v>
      </c>
    </row>
    <row r="1344" spans="2:24" ht="19.5" hidden="1" thickTop="1">
      <c r="B1344" s="13">
        <v>1337</v>
      </c>
      <c r="C1344" s="146"/>
      <c r="D1344" s="147"/>
      <c r="E1344" s="148"/>
      <c r="F1344" s="145"/>
      <c r="G1344" s="140">
        <f t="shared" si="214"/>
        <v>0</v>
      </c>
      <c r="H1344" s="149"/>
      <c r="I1344" s="150"/>
      <c r="J1344" s="150"/>
      <c r="K1344" s="150"/>
      <c r="L1344" s="151"/>
      <c r="M1344" s="151"/>
      <c r="N1344" s="151"/>
      <c r="O1344" s="150"/>
      <c r="P1344" s="150"/>
      <c r="Q1344" s="150"/>
      <c r="R1344" s="150"/>
      <c r="S1344" s="150"/>
      <c r="T1344" s="150"/>
      <c r="U1344" s="141">
        <f t="shared" si="217"/>
        <v>0</v>
      </c>
      <c r="V1344" s="27">
        <f t="shared" si="209"/>
        <v>0</v>
      </c>
      <c r="W1344" s="28">
        <f t="shared" si="216"/>
        <v>0</v>
      </c>
      <c r="X1344" s="38" t="str">
        <f t="shared" si="215"/>
        <v>○</v>
      </c>
    </row>
    <row r="1345" spans="2:24" ht="19.5" hidden="1" thickTop="1">
      <c r="B1345" s="13">
        <v>1338</v>
      </c>
      <c r="C1345" s="146"/>
      <c r="D1345" s="147"/>
      <c r="E1345" s="148"/>
      <c r="F1345" s="145"/>
      <c r="G1345" s="140">
        <f t="shared" si="214"/>
        <v>0</v>
      </c>
      <c r="H1345" s="149"/>
      <c r="I1345" s="150"/>
      <c r="J1345" s="150"/>
      <c r="K1345" s="150"/>
      <c r="L1345" s="151"/>
      <c r="M1345" s="151"/>
      <c r="N1345" s="151"/>
      <c r="O1345" s="150"/>
      <c r="P1345" s="150"/>
      <c r="Q1345" s="150"/>
      <c r="R1345" s="150"/>
      <c r="S1345" s="150"/>
      <c r="T1345" s="150"/>
      <c r="U1345" s="141">
        <f t="shared" si="217"/>
        <v>0</v>
      </c>
      <c r="V1345" s="27">
        <f t="shared" si="209"/>
        <v>0</v>
      </c>
      <c r="W1345" s="28">
        <f t="shared" si="216"/>
        <v>0</v>
      </c>
      <c r="X1345" s="38" t="str">
        <f t="shared" si="215"/>
        <v>○</v>
      </c>
    </row>
    <row r="1346" spans="2:24" ht="19.5" hidden="1" thickTop="1">
      <c r="B1346" s="13">
        <v>1339</v>
      </c>
      <c r="C1346" s="146"/>
      <c r="D1346" s="147"/>
      <c r="E1346" s="148"/>
      <c r="F1346" s="145"/>
      <c r="G1346" s="140">
        <f t="shared" si="214"/>
        <v>0</v>
      </c>
      <c r="H1346" s="149"/>
      <c r="I1346" s="150"/>
      <c r="J1346" s="150"/>
      <c r="K1346" s="150"/>
      <c r="L1346" s="151"/>
      <c r="M1346" s="151"/>
      <c r="N1346" s="151"/>
      <c r="O1346" s="150"/>
      <c r="P1346" s="150"/>
      <c r="Q1346" s="150"/>
      <c r="R1346" s="150"/>
      <c r="S1346" s="150"/>
      <c r="T1346" s="150"/>
      <c r="U1346" s="141">
        <f t="shared" si="217"/>
        <v>0</v>
      </c>
      <c r="V1346" s="27">
        <f t="shared" si="209"/>
        <v>0</v>
      </c>
      <c r="W1346" s="28">
        <f t="shared" si="216"/>
        <v>0</v>
      </c>
      <c r="X1346" s="38" t="str">
        <f t="shared" si="215"/>
        <v>○</v>
      </c>
    </row>
    <row r="1347" spans="2:24" ht="19.5" hidden="1" thickTop="1">
      <c r="B1347" s="13">
        <v>1340</v>
      </c>
      <c r="C1347" s="146"/>
      <c r="D1347" s="147"/>
      <c r="E1347" s="148"/>
      <c r="F1347" s="145"/>
      <c r="G1347" s="140">
        <f t="shared" si="214"/>
        <v>0</v>
      </c>
      <c r="H1347" s="149"/>
      <c r="I1347" s="150"/>
      <c r="J1347" s="150"/>
      <c r="K1347" s="150"/>
      <c r="L1347" s="151"/>
      <c r="M1347" s="151"/>
      <c r="N1347" s="151"/>
      <c r="O1347" s="150"/>
      <c r="P1347" s="150"/>
      <c r="Q1347" s="150"/>
      <c r="R1347" s="150"/>
      <c r="S1347" s="150"/>
      <c r="T1347" s="150"/>
      <c r="U1347" s="141">
        <f t="shared" si="217"/>
        <v>0</v>
      </c>
      <c r="V1347" s="27">
        <f t="shared" si="209"/>
        <v>0</v>
      </c>
      <c r="W1347" s="28">
        <f t="shared" si="216"/>
        <v>0</v>
      </c>
      <c r="X1347" s="38" t="str">
        <f t="shared" si="215"/>
        <v>○</v>
      </c>
    </row>
    <row r="1348" spans="2:24" ht="19.5" hidden="1" thickTop="1">
      <c r="B1348" s="13">
        <v>1341</v>
      </c>
      <c r="C1348" s="146"/>
      <c r="D1348" s="147"/>
      <c r="E1348" s="148"/>
      <c r="F1348" s="145"/>
      <c r="G1348" s="140">
        <f t="shared" si="214"/>
        <v>0</v>
      </c>
      <c r="H1348" s="149"/>
      <c r="I1348" s="150"/>
      <c r="J1348" s="150"/>
      <c r="K1348" s="150"/>
      <c r="L1348" s="151"/>
      <c r="M1348" s="151"/>
      <c r="N1348" s="151"/>
      <c r="O1348" s="150"/>
      <c r="P1348" s="150"/>
      <c r="Q1348" s="150"/>
      <c r="R1348" s="150"/>
      <c r="S1348" s="150"/>
      <c r="T1348" s="150"/>
      <c r="U1348" s="141">
        <f t="shared" si="217"/>
        <v>0</v>
      </c>
      <c r="V1348" s="27">
        <f t="shared" si="209"/>
        <v>0</v>
      </c>
      <c r="W1348" s="28">
        <f t="shared" si="216"/>
        <v>0</v>
      </c>
      <c r="X1348" s="38" t="str">
        <f t="shared" si="215"/>
        <v>○</v>
      </c>
    </row>
    <row r="1349" spans="2:24" ht="19.5" hidden="1" thickTop="1">
      <c r="B1349" s="13">
        <v>1342</v>
      </c>
      <c r="C1349" s="146"/>
      <c r="D1349" s="147"/>
      <c r="E1349" s="148"/>
      <c r="F1349" s="145"/>
      <c r="G1349" s="140">
        <f t="shared" si="214"/>
        <v>0</v>
      </c>
      <c r="H1349" s="149"/>
      <c r="I1349" s="150"/>
      <c r="J1349" s="150"/>
      <c r="K1349" s="150"/>
      <c r="L1349" s="151"/>
      <c r="M1349" s="151"/>
      <c r="N1349" s="151"/>
      <c r="O1349" s="150"/>
      <c r="P1349" s="150"/>
      <c r="Q1349" s="150"/>
      <c r="R1349" s="150"/>
      <c r="S1349" s="150"/>
      <c r="T1349" s="150"/>
      <c r="U1349" s="141">
        <f t="shared" si="217"/>
        <v>0</v>
      </c>
      <c r="V1349" s="27">
        <f t="shared" si="209"/>
        <v>0</v>
      </c>
      <c r="W1349" s="28">
        <f t="shared" si="216"/>
        <v>0</v>
      </c>
      <c r="X1349" s="38" t="str">
        <f t="shared" si="215"/>
        <v>○</v>
      </c>
    </row>
    <row r="1350" spans="2:24" ht="19.5" hidden="1" thickTop="1">
      <c r="B1350" s="13">
        <v>1343</v>
      </c>
      <c r="C1350" s="146"/>
      <c r="D1350" s="147"/>
      <c r="E1350" s="148"/>
      <c r="F1350" s="145"/>
      <c r="G1350" s="140">
        <f t="shared" si="214"/>
        <v>0</v>
      </c>
      <c r="H1350" s="149"/>
      <c r="I1350" s="150"/>
      <c r="J1350" s="150"/>
      <c r="K1350" s="150"/>
      <c r="L1350" s="151"/>
      <c r="M1350" s="151"/>
      <c r="N1350" s="151"/>
      <c r="O1350" s="150"/>
      <c r="P1350" s="150"/>
      <c r="Q1350" s="150"/>
      <c r="R1350" s="150"/>
      <c r="S1350" s="150"/>
      <c r="T1350" s="150"/>
      <c r="U1350" s="141">
        <f t="shared" si="217"/>
        <v>0</v>
      </c>
      <c r="V1350" s="27">
        <f t="shared" si="209"/>
        <v>0</v>
      </c>
      <c r="W1350" s="28">
        <f t="shared" si="216"/>
        <v>0</v>
      </c>
      <c r="X1350" s="38" t="str">
        <f t="shared" si="215"/>
        <v>○</v>
      </c>
    </row>
    <row r="1351" spans="2:24" ht="19.5" hidden="1" thickTop="1">
      <c r="B1351" s="13">
        <v>1344</v>
      </c>
      <c r="C1351" s="146"/>
      <c r="D1351" s="147"/>
      <c r="E1351" s="148"/>
      <c r="F1351" s="145"/>
      <c r="G1351" s="140">
        <f t="shared" si="214"/>
        <v>0</v>
      </c>
      <c r="H1351" s="149"/>
      <c r="I1351" s="150"/>
      <c r="J1351" s="150"/>
      <c r="K1351" s="150"/>
      <c r="L1351" s="151"/>
      <c r="M1351" s="151"/>
      <c r="N1351" s="151"/>
      <c r="O1351" s="150"/>
      <c r="P1351" s="150"/>
      <c r="Q1351" s="150"/>
      <c r="R1351" s="150"/>
      <c r="S1351" s="150"/>
      <c r="T1351" s="150"/>
      <c r="U1351" s="141">
        <f t="shared" si="217"/>
        <v>0</v>
      </c>
      <c r="V1351" s="27">
        <f t="shared" si="209"/>
        <v>0</v>
      </c>
      <c r="W1351" s="28">
        <f t="shared" si="216"/>
        <v>0</v>
      </c>
      <c r="X1351" s="38" t="str">
        <f t="shared" si="215"/>
        <v>○</v>
      </c>
    </row>
    <row r="1352" spans="2:24" ht="19.5" hidden="1" thickTop="1">
      <c r="B1352" s="13">
        <v>1345</v>
      </c>
      <c r="C1352" s="146"/>
      <c r="D1352" s="147"/>
      <c r="E1352" s="148"/>
      <c r="F1352" s="145"/>
      <c r="G1352" s="140">
        <f t="shared" si="214"/>
        <v>0</v>
      </c>
      <c r="H1352" s="149"/>
      <c r="I1352" s="150"/>
      <c r="J1352" s="150"/>
      <c r="K1352" s="150"/>
      <c r="L1352" s="151"/>
      <c r="M1352" s="151"/>
      <c r="N1352" s="151"/>
      <c r="O1352" s="150"/>
      <c r="P1352" s="150"/>
      <c r="Q1352" s="150"/>
      <c r="R1352" s="150"/>
      <c r="S1352" s="150"/>
      <c r="T1352" s="150"/>
      <c r="U1352" s="141">
        <f t="shared" si="217"/>
        <v>0</v>
      </c>
      <c r="V1352" s="27">
        <f t="shared" si="209"/>
        <v>0</v>
      </c>
      <c r="W1352" s="28">
        <f t="shared" si="216"/>
        <v>0</v>
      </c>
      <c r="X1352" s="38" t="str">
        <f t="shared" si="215"/>
        <v>○</v>
      </c>
    </row>
    <row r="1353" spans="2:24" ht="19.5" hidden="1" thickTop="1">
      <c r="B1353" s="13">
        <v>1346</v>
      </c>
      <c r="C1353" s="146"/>
      <c r="D1353" s="147"/>
      <c r="E1353" s="148"/>
      <c r="F1353" s="145"/>
      <c r="G1353" s="140">
        <f t="shared" si="214"/>
        <v>0</v>
      </c>
      <c r="H1353" s="149"/>
      <c r="I1353" s="150"/>
      <c r="J1353" s="150"/>
      <c r="K1353" s="150"/>
      <c r="L1353" s="151"/>
      <c r="M1353" s="151"/>
      <c r="N1353" s="151"/>
      <c r="O1353" s="150"/>
      <c r="P1353" s="150"/>
      <c r="Q1353" s="150"/>
      <c r="R1353" s="150"/>
      <c r="S1353" s="150"/>
      <c r="T1353" s="150"/>
      <c r="U1353" s="141">
        <f t="shared" si="217"/>
        <v>0</v>
      </c>
      <c r="V1353" s="27">
        <f t="shared" si="209"/>
        <v>0</v>
      </c>
      <c r="W1353" s="28">
        <f t="shared" si="216"/>
        <v>0</v>
      </c>
      <c r="X1353" s="38" t="str">
        <f t="shared" si="215"/>
        <v>○</v>
      </c>
    </row>
    <row r="1354" spans="2:24" ht="19.5" hidden="1" thickTop="1">
      <c r="B1354" s="13">
        <v>1347</v>
      </c>
      <c r="C1354" s="146"/>
      <c r="D1354" s="147"/>
      <c r="E1354" s="148"/>
      <c r="F1354" s="145"/>
      <c r="G1354" s="140">
        <f t="shared" si="214"/>
        <v>0</v>
      </c>
      <c r="H1354" s="149"/>
      <c r="I1354" s="150"/>
      <c r="J1354" s="150"/>
      <c r="K1354" s="150"/>
      <c r="L1354" s="151"/>
      <c r="M1354" s="151"/>
      <c r="N1354" s="151"/>
      <c r="O1354" s="150"/>
      <c r="P1354" s="150"/>
      <c r="Q1354" s="150"/>
      <c r="R1354" s="150"/>
      <c r="S1354" s="150"/>
      <c r="T1354" s="150"/>
      <c r="U1354" s="141">
        <f t="shared" si="217"/>
        <v>0</v>
      </c>
      <c r="V1354" s="27">
        <f t="shared" si="209"/>
        <v>0</v>
      </c>
      <c r="W1354" s="28">
        <f t="shared" si="216"/>
        <v>0</v>
      </c>
      <c r="X1354" s="38" t="str">
        <f t="shared" si="215"/>
        <v>○</v>
      </c>
    </row>
    <row r="1355" spans="2:24" ht="19.5" hidden="1" thickTop="1">
      <c r="B1355" s="13">
        <v>1348</v>
      </c>
      <c r="C1355" s="146"/>
      <c r="D1355" s="147"/>
      <c r="E1355" s="148"/>
      <c r="F1355" s="145"/>
      <c r="G1355" s="140">
        <f t="shared" si="214"/>
        <v>0</v>
      </c>
      <c r="H1355" s="149"/>
      <c r="I1355" s="150"/>
      <c r="J1355" s="150"/>
      <c r="K1355" s="150"/>
      <c r="L1355" s="151"/>
      <c r="M1355" s="151"/>
      <c r="N1355" s="151"/>
      <c r="O1355" s="150"/>
      <c r="P1355" s="150"/>
      <c r="Q1355" s="150"/>
      <c r="R1355" s="150"/>
      <c r="S1355" s="150"/>
      <c r="T1355" s="150"/>
      <c r="U1355" s="141">
        <f t="shared" si="217"/>
        <v>0</v>
      </c>
      <c r="V1355" s="27">
        <f t="shared" si="209"/>
        <v>0</v>
      </c>
      <c r="W1355" s="28">
        <f t="shared" si="216"/>
        <v>0</v>
      </c>
      <c r="X1355" s="38" t="str">
        <f t="shared" si="215"/>
        <v>○</v>
      </c>
    </row>
    <row r="1356" spans="2:24" ht="19.5" hidden="1" thickTop="1">
      <c r="B1356" s="13">
        <v>1349</v>
      </c>
      <c r="C1356" s="146"/>
      <c r="D1356" s="147"/>
      <c r="E1356" s="148"/>
      <c r="F1356" s="145"/>
      <c r="G1356" s="140">
        <f t="shared" si="214"/>
        <v>0</v>
      </c>
      <c r="H1356" s="149"/>
      <c r="I1356" s="150"/>
      <c r="J1356" s="150"/>
      <c r="K1356" s="150"/>
      <c r="L1356" s="151"/>
      <c r="M1356" s="151"/>
      <c r="N1356" s="151"/>
      <c r="O1356" s="150"/>
      <c r="P1356" s="150"/>
      <c r="Q1356" s="150"/>
      <c r="R1356" s="150"/>
      <c r="S1356" s="150"/>
      <c r="T1356" s="150"/>
      <c r="U1356" s="141">
        <f t="shared" si="217"/>
        <v>0</v>
      </c>
      <c r="V1356" s="27">
        <f t="shared" si="209"/>
        <v>0</v>
      </c>
      <c r="W1356" s="28">
        <f t="shared" si="216"/>
        <v>0</v>
      </c>
      <c r="X1356" s="38" t="str">
        <f t="shared" si="215"/>
        <v>○</v>
      </c>
    </row>
    <row r="1357" spans="2:24" ht="19.5" hidden="1" thickTop="1">
      <c r="B1357" s="13">
        <v>1350</v>
      </c>
      <c r="C1357" s="146"/>
      <c r="D1357" s="147"/>
      <c r="E1357" s="148"/>
      <c r="F1357" s="145"/>
      <c r="G1357" s="140">
        <f t="shared" si="214"/>
        <v>0</v>
      </c>
      <c r="H1357" s="149"/>
      <c r="I1357" s="150"/>
      <c r="J1357" s="150"/>
      <c r="K1357" s="150"/>
      <c r="L1357" s="151"/>
      <c r="M1357" s="151"/>
      <c r="N1357" s="151"/>
      <c r="O1357" s="150"/>
      <c r="P1357" s="150"/>
      <c r="Q1357" s="150"/>
      <c r="R1357" s="150"/>
      <c r="S1357" s="150"/>
      <c r="T1357" s="150"/>
      <c r="U1357" s="141">
        <f t="shared" si="217"/>
        <v>0</v>
      </c>
      <c r="V1357" s="27">
        <f t="shared" si="209"/>
        <v>0</v>
      </c>
      <c r="W1357" s="28">
        <f t="shared" si="216"/>
        <v>0</v>
      </c>
      <c r="X1357" s="38" t="str">
        <f t="shared" si="215"/>
        <v>○</v>
      </c>
    </row>
    <row r="1358" spans="2:24" ht="19.5" hidden="1" thickTop="1">
      <c r="B1358" s="13">
        <v>1351</v>
      </c>
      <c r="C1358" s="146"/>
      <c r="D1358" s="147"/>
      <c r="E1358" s="148"/>
      <c r="F1358" s="145"/>
      <c r="G1358" s="140">
        <f t="shared" si="214"/>
        <v>0</v>
      </c>
      <c r="H1358" s="149"/>
      <c r="I1358" s="150"/>
      <c r="J1358" s="150"/>
      <c r="K1358" s="150"/>
      <c r="L1358" s="151"/>
      <c r="M1358" s="151"/>
      <c r="N1358" s="151"/>
      <c r="O1358" s="150"/>
      <c r="P1358" s="150"/>
      <c r="Q1358" s="150"/>
      <c r="R1358" s="150"/>
      <c r="S1358" s="150"/>
      <c r="T1358" s="150"/>
      <c r="U1358" s="141">
        <f t="shared" si="217"/>
        <v>0</v>
      </c>
      <c r="V1358" s="27">
        <f t="shared" si="209"/>
        <v>0</v>
      </c>
      <c r="W1358" s="28">
        <f t="shared" si="216"/>
        <v>0</v>
      </c>
      <c r="X1358" s="38" t="str">
        <f t="shared" si="215"/>
        <v>○</v>
      </c>
    </row>
    <row r="1359" spans="2:24" ht="19.5" hidden="1" thickTop="1">
      <c r="B1359" s="13">
        <v>1352</v>
      </c>
      <c r="C1359" s="146"/>
      <c r="D1359" s="147"/>
      <c r="E1359" s="148"/>
      <c r="F1359" s="145"/>
      <c r="G1359" s="140">
        <f t="shared" si="214"/>
        <v>0</v>
      </c>
      <c r="H1359" s="149"/>
      <c r="I1359" s="150"/>
      <c r="J1359" s="150"/>
      <c r="K1359" s="150"/>
      <c r="L1359" s="151"/>
      <c r="M1359" s="151"/>
      <c r="N1359" s="151"/>
      <c r="O1359" s="150"/>
      <c r="P1359" s="150"/>
      <c r="Q1359" s="150"/>
      <c r="R1359" s="150"/>
      <c r="S1359" s="150"/>
      <c r="T1359" s="150"/>
      <c r="U1359" s="141">
        <f t="shared" si="217"/>
        <v>0</v>
      </c>
      <c r="V1359" s="27">
        <f t="shared" si="209"/>
        <v>0</v>
      </c>
      <c r="W1359" s="28">
        <f t="shared" si="216"/>
        <v>0</v>
      </c>
      <c r="X1359" s="38" t="str">
        <f t="shared" si="215"/>
        <v>○</v>
      </c>
    </row>
    <row r="1360" spans="2:24" ht="19.5" hidden="1" thickTop="1">
      <c r="B1360" s="13">
        <v>1353</v>
      </c>
      <c r="C1360" s="146"/>
      <c r="D1360" s="147"/>
      <c r="E1360" s="148"/>
      <c r="F1360" s="145"/>
      <c r="G1360" s="140">
        <f t="shared" si="214"/>
        <v>0</v>
      </c>
      <c r="H1360" s="149"/>
      <c r="I1360" s="150"/>
      <c r="J1360" s="150"/>
      <c r="K1360" s="150"/>
      <c r="L1360" s="151"/>
      <c r="M1360" s="151"/>
      <c r="N1360" s="151"/>
      <c r="O1360" s="150"/>
      <c r="P1360" s="150"/>
      <c r="Q1360" s="150"/>
      <c r="R1360" s="150"/>
      <c r="S1360" s="150"/>
      <c r="T1360" s="150"/>
      <c r="U1360" s="141">
        <f t="shared" si="217"/>
        <v>0</v>
      </c>
      <c r="V1360" s="27">
        <f t="shared" si="209"/>
        <v>0</v>
      </c>
      <c r="W1360" s="28">
        <f t="shared" si="216"/>
        <v>0</v>
      </c>
      <c r="X1360" s="38" t="str">
        <f t="shared" si="215"/>
        <v>○</v>
      </c>
    </row>
    <row r="1361" spans="2:24" ht="19.5" hidden="1" thickTop="1">
      <c r="B1361" s="13">
        <v>1354</v>
      </c>
      <c r="C1361" s="146"/>
      <c r="D1361" s="147"/>
      <c r="E1361" s="148"/>
      <c r="F1361" s="145"/>
      <c r="G1361" s="140">
        <f t="shared" si="214"/>
        <v>0</v>
      </c>
      <c r="H1361" s="149"/>
      <c r="I1361" s="150"/>
      <c r="J1361" s="150"/>
      <c r="K1361" s="150"/>
      <c r="L1361" s="151"/>
      <c r="M1361" s="151"/>
      <c r="N1361" s="151"/>
      <c r="O1361" s="150"/>
      <c r="P1361" s="150"/>
      <c r="Q1361" s="150"/>
      <c r="R1361" s="150"/>
      <c r="S1361" s="150"/>
      <c r="T1361" s="150"/>
      <c r="U1361" s="141">
        <f t="shared" si="217"/>
        <v>0</v>
      </c>
      <c r="V1361" s="27">
        <f t="shared" si="209"/>
        <v>0</v>
      </c>
      <c r="W1361" s="28">
        <f t="shared" si="216"/>
        <v>0</v>
      </c>
      <c r="X1361" s="38" t="str">
        <f t="shared" si="215"/>
        <v>○</v>
      </c>
    </row>
    <row r="1362" spans="2:24" ht="19.5" hidden="1" thickTop="1">
      <c r="B1362" s="13">
        <v>1355</v>
      </c>
      <c r="C1362" s="146"/>
      <c r="D1362" s="147"/>
      <c r="E1362" s="148"/>
      <c r="F1362" s="145"/>
      <c r="G1362" s="140">
        <f t="shared" si="214"/>
        <v>0</v>
      </c>
      <c r="H1362" s="149"/>
      <c r="I1362" s="150"/>
      <c r="J1362" s="150"/>
      <c r="K1362" s="150"/>
      <c r="L1362" s="151"/>
      <c r="M1362" s="151"/>
      <c r="N1362" s="151"/>
      <c r="O1362" s="150"/>
      <c r="P1362" s="150"/>
      <c r="Q1362" s="150"/>
      <c r="R1362" s="150"/>
      <c r="S1362" s="150"/>
      <c r="T1362" s="150"/>
      <c r="U1362" s="141">
        <f t="shared" si="217"/>
        <v>0</v>
      </c>
      <c r="V1362" s="27">
        <f t="shared" si="209"/>
        <v>0</v>
      </c>
      <c r="W1362" s="28">
        <f t="shared" si="216"/>
        <v>0</v>
      </c>
      <c r="X1362" s="38" t="str">
        <f t="shared" si="215"/>
        <v>○</v>
      </c>
    </row>
    <row r="1363" spans="2:24" ht="19.5" hidden="1" thickTop="1">
      <c r="B1363" s="13">
        <v>1356</v>
      </c>
      <c r="C1363" s="146"/>
      <c r="D1363" s="147"/>
      <c r="E1363" s="148"/>
      <c r="F1363" s="145"/>
      <c r="G1363" s="140">
        <f t="shared" si="214"/>
        <v>0</v>
      </c>
      <c r="H1363" s="149"/>
      <c r="I1363" s="150"/>
      <c r="J1363" s="150"/>
      <c r="K1363" s="150"/>
      <c r="L1363" s="151"/>
      <c r="M1363" s="151"/>
      <c r="N1363" s="151"/>
      <c r="O1363" s="150"/>
      <c r="P1363" s="150"/>
      <c r="Q1363" s="150"/>
      <c r="R1363" s="150"/>
      <c r="S1363" s="150"/>
      <c r="T1363" s="150"/>
      <c r="U1363" s="141">
        <f t="shared" si="217"/>
        <v>0</v>
      </c>
      <c r="V1363" s="27">
        <f t="shared" si="209"/>
        <v>0</v>
      </c>
      <c r="W1363" s="28">
        <f t="shared" si="216"/>
        <v>0</v>
      </c>
      <c r="X1363" s="38" t="str">
        <f t="shared" si="215"/>
        <v>○</v>
      </c>
    </row>
    <row r="1364" spans="2:24" ht="19.5" hidden="1" thickTop="1">
      <c r="B1364" s="13">
        <v>1357</v>
      </c>
      <c r="C1364" s="146"/>
      <c r="D1364" s="147"/>
      <c r="E1364" s="148"/>
      <c r="F1364" s="145"/>
      <c r="G1364" s="140">
        <f t="shared" si="214"/>
        <v>0</v>
      </c>
      <c r="H1364" s="149"/>
      <c r="I1364" s="150"/>
      <c r="J1364" s="150"/>
      <c r="K1364" s="150"/>
      <c r="L1364" s="151"/>
      <c r="M1364" s="151"/>
      <c r="N1364" s="151"/>
      <c r="O1364" s="150"/>
      <c r="P1364" s="150"/>
      <c r="Q1364" s="150"/>
      <c r="R1364" s="150"/>
      <c r="S1364" s="150"/>
      <c r="T1364" s="150"/>
      <c r="U1364" s="141">
        <f t="shared" si="217"/>
        <v>0</v>
      </c>
      <c r="V1364" s="27">
        <f t="shared" si="209"/>
        <v>0</v>
      </c>
      <c r="W1364" s="28">
        <f t="shared" si="216"/>
        <v>0</v>
      </c>
      <c r="X1364" s="38" t="str">
        <f t="shared" si="215"/>
        <v>○</v>
      </c>
    </row>
    <row r="1365" spans="2:24" ht="19.5" hidden="1" thickTop="1">
      <c r="B1365" s="13">
        <v>1358</v>
      </c>
      <c r="C1365" s="146"/>
      <c r="D1365" s="147"/>
      <c r="E1365" s="148"/>
      <c r="F1365" s="145"/>
      <c r="G1365" s="140">
        <f t="shared" si="214"/>
        <v>0</v>
      </c>
      <c r="H1365" s="149"/>
      <c r="I1365" s="150"/>
      <c r="J1365" s="150"/>
      <c r="K1365" s="150"/>
      <c r="L1365" s="151"/>
      <c r="M1365" s="151"/>
      <c r="N1365" s="151"/>
      <c r="O1365" s="150"/>
      <c r="P1365" s="150"/>
      <c r="Q1365" s="150"/>
      <c r="R1365" s="150"/>
      <c r="S1365" s="150"/>
      <c r="T1365" s="150"/>
      <c r="U1365" s="141">
        <f t="shared" si="217"/>
        <v>0</v>
      </c>
      <c r="V1365" s="27">
        <f t="shared" si="209"/>
        <v>0</v>
      </c>
      <c r="W1365" s="28">
        <f t="shared" si="216"/>
        <v>0</v>
      </c>
      <c r="X1365" s="38" t="str">
        <f t="shared" si="215"/>
        <v>○</v>
      </c>
    </row>
    <row r="1366" spans="2:24" ht="19.5" hidden="1" thickTop="1">
      <c r="B1366" s="13">
        <v>1359</v>
      </c>
      <c r="C1366" s="146"/>
      <c r="D1366" s="147"/>
      <c r="E1366" s="148"/>
      <c r="F1366" s="145"/>
      <c r="G1366" s="140">
        <f t="shared" si="214"/>
        <v>0</v>
      </c>
      <c r="H1366" s="149"/>
      <c r="I1366" s="150"/>
      <c r="J1366" s="150"/>
      <c r="K1366" s="150"/>
      <c r="L1366" s="151"/>
      <c r="M1366" s="151"/>
      <c r="N1366" s="151"/>
      <c r="O1366" s="150"/>
      <c r="P1366" s="150"/>
      <c r="Q1366" s="150"/>
      <c r="R1366" s="150"/>
      <c r="S1366" s="150"/>
      <c r="T1366" s="150"/>
      <c r="U1366" s="141">
        <f t="shared" si="217"/>
        <v>0</v>
      </c>
      <c r="V1366" s="27">
        <f t="shared" si="209"/>
        <v>0</v>
      </c>
      <c r="W1366" s="28">
        <f t="shared" si="216"/>
        <v>0</v>
      </c>
      <c r="X1366" s="38" t="str">
        <f t="shared" si="215"/>
        <v>○</v>
      </c>
    </row>
    <row r="1367" spans="2:24" ht="19.5" hidden="1" thickTop="1">
      <c r="B1367" s="13">
        <v>1360</v>
      </c>
      <c r="C1367" s="146"/>
      <c r="D1367" s="147"/>
      <c r="E1367" s="148"/>
      <c r="F1367" s="145"/>
      <c r="G1367" s="140">
        <f t="shared" si="214"/>
        <v>0</v>
      </c>
      <c r="H1367" s="149"/>
      <c r="I1367" s="150"/>
      <c r="J1367" s="150"/>
      <c r="K1367" s="150"/>
      <c r="L1367" s="151"/>
      <c r="M1367" s="151"/>
      <c r="N1367" s="151"/>
      <c r="O1367" s="150"/>
      <c r="P1367" s="150"/>
      <c r="Q1367" s="150"/>
      <c r="R1367" s="150"/>
      <c r="S1367" s="150"/>
      <c r="T1367" s="150"/>
      <c r="U1367" s="141">
        <f t="shared" si="217"/>
        <v>0</v>
      </c>
      <c r="V1367" s="27">
        <f t="shared" si="209"/>
        <v>0</v>
      </c>
      <c r="W1367" s="28">
        <f t="shared" si="216"/>
        <v>0</v>
      </c>
      <c r="X1367" s="38" t="str">
        <f t="shared" si="215"/>
        <v>○</v>
      </c>
    </row>
    <row r="1368" spans="2:24" ht="19.5" hidden="1" thickTop="1">
      <c r="B1368" s="13">
        <v>1361</v>
      </c>
      <c r="C1368" s="146"/>
      <c r="D1368" s="147"/>
      <c r="E1368" s="148"/>
      <c r="F1368" s="145"/>
      <c r="G1368" s="140">
        <f t="shared" si="214"/>
        <v>0</v>
      </c>
      <c r="H1368" s="149"/>
      <c r="I1368" s="150"/>
      <c r="J1368" s="150"/>
      <c r="K1368" s="150"/>
      <c r="L1368" s="151"/>
      <c r="M1368" s="151"/>
      <c r="N1368" s="151"/>
      <c r="O1368" s="150"/>
      <c r="P1368" s="150"/>
      <c r="Q1368" s="150"/>
      <c r="R1368" s="150"/>
      <c r="S1368" s="150"/>
      <c r="T1368" s="150"/>
      <c r="U1368" s="141">
        <f t="shared" si="217"/>
        <v>0</v>
      </c>
      <c r="V1368" s="27">
        <f t="shared" si="209"/>
        <v>0</v>
      </c>
      <c r="W1368" s="28">
        <f t="shared" si="216"/>
        <v>0</v>
      </c>
      <c r="X1368" s="38" t="str">
        <f t="shared" si="215"/>
        <v>○</v>
      </c>
    </row>
    <row r="1369" spans="2:24" ht="19.5" hidden="1" thickTop="1">
      <c r="B1369" s="13">
        <v>1362</v>
      </c>
      <c r="C1369" s="146"/>
      <c r="D1369" s="147"/>
      <c r="E1369" s="148"/>
      <c r="F1369" s="145"/>
      <c r="G1369" s="140">
        <f t="shared" si="214"/>
        <v>0</v>
      </c>
      <c r="H1369" s="149"/>
      <c r="I1369" s="150"/>
      <c r="J1369" s="150"/>
      <c r="K1369" s="150"/>
      <c r="L1369" s="151"/>
      <c r="M1369" s="151"/>
      <c r="N1369" s="151"/>
      <c r="O1369" s="150"/>
      <c r="P1369" s="150"/>
      <c r="Q1369" s="150"/>
      <c r="R1369" s="150"/>
      <c r="S1369" s="150"/>
      <c r="T1369" s="150"/>
      <c r="U1369" s="141">
        <f t="shared" si="217"/>
        <v>0</v>
      </c>
      <c r="V1369" s="27">
        <f t="shared" si="209"/>
        <v>0</v>
      </c>
      <c r="W1369" s="28">
        <f t="shared" si="216"/>
        <v>0</v>
      </c>
      <c r="X1369" s="38" t="str">
        <f t="shared" si="215"/>
        <v>○</v>
      </c>
    </row>
    <row r="1370" spans="2:24" ht="19.5" hidden="1" thickTop="1">
      <c r="B1370" s="13">
        <v>1363</v>
      </c>
      <c r="C1370" s="146"/>
      <c r="D1370" s="147"/>
      <c r="E1370" s="148"/>
      <c r="F1370" s="145"/>
      <c r="G1370" s="140">
        <f t="shared" si="214"/>
        <v>0</v>
      </c>
      <c r="H1370" s="149"/>
      <c r="I1370" s="150"/>
      <c r="J1370" s="150"/>
      <c r="K1370" s="150"/>
      <c r="L1370" s="151"/>
      <c r="M1370" s="151"/>
      <c r="N1370" s="151"/>
      <c r="O1370" s="150"/>
      <c r="P1370" s="150"/>
      <c r="Q1370" s="150"/>
      <c r="R1370" s="150"/>
      <c r="S1370" s="150"/>
      <c r="T1370" s="150"/>
      <c r="U1370" s="141">
        <f t="shared" si="217"/>
        <v>0</v>
      </c>
      <c r="V1370" s="27">
        <f t="shared" si="209"/>
        <v>0</v>
      </c>
      <c r="W1370" s="28">
        <f t="shared" si="216"/>
        <v>0</v>
      </c>
      <c r="X1370" s="38" t="str">
        <f t="shared" si="215"/>
        <v>○</v>
      </c>
    </row>
    <row r="1371" spans="2:24" ht="19.5" hidden="1" thickTop="1">
      <c r="B1371" s="13">
        <v>1364</v>
      </c>
      <c r="C1371" s="146"/>
      <c r="D1371" s="147"/>
      <c r="E1371" s="148"/>
      <c r="F1371" s="145"/>
      <c r="G1371" s="140">
        <f t="shared" si="214"/>
        <v>0</v>
      </c>
      <c r="H1371" s="149"/>
      <c r="I1371" s="150"/>
      <c r="J1371" s="150"/>
      <c r="K1371" s="150"/>
      <c r="L1371" s="151"/>
      <c r="M1371" s="151"/>
      <c r="N1371" s="151"/>
      <c r="O1371" s="150"/>
      <c r="P1371" s="150"/>
      <c r="Q1371" s="150"/>
      <c r="R1371" s="150"/>
      <c r="S1371" s="150"/>
      <c r="T1371" s="150"/>
      <c r="U1371" s="141">
        <f t="shared" si="217"/>
        <v>0</v>
      </c>
      <c r="V1371" s="27">
        <f t="shared" si="209"/>
        <v>0</v>
      </c>
      <c r="W1371" s="28">
        <f t="shared" si="216"/>
        <v>0</v>
      </c>
      <c r="X1371" s="38" t="str">
        <f t="shared" si="215"/>
        <v>○</v>
      </c>
    </row>
    <row r="1372" spans="2:24" ht="19.5" hidden="1" thickTop="1">
      <c r="B1372" s="13">
        <v>1365</v>
      </c>
      <c r="C1372" s="146"/>
      <c r="D1372" s="147"/>
      <c r="E1372" s="148"/>
      <c r="F1372" s="145"/>
      <c r="G1372" s="140">
        <f t="shared" si="214"/>
        <v>0</v>
      </c>
      <c r="H1372" s="149"/>
      <c r="I1372" s="150"/>
      <c r="J1372" s="150"/>
      <c r="K1372" s="150"/>
      <c r="L1372" s="151"/>
      <c r="M1372" s="151"/>
      <c r="N1372" s="151"/>
      <c r="O1372" s="150"/>
      <c r="P1372" s="150"/>
      <c r="Q1372" s="150"/>
      <c r="R1372" s="150"/>
      <c r="S1372" s="150"/>
      <c r="T1372" s="150"/>
      <c r="U1372" s="141">
        <f t="shared" si="217"/>
        <v>0</v>
      </c>
      <c r="V1372" s="27">
        <f t="shared" si="209"/>
        <v>0</v>
      </c>
      <c r="W1372" s="28">
        <f t="shared" si="216"/>
        <v>0</v>
      </c>
      <c r="X1372" s="38" t="str">
        <f t="shared" si="215"/>
        <v>○</v>
      </c>
    </row>
    <row r="1373" spans="2:24" ht="19.5" hidden="1" thickTop="1">
      <c r="B1373" s="13">
        <v>1366</v>
      </c>
      <c r="C1373" s="146"/>
      <c r="D1373" s="147"/>
      <c r="E1373" s="148"/>
      <c r="F1373" s="145"/>
      <c r="G1373" s="140">
        <f t="shared" si="214"/>
        <v>0</v>
      </c>
      <c r="H1373" s="149"/>
      <c r="I1373" s="150"/>
      <c r="J1373" s="150"/>
      <c r="K1373" s="150"/>
      <c r="L1373" s="151"/>
      <c r="M1373" s="151"/>
      <c r="N1373" s="151"/>
      <c r="O1373" s="150"/>
      <c r="P1373" s="150"/>
      <c r="Q1373" s="150"/>
      <c r="R1373" s="150"/>
      <c r="S1373" s="150"/>
      <c r="T1373" s="150"/>
      <c r="U1373" s="141">
        <f t="shared" si="217"/>
        <v>0</v>
      </c>
      <c r="V1373" s="27">
        <f t="shared" ref="V1373:V1407" si="218">G1373-U1373</f>
        <v>0</v>
      </c>
      <c r="W1373" s="28">
        <f t="shared" si="216"/>
        <v>0</v>
      </c>
      <c r="X1373" s="38" t="str">
        <f t="shared" si="215"/>
        <v>○</v>
      </c>
    </row>
    <row r="1374" spans="2:24" ht="19.5" hidden="1" thickTop="1">
      <c r="B1374" s="13">
        <v>1367</v>
      </c>
      <c r="C1374" s="146"/>
      <c r="D1374" s="147"/>
      <c r="E1374" s="148"/>
      <c r="F1374" s="145"/>
      <c r="G1374" s="140">
        <f t="shared" si="214"/>
        <v>0</v>
      </c>
      <c r="H1374" s="149"/>
      <c r="I1374" s="150"/>
      <c r="J1374" s="150"/>
      <c r="K1374" s="150"/>
      <c r="L1374" s="151"/>
      <c r="M1374" s="151"/>
      <c r="N1374" s="151"/>
      <c r="O1374" s="150"/>
      <c r="P1374" s="150"/>
      <c r="Q1374" s="150"/>
      <c r="R1374" s="150"/>
      <c r="S1374" s="150"/>
      <c r="T1374" s="150"/>
      <c r="U1374" s="141">
        <f t="shared" si="217"/>
        <v>0</v>
      </c>
      <c r="V1374" s="27">
        <f t="shared" si="218"/>
        <v>0</v>
      </c>
      <c r="W1374" s="28">
        <f t="shared" si="216"/>
        <v>0</v>
      </c>
      <c r="X1374" s="38" t="str">
        <f t="shared" si="215"/>
        <v>○</v>
      </c>
    </row>
    <row r="1375" spans="2:24" ht="19.5" hidden="1" thickTop="1">
      <c r="B1375" s="13">
        <v>1368</v>
      </c>
      <c r="C1375" s="146"/>
      <c r="D1375" s="147"/>
      <c r="E1375" s="148"/>
      <c r="F1375" s="145"/>
      <c r="G1375" s="140">
        <f t="shared" si="214"/>
        <v>0</v>
      </c>
      <c r="H1375" s="149"/>
      <c r="I1375" s="150"/>
      <c r="J1375" s="150"/>
      <c r="K1375" s="150"/>
      <c r="L1375" s="151"/>
      <c r="M1375" s="151"/>
      <c r="N1375" s="151"/>
      <c r="O1375" s="150"/>
      <c r="P1375" s="150"/>
      <c r="Q1375" s="150"/>
      <c r="R1375" s="150"/>
      <c r="S1375" s="150"/>
      <c r="T1375" s="150"/>
      <c r="U1375" s="141">
        <f t="shared" si="217"/>
        <v>0</v>
      </c>
      <c r="V1375" s="27">
        <f t="shared" si="218"/>
        <v>0</v>
      </c>
      <c r="W1375" s="28">
        <f t="shared" si="216"/>
        <v>0</v>
      </c>
      <c r="X1375" s="38" t="str">
        <f t="shared" si="215"/>
        <v>○</v>
      </c>
    </row>
    <row r="1376" spans="2:24" ht="19.5" hidden="1" thickTop="1">
      <c r="B1376" s="13">
        <v>1369</v>
      </c>
      <c r="C1376" s="146"/>
      <c r="D1376" s="147"/>
      <c r="E1376" s="148"/>
      <c r="F1376" s="145"/>
      <c r="G1376" s="140">
        <f t="shared" si="214"/>
        <v>0</v>
      </c>
      <c r="H1376" s="149"/>
      <c r="I1376" s="150"/>
      <c r="J1376" s="150"/>
      <c r="K1376" s="150"/>
      <c r="L1376" s="151"/>
      <c r="M1376" s="151"/>
      <c r="N1376" s="151"/>
      <c r="O1376" s="150"/>
      <c r="P1376" s="150"/>
      <c r="Q1376" s="150"/>
      <c r="R1376" s="150"/>
      <c r="S1376" s="150"/>
      <c r="T1376" s="150"/>
      <c r="U1376" s="141">
        <f t="shared" si="217"/>
        <v>0</v>
      </c>
      <c r="V1376" s="27">
        <f t="shared" si="218"/>
        <v>0</v>
      </c>
      <c r="W1376" s="28">
        <f t="shared" si="216"/>
        <v>0</v>
      </c>
      <c r="X1376" s="38" t="str">
        <f t="shared" si="215"/>
        <v>○</v>
      </c>
    </row>
    <row r="1377" spans="2:24" ht="19.5" hidden="1" thickTop="1">
      <c r="B1377" s="13">
        <v>1370</v>
      </c>
      <c r="C1377" s="146"/>
      <c r="D1377" s="147"/>
      <c r="E1377" s="148"/>
      <c r="F1377" s="145"/>
      <c r="G1377" s="140">
        <f t="shared" si="214"/>
        <v>0</v>
      </c>
      <c r="H1377" s="149"/>
      <c r="I1377" s="150"/>
      <c r="J1377" s="150"/>
      <c r="K1377" s="150"/>
      <c r="L1377" s="151"/>
      <c r="M1377" s="151"/>
      <c r="N1377" s="151"/>
      <c r="O1377" s="150"/>
      <c r="P1377" s="150"/>
      <c r="Q1377" s="150"/>
      <c r="R1377" s="150"/>
      <c r="S1377" s="150"/>
      <c r="T1377" s="150"/>
      <c r="U1377" s="141">
        <f t="shared" si="217"/>
        <v>0</v>
      </c>
      <c r="V1377" s="27">
        <f t="shared" si="218"/>
        <v>0</v>
      </c>
      <c r="W1377" s="28">
        <f t="shared" si="216"/>
        <v>0</v>
      </c>
      <c r="X1377" s="38" t="str">
        <f t="shared" si="215"/>
        <v>○</v>
      </c>
    </row>
    <row r="1378" spans="2:24" ht="19.5" hidden="1" thickTop="1">
      <c r="B1378" s="13">
        <v>1371</v>
      </c>
      <c r="C1378" s="146"/>
      <c r="D1378" s="147"/>
      <c r="E1378" s="148"/>
      <c r="F1378" s="145"/>
      <c r="G1378" s="140">
        <f t="shared" si="214"/>
        <v>0</v>
      </c>
      <c r="H1378" s="149"/>
      <c r="I1378" s="150"/>
      <c r="J1378" s="150"/>
      <c r="K1378" s="150"/>
      <c r="L1378" s="151"/>
      <c r="M1378" s="151"/>
      <c r="N1378" s="151"/>
      <c r="O1378" s="150"/>
      <c r="P1378" s="150"/>
      <c r="Q1378" s="150"/>
      <c r="R1378" s="150"/>
      <c r="S1378" s="150"/>
      <c r="T1378" s="150"/>
      <c r="U1378" s="141">
        <f t="shared" si="217"/>
        <v>0</v>
      </c>
      <c r="V1378" s="27">
        <f t="shared" si="218"/>
        <v>0</v>
      </c>
      <c r="W1378" s="28">
        <f t="shared" si="216"/>
        <v>0</v>
      </c>
      <c r="X1378" s="38" t="str">
        <f t="shared" si="215"/>
        <v>○</v>
      </c>
    </row>
    <row r="1379" spans="2:24" ht="19.5" hidden="1" thickTop="1">
      <c r="B1379" s="13">
        <v>1372</v>
      </c>
      <c r="C1379" s="146"/>
      <c r="D1379" s="147"/>
      <c r="E1379" s="148"/>
      <c r="F1379" s="145"/>
      <c r="G1379" s="140">
        <f t="shared" si="214"/>
        <v>0</v>
      </c>
      <c r="H1379" s="149"/>
      <c r="I1379" s="150"/>
      <c r="J1379" s="150"/>
      <c r="K1379" s="150"/>
      <c r="L1379" s="151"/>
      <c r="M1379" s="151"/>
      <c r="N1379" s="151"/>
      <c r="O1379" s="150"/>
      <c r="P1379" s="150"/>
      <c r="Q1379" s="150"/>
      <c r="R1379" s="150"/>
      <c r="S1379" s="150"/>
      <c r="T1379" s="150"/>
      <c r="U1379" s="141">
        <f t="shared" si="217"/>
        <v>0</v>
      </c>
      <c r="V1379" s="27">
        <f t="shared" si="218"/>
        <v>0</v>
      </c>
      <c r="W1379" s="28">
        <f t="shared" si="216"/>
        <v>0</v>
      </c>
      <c r="X1379" s="38" t="str">
        <f t="shared" si="215"/>
        <v>○</v>
      </c>
    </row>
    <row r="1380" spans="2:24" ht="19.5" hidden="1" thickTop="1">
      <c r="B1380" s="13">
        <v>1373</v>
      </c>
      <c r="C1380" s="146"/>
      <c r="D1380" s="147"/>
      <c r="E1380" s="148"/>
      <c r="F1380" s="145"/>
      <c r="G1380" s="140">
        <f t="shared" si="214"/>
        <v>0</v>
      </c>
      <c r="H1380" s="149"/>
      <c r="I1380" s="150"/>
      <c r="J1380" s="150"/>
      <c r="K1380" s="150"/>
      <c r="L1380" s="151"/>
      <c r="M1380" s="151"/>
      <c r="N1380" s="151"/>
      <c r="O1380" s="150"/>
      <c r="P1380" s="150"/>
      <c r="Q1380" s="150"/>
      <c r="R1380" s="150"/>
      <c r="S1380" s="150"/>
      <c r="T1380" s="150"/>
      <c r="U1380" s="141">
        <f t="shared" si="217"/>
        <v>0</v>
      </c>
      <c r="V1380" s="27">
        <f t="shared" si="218"/>
        <v>0</v>
      </c>
      <c r="W1380" s="28">
        <f t="shared" si="216"/>
        <v>0</v>
      </c>
      <c r="X1380" s="38" t="str">
        <f t="shared" si="215"/>
        <v>○</v>
      </c>
    </row>
    <row r="1381" spans="2:24" ht="19.5" hidden="1" thickTop="1">
      <c r="B1381" s="13">
        <v>1374</v>
      </c>
      <c r="C1381" s="146"/>
      <c r="D1381" s="147"/>
      <c r="E1381" s="148"/>
      <c r="F1381" s="145"/>
      <c r="G1381" s="140">
        <f t="shared" si="214"/>
        <v>0</v>
      </c>
      <c r="H1381" s="149"/>
      <c r="I1381" s="150"/>
      <c r="J1381" s="150"/>
      <c r="K1381" s="150"/>
      <c r="L1381" s="151"/>
      <c r="M1381" s="151"/>
      <c r="N1381" s="151"/>
      <c r="O1381" s="150"/>
      <c r="P1381" s="150"/>
      <c r="Q1381" s="150"/>
      <c r="R1381" s="150"/>
      <c r="S1381" s="150"/>
      <c r="T1381" s="150"/>
      <c r="U1381" s="141">
        <f t="shared" si="217"/>
        <v>0</v>
      </c>
      <c r="V1381" s="27">
        <f t="shared" si="218"/>
        <v>0</v>
      </c>
      <c r="W1381" s="28">
        <f t="shared" si="216"/>
        <v>0</v>
      </c>
      <c r="X1381" s="38" t="str">
        <f t="shared" si="215"/>
        <v>○</v>
      </c>
    </row>
    <row r="1382" spans="2:24" ht="19.5" hidden="1" thickTop="1">
      <c r="B1382" s="13">
        <v>1375</v>
      </c>
      <c r="C1382" s="146"/>
      <c r="D1382" s="147"/>
      <c r="E1382" s="148"/>
      <c r="F1382" s="145"/>
      <c r="G1382" s="140">
        <f t="shared" si="214"/>
        <v>0</v>
      </c>
      <c r="H1382" s="149"/>
      <c r="I1382" s="150"/>
      <c r="J1382" s="150"/>
      <c r="K1382" s="150"/>
      <c r="L1382" s="151"/>
      <c r="M1382" s="151"/>
      <c r="N1382" s="151"/>
      <c r="O1382" s="150"/>
      <c r="P1382" s="150"/>
      <c r="Q1382" s="150"/>
      <c r="R1382" s="150"/>
      <c r="S1382" s="150"/>
      <c r="T1382" s="150"/>
      <c r="U1382" s="141">
        <f t="shared" si="217"/>
        <v>0</v>
      </c>
      <c r="V1382" s="27">
        <f t="shared" si="218"/>
        <v>0</v>
      </c>
      <c r="W1382" s="28">
        <f t="shared" si="216"/>
        <v>0</v>
      </c>
      <c r="X1382" s="38" t="str">
        <f t="shared" si="215"/>
        <v>○</v>
      </c>
    </row>
    <row r="1383" spans="2:24" ht="19.5" hidden="1" thickTop="1">
      <c r="B1383" s="13">
        <v>1376</v>
      </c>
      <c r="C1383" s="146"/>
      <c r="D1383" s="147"/>
      <c r="E1383" s="148"/>
      <c r="F1383" s="145"/>
      <c r="G1383" s="140">
        <f t="shared" si="214"/>
        <v>0</v>
      </c>
      <c r="H1383" s="149"/>
      <c r="I1383" s="150"/>
      <c r="J1383" s="150"/>
      <c r="K1383" s="150"/>
      <c r="L1383" s="151"/>
      <c r="M1383" s="151"/>
      <c r="N1383" s="151"/>
      <c r="O1383" s="150"/>
      <c r="P1383" s="150"/>
      <c r="Q1383" s="150"/>
      <c r="R1383" s="150"/>
      <c r="S1383" s="150"/>
      <c r="T1383" s="150"/>
      <c r="U1383" s="141">
        <f t="shared" si="217"/>
        <v>0</v>
      </c>
      <c r="V1383" s="27">
        <f t="shared" si="218"/>
        <v>0</v>
      </c>
      <c r="W1383" s="28">
        <f t="shared" si="216"/>
        <v>0</v>
      </c>
      <c r="X1383" s="38" t="str">
        <f t="shared" si="215"/>
        <v>○</v>
      </c>
    </row>
    <row r="1384" spans="2:24" ht="19.5" hidden="1" thickTop="1">
      <c r="B1384" s="13">
        <v>1377</v>
      </c>
      <c r="C1384" s="146"/>
      <c r="D1384" s="147"/>
      <c r="E1384" s="148"/>
      <c r="F1384" s="145"/>
      <c r="G1384" s="140">
        <f t="shared" si="214"/>
        <v>0</v>
      </c>
      <c r="H1384" s="149"/>
      <c r="I1384" s="150"/>
      <c r="J1384" s="150"/>
      <c r="K1384" s="150"/>
      <c r="L1384" s="151"/>
      <c r="M1384" s="151"/>
      <c r="N1384" s="151"/>
      <c r="O1384" s="150"/>
      <c r="P1384" s="150"/>
      <c r="Q1384" s="150"/>
      <c r="R1384" s="150"/>
      <c r="S1384" s="150"/>
      <c r="T1384" s="150"/>
      <c r="U1384" s="141">
        <f t="shared" si="217"/>
        <v>0</v>
      </c>
      <c r="V1384" s="27">
        <f t="shared" si="218"/>
        <v>0</v>
      </c>
      <c r="W1384" s="28">
        <f t="shared" si="216"/>
        <v>0</v>
      </c>
      <c r="X1384" s="38" t="str">
        <f t="shared" si="215"/>
        <v>○</v>
      </c>
    </row>
    <row r="1385" spans="2:24" ht="19.5" hidden="1" thickTop="1">
      <c r="B1385" s="13">
        <v>1378</v>
      </c>
      <c r="C1385" s="146"/>
      <c r="D1385" s="147"/>
      <c r="E1385" s="148"/>
      <c r="F1385" s="145"/>
      <c r="G1385" s="140">
        <f t="shared" si="214"/>
        <v>0</v>
      </c>
      <c r="H1385" s="149"/>
      <c r="I1385" s="150"/>
      <c r="J1385" s="150"/>
      <c r="K1385" s="150"/>
      <c r="L1385" s="151"/>
      <c r="M1385" s="151"/>
      <c r="N1385" s="151"/>
      <c r="O1385" s="150"/>
      <c r="P1385" s="150"/>
      <c r="Q1385" s="150"/>
      <c r="R1385" s="150"/>
      <c r="S1385" s="150"/>
      <c r="T1385" s="150"/>
      <c r="U1385" s="141">
        <f t="shared" si="217"/>
        <v>0</v>
      </c>
      <c r="V1385" s="27">
        <f t="shared" si="218"/>
        <v>0</v>
      </c>
      <c r="W1385" s="28">
        <f t="shared" si="216"/>
        <v>0</v>
      </c>
      <c r="X1385" s="38" t="str">
        <f t="shared" si="215"/>
        <v>○</v>
      </c>
    </row>
    <row r="1386" spans="2:24" ht="19.5" hidden="1" thickTop="1">
      <c r="B1386" s="13">
        <v>1379</v>
      </c>
      <c r="C1386" s="146"/>
      <c r="D1386" s="147"/>
      <c r="E1386" s="148"/>
      <c r="F1386" s="145"/>
      <c r="G1386" s="140">
        <f t="shared" si="214"/>
        <v>0</v>
      </c>
      <c r="H1386" s="149"/>
      <c r="I1386" s="150"/>
      <c r="J1386" s="150"/>
      <c r="K1386" s="150"/>
      <c r="L1386" s="151"/>
      <c r="M1386" s="151"/>
      <c r="N1386" s="151"/>
      <c r="O1386" s="150"/>
      <c r="P1386" s="150"/>
      <c r="Q1386" s="150"/>
      <c r="R1386" s="150"/>
      <c r="S1386" s="150"/>
      <c r="T1386" s="150"/>
      <c r="U1386" s="141">
        <f t="shared" si="217"/>
        <v>0</v>
      </c>
      <c r="V1386" s="27">
        <f t="shared" si="218"/>
        <v>0</v>
      </c>
      <c r="W1386" s="28">
        <f t="shared" si="216"/>
        <v>0</v>
      </c>
      <c r="X1386" s="38" t="str">
        <f t="shared" si="215"/>
        <v>○</v>
      </c>
    </row>
    <row r="1387" spans="2:24" ht="19.5" hidden="1" thickTop="1">
      <c r="B1387" s="13">
        <v>1380</v>
      </c>
      <c r="C1387" s="146"/>
      <c r="D1387" s="147"/>
      <c r="E1387" s="148"/>
      <c r="F1387" s="145"/>
      <c r="G1387" s="140">
        <f t="shared" si="214"/>
        <v>0</v>
      </c>
      <c r="H1387" s="149"/>
      <c r="I1387" s="150"/>
      <c r="J1387" s="150"/>
      <c r="K1387" s="150"/>
      <c r="L1387" s="151"/>
      <c r="M1387" s="151"/>
      <c r="N1387" s="151"/>
      <c r="O1387" s="150"/>
      <c r="P1387" s="150"/>
      <c r="Q1387" s="150"/>
      <c r="R1387" s="150"/>
      <c r="S1387" s="150"/>
      <c r="T1387" s="150"/>
      <c r="U1387" s="141">
        <f t="shared" si="217"/>
        <v>0</v>
      </c>
      <c r="V1387" s="27">
        <f t="shared" si="218"/>
        <v>0</v>
      </c>
      <c r="W1387" s="28">
        <f t="shared" si="216"/>
        <v>0</v>
      </c>
      <c r="X1387" s="38" t="str">
        <f t="shared" si="215"/>
        <v>○</v>
      </c>
    </row>
    <row r="1388" spans="2:24" ht="19.5" hidden="1" thickTop="1">
      <c r="B1388" s="13">
        <v>1381</v>
      </c>
      <c r="C1388" s="146"/>
      <c r="D1388" s="147"/>
      <c r="E1388" s="148"/>
      <c r="F1388" s="145"/>
      <c r="G1388" s="140">
        <f t="shared" si="214"/>
        <v>0</v>
      </c>
      <c r="H1388" s="149"/>
      <c r="I1388" s="150"/>
      <c r="J1388" s="150"/>
      <c r="K1388" s="150"/>
      <c r="L1388" s="151"/>
      <c r="M1388" s="151"/>
      <c r="N1388" s="151"/>
      <c r="O1388" s="150"/>
      <c r="P1388" s="150"/>
      <c r="Q1388" s="150"/>
      <c r="R1388" s="150"/>
      <c r="S1388" s="150"/>
      <c r="T1388" s="150"/>
      <c r="U1388" s="141">
        <f t="shared" si="217"/>
        <v>0</v>
      </c>
      <c r="V1388" s="27">
        <f t="shared" si="218"/>
        <v>0</v>
      </c>
      <c r="W1388" s="28">
        <f t="shared" si="216"/>
        <v>0</v>
      </c>
      <c r="X1388" s="38" t="str">
        <f t="shared" si="215"/>
        <v>○</v>
      </c>
    </row>
    <row r="1389" spans="2:24" ht="19.5" hidden="1" thickTop="1">
      <c r="B1389" s="13">
        <v>1382</v>
      </c>
      <c r="C1389" s="146"/>
      <c r="D1389" s="147"/>
      <c r="E1389" s="148"/>
      <c r="F1389" s="145"/>
      <c r="G1389" s="140">
        <f t="shared" si="214"/>
        <v>0</v>
      </c>
      <c r="H1389" s="149"/>
      <c r="I1389" s="150"/>
      <c r="J1389" s="150"/>
      <c r="K1389" s="150"/>
      <c r="L1389" s="151"/>
      <c r="M1389" s="151"/>
      <c r="N1389" s="151"/>
      <c r="O1389" s="150"/>
      <c r="P1389" s="150"/>
      <c r="Q1389" s="150"/>
      <c r="R1389" s="150"/>
      <c r="S1389" s="150"/>
      <c r="T1389" s="150"/>
      <c r="U1389" s="141">
        <f t="shared" si="217"/>
        <v>0</v>
      </c>
      <c r="V1389" s="27">
        <f t="shared" si="218"/>
        <v>0</v>
      </c>
      <c r="W1389" s="28">
        <f t="shared" si="216"/>
        <v>0</v>
      </c>
      <c r="X1389" s="38" t="str">
        <f t="shared" si="215"/>
        <v>○</v>
      </c>
    </row>
    <row r="1390" spans="2:24" ht="19.5" hidden="1" thickTop="1">
      <c r="B1390" s="13">
        <v>1383</v>
      </c>
      <c r="C1390" s="146"/>
      <c r="D1390" s="147"/>
      <c r="E1390" s="148"/>
      <c r="F1390" s="145"/>
      <c r="G1390" s="140">
        <f t="shared" si="214"/>
        <v>0</v>
      </c>
      <c r="H1390" s="149"/>
      <c r="I1390" s="150"/>
      <c r="J1390" s="150"/>
      <c r="K1390" s="150"/>
      <c r="L1390" s="151"/>
      <c r="M1390" s="151"/>
      <c r="N1390" s="151"/>
      <c r="O1390" s="150"/>
      <c r="P1390" s="150"/>
      <c r="Q1390" s="150"/>
      <c r="R1390" s="150"/>
      <c r="S1390" s="150"/>
      <c r="T1390" s="150"/>
      <c r="U1390" s="141">
        <f t="shared" si="217"/>
        <v>0</v>
      </c>
      <c r="V1390" s="27">
        <f t="shared" si="218"/>
        <v>0</v>
      </c>
      <c r="W1390" s="28">
        <f t="shared" si="216"/>
        <v>0</v>
      </c>
      <c r="X1390" s="38" t="str">
        <f t="shared" si="215"/>
        <v>○</v>
      </c>
    </row>
    <row r="1391" spans="2:24" ht="19.5" hidden="1" thickTop="1">
      <c r="B1391" s="13">
        <v>1384</v>
      </c>
      <c r="C1391" s="146"/>
      <c r="D1391" s="147"/>
      <c r="E1391" s="148"/>
      <c r="F1391" s="145"/>
      <c r="G1391" s="140">
        <f t="shared" ref="G1391:G1407" si="219">E1391*F1391</f>
        <v>0</v>
      </c>
      <c r="H1391" s="149"/>
      <c r="I1391" s="150"/>
      <c r="J1391" s="150"/>
      <c r="K1391" s="150"/>
      <c r="L1391" s="151"/>
      <c r="M1391" s="151"/>
      <c r="N1391" s="151"/>
      <c r="O1391" s="150"/>
      <c r="P1391" s="150"/>
      <c r="Q1391" s="150"/>
      <c r="R1391" s="150"/>
      <c r="S1391" s="150"/>
      <c r="T1391" s="150"/>
      <c r="U1391" s="141">
        <f t="shared" si="217"/>
        <v>0</v>
      </c>
      <c r="V1391" s="27">
        <f t="shared" si="218"/>
        <v>0</v>
      </c>
      <c r="W1391" s="28">
        <f t="shared" si="216"/>
        <v>0</v>
      </c>
      <c r="X1391" s="38" t="str">
        <f t="shared" ref="X1391:X1425" si="220">IF(G1391=W1391,"○","×")</f>
        <v>○</v>
      </c>
    </row>
    <row r="1392" spans="2:24" ht="19.5" hidden="1" thickTop="1">
      <c r="B1392" s="13">
        <v>1385</v>
      </c>
      <c r="C1392" s="146"/>
      <c r="D1392" s="147"/>
      <c r="E1392" s="148"/>
      <c r="F1392" s="145"/>
      <c r="G1392" s="140">
        <f t="shared" si="219"/>
        <v>0</v>
      </c>
      <c r="H1392" s="149"/>
      <c r="I1392" s="150"/>
      <c r="J1392" s="150"/>
      <c r="K1392" s="150"/>
      <c r="L1392" s="151"/>
      <c r="M1392" s="151"/>
      <c r="N1392" s="151"/>
      <c r="O1392" s="150"/>
      <c r="P1392" s="150"/>
      <c r="Q1392" s="150"/>
      <c r="R1392" s="150"/>
      <c r="S1392" s="150"/>
      <c r="T1392" s="150"/>
      <c r="U1392" s="141">
        <f t="shared" si="217"/>
        <v>0</v>
      </c>
      <c r="V1392" s="27">
        <f t="shared" si="218"/>
        <v>0</v>
      </c>
      <c r="W1392" s="28">
        <f t="shared" ref="W1392:W1407" si="221">SUM(U1392,V1392)</f>
        <v>0</v>
      </c>
      <c r="X1392" s="38" t="str">
        <f t="shared" si="220"/>
        <v>○</v>
      </c>
    </row>
    <row r="1393" spans="2:24" ht="19.5" hidden="1" thickTop="1">
      <c r="B1393" s="13">
        <v>1386</v>
      </c>
      <c r="C1393" s="146"/>
      <c r="D1393" s="147"/>
      <c r="E1393" s="148"/>
      <c r="F1393" s="145"/>
      <c r="G1393" s="140">
        <f t="shared" si="219"/>
        <v>0</v>
      </c>
      <c r="H1393" s="149"/>
      <c r="I1393" s="150"/>
      <c r="J1393" s="150"/>
      <c r="K1393" s="150"/>
      <c r="L1393" s="151"/>
      <c r="M1393" s="151"/>
      <c r="N1393" s="151"/>
      <c r="O1393" s="150"/>
      <c r="P1393" s="150"/>
      <c r="Q1393" s="150"/>
      <c r="R1393" s="150"/>
      <c r="S1393" s="150"/>
      <c r="T1393" s="150"/>
      <c r="U1393" s="141">
        <f t="shared" si="217"/>
        <v>0</v>
      </c>
      <c r="V1393" s="27">
        <f t="shared" si="218"/>
        <v>0</v>
      </c>
      <c r="W1393" s="28">
        <f t="shared" si="221"/>
        <v>0</v>
      </c>
      <c r="X1393" s="38" t="str">
        <f t="shared" si="220"/>
        <v>○</v>
      </c>
    </row>
    <row r="1394" spans="2:24" ht="19.5" hidden="1" thickTop="1">
      <c r="B1394" s="13">
        <v>1387</v>
      </c>
      <c r="C1394" s="146"/>
      <c r="D1394" s="147"/>
      <c r="E1394" s="148"/>
      <c r="F1394" s="145"/>
      <c r="G1394" s="140">
        <f t="shared" si="219"/>
        <v>0</v>
      </c>
      <c r="H1394" s="149"/>
      <c r="I1394" s="150"/>
      <c r="J1394" s="150"/>
      <c r="K1394" s="150"/>
      <c r="L1394" s="151"/>
      <c r="M1394" s="151"/>
      <c r="N1394" s="151"/>
      <c r="O1394" s="150"/>
      <c r="P1394" s="150"/>
      <c r="Q1394" s="150"/>
      <c r="R1394" s="150"/>
      <c r="S1394" s="150"/>
      <c r="T1394" s="150"/>
      <c r="U1394" s="141">
        <f t="shared" si="217"/>
        <v>0</v>
      </c>
      <c r="V1394" s="27">
        <f t="shared" si="218"/>
        <v>0</v>
      </c>
      <c r="W1394" s="28">
        <f t="shared" si="221"/>
        <v>0</v>
      </c>
      <c r="X1394" s="38" t="str">
        <f t="shared" si="220"/>
        <v>○</v>
      </c>
    </row>
    <row r="1395" spans="2:24" ht="19.5" hidden="1" thickTop="1">
      <c r="B1395" s="13">
        <v>1388</v>
      </c>
      <c r="C1395" s="146"/>
      <c r="D1395" s="147"/>
      <c r="E1395" s="148"/>
      <c r="F1395" s="145"/>
      <c r="G1395" s="140">
        <f t="shared" si="219"/>
        <v>0</v>
      </c>
      <c r="H1395" s="149"/>
      <c r="I1395" s="150"/>
      <c r="J1395" s="150"/>
      <c r="K1395" s="150"/>
      <c r="L1395" s="151"/>
      <c r="M1395" s="151"/>
      <c r="N1395" s="151"/>
      <c r="O1395" s="150"/>
      <c r="P1395" s="150"/>
      <c r="Q1395" s="150"/>
      <c r="R1395" s="150"/>
      <c r="S1395" s="150"/>
      <c r="T1395" s="150"/>
      <c r="U1395" s="141">
        <f t="shared" si="217"/>
        <v>0</v>
      </c>
      <c r="V1395" s="27">
        <f t="shared" si="218"/>
        <v>0</v>
      </c>
      <c r="W1395" s="28">
        <f t="shared" si="221"/>
        <v>0</v>
      </c>
      <c r="X1395" s="38" t="str">
        <f t="shared" si="220"/>
        <v>○</v>
      </c>
    </row>
    <row r="1396" spans="2:24" ht="19.5" hidden="1" thickTop="1">
      <c r="B1396" s="13">
        <v>1389</v>
      </c>
      <c r="C1396" s="146"/>
      <c r="D1396" s="147"/>
      <c r="E1396" s="148"/>
      <c r="F1396" s="145"/>
      <c r="G1396" s="140">
        <f t="shared" si="219"/>
        <v>0</v>
      </c>
      <c r="H1396" s="149"/>
      <c r="I1396" s="150"/>
      <c r="J1396" s="150"/>
      <c r="K1396" s="150"/>
      <c r="L1396" s="151"/>
      <c r="M1396" s="151"/>
      <c r="N1396" s="151"/>
      <c r="O1396" s="150"/>
      <c r="P1396" s="150"/>
      <c r="Q1396" s="150"/>
      <c r="R1396" s="150"/>
      <c r="S1396" s="150"/>
      <c r="T1396" s="150"/>
      <c r="U1396" s="141">
        <f t="shared" si="217"/>
        <v>0</v>
      </c>
      <c r="V1396" s="27">
        <f t="shared" si="218"/>
        <v>0</v>
      </c>
      <c r="W1396" s="28">
        <f t="shared" si="221"/>
        <v>0</v>
      </c>
      <c r="X1396" s="38" t="str">
        <f t="shared" si="220"/>
        <v>○</v>
      </c>
    </row>
    <row r="1397" spans="2:24" ht="19.5" hidden="1" thickTop="1">
      <c r="B1397" s="13">
        <v>1390</v>
      </c>
      <c r="C1397" s="146"/>
      <c r="D1397" s="147"/>
      <c r="E1397" s="148"/>
      <c r="F1397" s="145"/>
      <c r="G1397" s="140">
        <f t="shared" si="219"/>
        <v>0</v>
      </c>
      <c r="H1397" s="149"/>
      <c r="I1397" s="150"/>
      <c r="J1397" s="150"/>
      <c r="K1397" s="150"/>
      <c r="L1397" s="151"/>
      <c r="M1397" s="151"/>
      <c r="N1397" s="151"/>
      <c r="O1397" s="150"/>
      <c r="P1397" s="150"/>
      <c r="Q1397" s="150"/>
      <c r="R1397" s="150"/>
      <c r="S1397" s="150"/>
      <c r="T1397" s="150"/>
      <c r="U1397" s="141">
        <f t="shared" si="217"/>
        <v>0</v>
      </c>
      <c r="V1397" s="27">
        <f t="shared" si="218"/>
        <v>0</v>
      </c>
      <c r="W1397" s="28">
        <f t="shared" si="221"/>
        <v>0</v>
      </c>
      <c r="X1397" s="38" t="str">
        <f t="shared" si="220"/>
        <v>○</v>
      </c>
    </row>
    <row r="1398" spans="2:24" ht="19.5" hidden="1" thickTop="1">
      <c r="B1398" s="13">
        <v>1391</v>
      </c>
      <c r="C1398" s="146"/>
      <c r="D1398" s="147"/>
      <c r="E1398" s="148"/>
      <c r="F1398" s="145"/>
      <c r="G1398" s="140">
        <f t="shared" si="219"/>
        <v>0</v>
      </c>
      <c r="H1398" s="149"/>
      <c r="I1398" s="150"/>
      <c r="J1398" s="150"/>
      <c r="K1398" s="150"/>
      <c r="L1398" s="151"/>
      <c r="M1398" s="151"/>
      <c r="N1398" s="151"/>
      <c r="O1398" s="150"/>
      <c r="P1398" s="150"/>
      <c r="Q1398" s="150"/>
      <c r="R1398" s="150"/>
      <c r="S1398" s="150"/>
      <c r="T1398" s="150"/>
      <c r="U1398" s="141">
        <f t="shared" si="217"/>
        <v>0</v>
      </c>
      <c r="V1398" s="27">
        <f t="shared" si="218"/>
        <v>0</v>
      </c>
      <c r="W1398" s="28">
        <f t="shared" si="221"/>
        <v>0</v>
      </c>
      <c r="X1398" s="38" t="str">
        <f t="shared" si="220"/>
        <v>○</v>
      </c>
    </row>
    <row r="1399" spans="2:24" ht="19.5" hidden="1" thickTop="1">
      <c r="B1399" s="13">
        <v>1392</v>
      </c>
      <c r="C1399" s="146"/>
      <c r="D1399" s="147"/>
      <c r="E1399" s="148"/>
      <c r="F1399" s="145"/>
      <c r="G1399" s="140">
        <f t="shared" si="219"/>
        <v>0</v>
      </c>
      <c r="H1399" s="149"/>
      <c r="I1399" s="150"/>
      <c r="J1399" s="150"/>
      <c r="K1399" s="150"/>
      <c r="L1399" s="151"/>
      <c r="M1399" s="151"/>
      <c r="N1399" s="151"/>
      <c r="O1399" s="150"/>
      <c r="P1399" s="150"/>
      <c r="Q1399" s="150"/>
      <c r="R1399" s="150"/>
      <c r="S1399" s="150"/>
      <c r="T1399" s="150"/>
      <c r="U1399" s="141">
        <f t="shared" si="217"/>
        <v>0</v>
      </c>
      <c r="V1399" s="27">
        <f t="shared" si="218"/>
        <v>0</v>
      </c>
      <c r="W1399" s="28">
        <f t="shared" si="221"/>
        <v>0</v>
      </c>
      <c r="X1399" s="38" t="str">
        <f t="shared" si="220"/>
        <v>○</v>
      </c>
    </row>
    <row r="1400" spans="2:24" ht="19.5" hidden="1" thickTop="1">
      <c r="B1400" s="13">
        <v>1393</v>
      </c>
      <c r="C1400" s="146"/>
      <c r="D1400" s="147"/>
      <c r="E1400" s="148"/>
      <c r="F1400" s="145"/>
      <c r="G1400" s="140">
        <f t="shared" si="219"/>
        <v>0</v>
      </c>
      <c r="H1400" s="149"/>
      <c r="I1400" s="150"/>
      <c r="J1400" s="150"/>
      <c r="K1400" s="150"/>
      <c r="L1400" s="151"/>
      <c r="M1400" s="151"/>
      <c r="N1400" s="151"/>
      <c r="O1400" s="150"/>
      <c r="P1400" s="150"/>
      <c r="Q1400" s="150"/>
      <c r="R1400" s="150"/>
      <c r="S1400" s="150"/>
      <c r="T1400" s="150"/>
      <c r="U1400" s="141">
        <f t="shared" si="217"/>
        <v>0</v>
      </c>
      <c r="V1400" s="27">
        <f t="shared" si="218"/>
        <v>0</v>
      </c>
      <c r="W1400" s="28">
        <f t="shared" si="221"/>
        <v>0</v>
      </c>
      <c r="X1400" s="38" t="str">
        <f t="shared" si="220"/>
        <v>○</v>
      </c>
    </row>
    <row r="1401" spans="2:24" ht="19.5" hidden="1" thickTop="1">
      <c r="B1401" s="13">
        <v>1394</v>
      </c>
      <c r="C1401" s="146"/>
      <c r="D1401" s="147"/>
      <c r="E1401" s="148"/>
      <c r="F1401" s="145"/>
      <c r="G1401" s="140">
        <f t="shared" si="219"/>
        <v>0</v>
      </c>
      <c r="H1401" s="149"/>
      <c r="I1401" s="150"/>
      <c r="J1401" s="150"/>
      <c r="K1401" s="150"/>
      <c r="L1401" s="151"/>
      <c r="M1401" s="151"/>
      <c r="N1401" s="151"/>
      <c r="O1401" s="150"/>
      <c r="P1401" s="150"/>
      <c r="Q1401" s="150"/>
      <c r="R1401" s="150"/>
      <c r="S1401" s="150"/>
      <c r="T1401" s="150"/>
      <c r="U1401" s="141">
        <f t="shared" si="217"/>
        <v>0</v>
      </c>
      <c r="V1401" s="27">
        <f t="shared" si="218"/>
        <v>0</v>
      </c>
      <c r="W1401" s="28">
        <f t="shared" si="221"/>
        <v>0</v>
      </c>
      <c r="X1401" s="38" t="str">
        <f t="shared" si="220"/>
        <v>○</v>
      </c>
    </row>
    <row r="1402" spans="2:24" ht="19.5" hidden="1" thickTop="1">
      <c r="B1402" s="13">
        <v>1395</v>
      </c>
      <c r="C1402" s="146"/>
      <c r="D1402" s="147"/>
      <c r="E1402" s="148"/>
      <c r="F1402" s="145"/>
      <c r="G1402" s="140">
        <f t="shared" si="219"/>
        <v>0</v>
      </c>
      <c r="H1402" s="149"/>
      <c r="I1402" s="150"/>
      <c r="J1402" s="150"/>
      <c r="K1402" s="150"/>
      <c r="L1402" s="151"/>
      <c r="M1402" s="151"/>
      <c r="N1402" s="151"/>
      <c r="O1402" s="150"/>
      <c r="P1402" s="150"/>
      <c r="Q1402" s="150"/>
      <c r="R1402" s="150"/>
      <c r="S1402" s="150"/>
      <c r="T1402" s="150"/>
      <c r="U1402" s="141">
        <f t="shared" ref="U1402:U1407" si="222">SUM(I1402:T1402)</f>
        <v>0</v>
      </c>
      <c r="V1402" s="27">
        <f t="shared" si="218"/>
        <v>0</v>
      </c>
      <c r="W1402" s="28">
        <f t="shared" si="221"/>
        <v>0</v>
      </c>
      <c r="X1402" s="38" t="str">
        <f t="shared" si="220"/>
        <v>○</v>
      </c>
    </row>
    <row r="1403" spans="2:24" ht="19.5" hidden="1" thickTop="1">
      <c r="B1403" s="13">
        <v>1396</v>
      </c>
      <c r="C1403" s="146"/>
      <c r="D1403" s="147"/>
      <c r="E1403" s="148"/>
      <c r="F1403" s="145"/>
      <c r="G1403" s="140">
        <f t="shared" si="219"/>
        <v>0</v>
      </c>
      <c r="H1403" s="149"/>
      <c r="I1403" s="150"/>
      <c r="J1403" s="150"/>
      <c r="K1403" s="150"/>
      <c r="L1403" s="151"/>
      <c r="M1403" s="151"/>
      <c r="N1403" s="151"/>
      <c r="O1403" s="150"/>
      <c r="P1403" s="150"/>
      <c r="Q1403" s="150"/>
      <c r="R1403" s="150"/>
      <c r="S1403" s="150"/>
      <c r="T1403" s="150"/>
      <c r="U1403" s="141">
        <f t="shared" si="222"/>
        <v>0</v>
      </c>
      <c r="V1403" s="27">
        <f t="shared" si="218"/>
        <v>0</v>
      </c>
      <c r="W1403" s="28">
        <f t="shared" si="221"/>
        <v>0</v>
      </c>
      <c r="X1403" s="38" t="str">
        <f t="shared" si="220"/>
        <v>○</v>
      </c>
    </row>
    <row r="1404" spans="2:24" ht="19.5" hidden="1" thickTop="1">
      <c r="B1404" s="13">
        <v>1397</v>
      </c>
      <c r="C1404" s="146"/>
      <c r="D1404" s="147"/>
      <c r="E1404" s="148"/>
      <c r="F1404" s="145"/>
      <c r="G1404" s="140">
        <f t="shared" si="219"/>
        <v>0</v>
      </c>
      <c r="H1404" s="149"/>
      <c r="I1404" s="150"/>
      <c r="J1404" s="150"/>
      <c r="K1404" s="150"/>
      <c r="L1404" s="151"/>
      <c r="M1404" s="151"/>
      <c r="N1404" s="151"/>
      <c r="O1404" s="150"/>
      <c r="P1404" s="150"/>
      <c r="Q1404" s="150"/>
      <c r="R1404" s="150"/>
      <c r="S1404" s="150"/>
      <c r="T1404" s="150"/>
      <c r="U1404" s="141">
        <f t="shared" si="222"/>
        <v>0</v>
      </c>
      <c r="V1404" s="27">
        <f t="shared" si="218"/>
        <v>0</v>
      </c>
      <c r="W1404" s="28">
        <f t="shared" si="221"/>
        <v>0</v>
      </c>
      <c r="X1404" s="38" t="str">
        <f t="shared" si="220"/>
        <v>○</v>
      </c>
    </row>
    <row r="1405" spans="2:24" ht="19.5" hidden="1" thickTop="1">
      <c r="B1405" s="13">
        <v>1398</v>
      </c>
      <c r="C1405" s="146"/>
      <c r="D1405" s="147"/>
      <c r="E1405" s="148"/>
      <c r="F1405" s="145"/>
      <c r="G1405" s="140">
        <f t="shared" si="219"/>
        <v>0</v>
      </c>
      <c r="H1405" s="149"/>
      <c r="I1405" s="150"/>
      <c r="J1405" s="150"/>
      <c r="K1405" s="150"/>
      <c r="L1405" s="151"/>
      <c r="M1405" s="151"/>
      <c r="N1405" s="151"/>
      <c r="O1405" s="150"/>
      <c r="P1405" s="150"/>
      <c r="Q1405" s="150"/>
      <c r="R1405" s="150"/>
      <c r="S1405" s="150"/>
      <c r="T1405" s="150"/>
      <c r="U1405" s="141">
        <f t="shared" si="222"/>
        <v>0</v>
      </c>
      <c r="V1405" s="27">
        <f t="shared" si="218"/>
        <v>0</v>
      </c>
      <c r="W1405" s="28">
        <f t="shared" si="221"/>
        <v>0</v>
      </c>
      <c r="X1405" s="38" t="str">
        <f t="shared" si="220"/>
        <v>○</v>
      </c>
    </row>
    <row r="1406" spans="2:24" ht="19.5" hidden="1" thickTop="1">
      <c r="B1406" s="13">
        <v>1399</v>
      </c>
      <c r="C1406" s="146"/>
      <c r="D1406" s="147"/>
      <c r="E1406" s="148"/>
      <c r="F1406" s="145"/>
      <c r="G1406" s="140">
        <f t="shared" si="219"/>
        <v>0</v>
      </c>
      <c r="H1406" s="149"/>
      <c r="I1406" s="150"/>
      <c r="J1406" s="150"/>
      <c r="K1406" s="150"/>
      <c r="L1406" s="151"/>
      <c r="M1406" s="151"/>
      <c r="N1406" s="151"/>
      <c r="O1406" s="150"/>
      <c r="P1406" s="150"/>
      <c r="Q1406" s="150"/>
      <c r="R1406" s="150"/>
      <c r="S1406" s="150"/>
      <c r="T1406" s="150"/>
      <c r="U1406" s="141">
        <f t="shared" si="222"/>
        <v>0</v>
      </c>
      <c r="V1406" s="27">
        <f t="shared" si="218"/>
        <v>0</v>
      </c>
      <c r="W1406" s="28">
        <f t="shared" si="221"/>
        <v>0</v>
      </c>
      <c r="X1406" s="38" t="str">
        <f t="shared" si="220"/>
        <v>○</v>
      </c>
    </row>
    <row r="1407" spans="2:24" ht="19.5" hidden="1" thickTop="1">
      <c r="B1407" s="13">
        <v>1400</v>
      </c>
      <c r="C1407" s="146"/>
      <c r="D1407" s="147"/>
      <c r="E1407" s="148"/>
      <c r="F1407" s="145"/>
      <c r="G1407" s="140">
        <f t="shared" si="219"/>
        <v>0</v>
      </c>
      <c r="H1407" s="149"/>
      <c r="I1407" s="150"/>
      <c r="J1407" s="150"/>
      <c r="K1407" s="150"/>
      <c r="L1407" s="151"/>
      <c r="M1407" s="151"/>
      <c r="N1407" s="151"/>
      <c r="O1407" s="150"/>
      <c r="P1407" s="150"/>
      <c r="Q1407" s="150"/>
      <c r="R1407" s="150"/>
      <c r="S1407" s="150"/>
      <c r="T1407" s="150"/>
      <c r="U1407" s="141">
        <f t="shared" si="222"/>
        <v>0</v>
      </c>
      <c r="V1407" s="27">
        <f t="shared" si="218"/>
        <v>0</v>
      </c>
      <c r="W1407" s="28">
        <f t="shared" si="221"/>
        <v>0</v>
      </c>
      <c r="X1407" s="38" t="str">
        <f t="shared" si="220"/>
        <v>○</v>
      </c>
    </row>
    <row r="1408" spans="2:24" ht="20.100000000000001" hidden="1" customHeight="1">
      <c r="B1408" s="13">
        <v>1401</v>
      </c>
      <c r="C1408" s="188"/>
      <c r="D1408" s="189"/>
      <c r="E1408" s="190"/>
      <c r="F1408" s="191"/>
      <c r="G1408" s="140">
        <f>E1408*F1408</f>
        <v>0</v>
      </c>
      <c r="H1408" s="149"/>
      <c r="I1408" s="150"/>
      <c r="J1408" s="150"/>
      <c r="K1408" s="150"/>
      <c r="L1408" s="151"/>
      <c r="M1408" s="151"/>
      <c r="N1408" s="151"/>
      <c r="O1408" s="150"/>
      <c r="P1408" s="150"/>
      <c r="Q1408" s="150"/>
      <c r="R1408" s="150"/>
      <c r="S1408" s="150"/>
      <c r="T1408" s="150"/>
      <c r="U1408" s="141">
        <f>SUM(I1408:T1408)</f>
        <v>0</v>
      </c>
      <c r="V1408" s="27">
        <f>G1408-U1408</f>
        <v>0</v>
      </c>
      <c r="W1408" s="28">
        <f>SUM(U1408,V1408)</f>
        <v>0</v>
      </c>
      <c r="X1408" s="38" t="str">
        <f t="shared" si="220"/>
        <v>○</v>
      </c>
    </row>
    <row r="1409" spans="2:24" ht="20.100000000000001" hidden="1" customHeight="1">
      <c r="B1409" s="13">
        <v>1402</v>
      </c>
      <c r="C1409" s="142"/>
      <c r="D1409" s="143"/>
      <c r="E1409" s="144"/>
      <c r="F1409" s="145"/>
      <c r="G1409" s="140">
        <f t="shared" ref="G1409:G1425" si="223">E1409*F1409</f>
        <v>0</v>
      </c>
      <c r="H1409" s="149"/>
      <c r="I1409" s="150"/>
      <c r="J1409" s="150"/>
      <c r="K1409" s="150"/>
      <c r="L1409" s="151"/>
      <c r="M1409" s="151"/>
      <c r="N1409" s="151"/>
      <c r="O1409" s="150"/>
      <c r="P1409" s="150"/>
      <c r="Q1409" s="150"/>
      <c r="R1409" s="150"/>
      <c r="S1409" s="150"/>
      <c r="T1409" s="150"/>
      <c r="U1409" s="141">
        <f t="shared" ref="U1409:U1415" si="224">SUM(I1409:T1409)</f>
        <v>0</v>
      </c>
      <c r="V1409" s="27">
        <f t="shared" ref="V1409:V1472" si="225">G1409-U1409</f>
        <v>0</v>
      </c>
      <c r="W1409" s="28">
        <f t="shared" ref="W1409:W1417" si="226">SUM(U1409,V1409)</f>
        <v>0</v>
      </c>
      <c r="X1409" s="38" t="str">
        <f t="shared" si="220"/>
        <v>○</v>
      </c>
    </row>
    <row r="1410" spans="2:24" ht="20.100000000000001" hidden="1" customHeight="1">
      <c r="B1410" s="13">
        <v>1403</v>
      </c>
      <c r="C1410" s="142"/>
      <c r="D1410" s="143"/>
      <c r="E1410" s="144"/>
      <c r="F1410" s="145"/>
      <c r="G1410" s="140">
        <f t="shared" si="223"/>
        <v>0</v>
      </c>
      <c r="H1410" s="149"/>
      <c r="I1410" s="150"/>
      <c r="J1410" s="150"/>
      <c r="K1410" s="150"/>
      <c r="L1410" s="151"/>
      <c r="M1410" s="151"/>
      <c r="N1410" s="151"/>
      <c r="O1410" s="150"/>
      <c r="P1410" s="150"/>
      <c r="Q1410" s="150"/>
      <c r="R1410" s="150"/>
      <c r="S1410" s="150"/>
      <c r="T1410" s="150"/>
      <c r="U1410" s="141">
        <f t="shared" si="224"/>
        <v>0</v>
      </c>
      <c r="V1410" s="27">
        <f t="shared" si="225"/>
        <v>0</v>
      </c>
      <c r="W1410" s="28">
        <f t="shared" si="226"/>
        <v>0</v>
      </c>
      <c r="X1410" s="38" t="str">
        <f t="shared" si="220"/>
        <v>○</v>
      </c>
    </row>
    <row r="1411" spans="2:24" ht="20.100000000000001" hidden="1" customHeight="1">
      <c r="B1411" s="13">
        <v>1404</v>
      </c>
      <c r="C1411" s="142"/>
      <c r="D1411" s="143"/>
      <c r="E1411" s="144"/>
      <c r="F1411" s="145"/>
      <c r="G1411" s="140">
        <f t="shared" si="223"/>
        <v>0</v>
      </c>
      <c r="H1411" s="149"/>
      <c r="I1411" s="150"/>
      <c r="J1411" s="150"/>
      <c r="K1411" s="150"/>
      <c r="L1411" s="151"/>
      <c r="M1411" s="151"/>
      <c r="N1411" s="151"/>
      <c r="O1411" s="150"/>
      <c r="P1411" s="150"/>
      <c r="Q1411" s="150"/>
      <c r="R1411" s="150"/>
      <c r="S1411" s="150"/>
      <c r="T1411" s="150"/>
      <c r="U1411" s="141">
        <f t="shared" si="224"/>
        <v>0</v>
      </c>
      <c r="V1411" s="27">
        <f t="shared" si="225"/>
        <v>0</v>
      </c>
      <c r="W1411" s="28">
        <f t="shared" si="226"/>
        <v>0</v>
      </c>
      <c r="X1411" s="38" t="str">
        <f t="shared" si="220"/>
        <v>○</v>
      </c>
    </row>
    <row r="1412" spans="2:24" ht="20.100000000000001" hidden="1" customHeight="1">
      <c r="B1412" s="13">
        <v>1405</v>
      </c>
      <c r="C1412" s="142"/>
      <c r="D1412" s="143"/>
      <c r="E1412" s="144"/>
      <c r="F1412" s="145"/>
      <c r="G1412" s="140">
        <f t="shared" si="223"/>
        <v>0</v>
      </c>
      <c r="H1412" s="149"/>
      <c r="I1412" s="150"/>
      <c r="J1412" s="150"/>
      <c r="K1412" s="150"/>
      <c r="L1412" s="151"/>
      <c r="M1412" s="151"/>
      <c r="N1412" s="151"/>
      <c r="O1412" s="150"/>
      <c r="P1412" s="150"/>
      <c r="Q1412" s="150"/>
      <c r="R1412" s="150"/>
      <c r="S1412" s="150"/>
      <c r="T1412" s="150"/>
      <c r="U1412" s="141">
        <f t="shared" si="224"/>
        <v>0</v>
      </c>
      <c r="V1412" s="27">
        <f t="shared" si="225"/>
        <v>0</v>
      </c>
      <c r="W1412" s="28">
        <f t="shared" si="226"/>
        <v>0</v>
      </c>
      <c r="X1412" s="38" t="str">
        <f t="shared" si="220"/>
        <v>○</v>
      </c>
    </row>
    <row r="1413" spans="2:24" ht="20.100000000000001" hidden="1" customHeight="1">
      <c r="B1413" s="13">
        <v>1406</v>
      </c>
      <c r="C1413" s="142"/>
      <c r="D1413" s="143"/>
      <c r="E1413" s="144"/>
      <c r="F1413" s="145"/>
      <c r="G1413" s="140">
        <f t="shared" si="223"/>
        <v>0</v>
      </c>
      <c r="H1413" s="149"/>
      <c r="I1413" s="150"/>
      <c r="J1413" s="150"/>
      <c r="K1413" s="150"/>
      <c r="L1413" s="151"/>
      <c r="M1413" s="151"/>
      <c r="N1413" s="151"/>
      <c r="O1413" s="150"/>
      <c r="P1413" s="150"/>
      <c r="Q1413" s="150"/>
      <c r="R1413" s="150"/>
      <c r="S1413" s="150"/>
      <c r="T1413" s="150"/>
      <c r="U1413" s="141">
        <f t="shared" si="224"/>
        <v>0</v>
      </c>
      <c r="V1413" s="27">
        <f t="shared" si="225"/>
        <v>0</v>
      </c>
      <c r="W1413" s="28">
        <f t="shared" si="226"/>
        <v>0</v>
      </c>
      <c r="X1413" s="38" t="str">
        <f t="shared" si="220"/>
        <v>○</v>
      </c>
    </row>
    <row r="1414" spans="2:24" ht="20.100000000000001" hidden="1" customHeight="1">
      <c r="B1414" s="13">
        <v>1407</v>
      </c>
      <c r="C1414" s="142"/>
      <c r="D1414" s="143"/>
      <c r="E1414" s="144"/>
      <c r="F1414" s="145"/>
      <c r="G1414" s="140">
        <f t="shared" si="223"/>
        <v>0</v>
      </c>
      <c r="H1414" s="149"/>
      <c r="I1414" s="150"/>
      <c r="J1414" s="150"/>
      <c r="K1414" s="150"/>
      <c r="L1414" s="151"/>
      <c r="M1414" s="151"/>
      <c r="N1414" s="151"/>
      <c r="O1414" s="150"/>
      <c r="P1414" s="150"/>
      <c r="Q1414" s="150"/>
      <c r="R1414" s="150"/>
      <c r="S1414" s="150"/>
      <c r="T1414" s="150"/>
      <c r="U1414" s="141">
        <f t="shared" si="224"/>
        <v>0</v>
      </c>
      <c r="V1414" s="27">
        <f t="shared" si="225"/>
        <v>0</v>
      </c>
      <c r="W1414" s="28">
        <f t="shared" si="226"/>
        <v>0</v>
      </c>
      <c r="X1414" s="38" t="str">
        <f t="shared" si="220"/>
        <v>○</v>
      </c>
    </row>
    <row r="1415" spans="2:24" ht="20.100000000000001" hidden="1" customHeight="1">
      <c r="B1415" s="13">
        <v>1408</v>
      </c>
      <c r="C1415" s="142"/>
      <c r="D1415" s="143"/>
      <c r="E1415" s="144"/>
      <c r="F1415" s="145"/>
      <c r="G1415" s="140">
        <f t="shared" si="223"/>
        <v>0</v>
      </c>
      <c r="H1415" s="149"/>
      <c r="I1415" s="150"/>
      <c r="J1415" s="150"/>
      <c r="K1415" s="150"/>
      <c r="L1415" s="151"/>
      <c r="M1415" s="151"/>
      <c r="N1415" s="151"/>
      <c r="O1415" s="150"/>
      <c r="P1415" s="150"/>
      <c r="Q1415" s="150"/>
      <c r="R1415" s="150"/>
      <c r="S1415" s="150"/>
      <c r="T1415" s="150"/>
      <c r="U1415" s="141">
        <f t="shared" si="224"/>
        <v>0</v>
      </c>
      <c r="V1415" s="27">
        <f t="shared" si="225"/>
        <v>0</v>
      </c>
      <c r="W1415" s="28">
        <f t="shared" si="226"/>
        <v>0</v>
      </c>
      <c r="X1415" s="38" t="str">
        <f t="shared" si="220"/>
        <v>○</v>
      </c>
    </row>
    <row r="1416" spans="2:24" ht="19.5" hidden="1" thickTop="1">
      <c r="B1416" s="13">
        <v>1409</v>
      </c>
      <c r="C1416" s="142"/>
      <c r="D1416" s="143"/>
      <c r="E1416" s="144"/>
      <c r="F1416" s="145"/>
      <c r="G1416" s="140">
        <f t="shared" si="223"/>
        <v>0</v>
      </c>
      <c r="H1416" s="149"/>
      <c r="I1416" s="150"/>
      <c r="J1416" s="150"/>
      <c r="K1416" s="150"/>
      <c r="L1416" s="151"/>
      <c r="M1416" s="151"/>
      <c r="N1416" s="151"/>
      <c r="O1416" s="150"/>
      <c r="P1416" s="150"/>
      <c r="Q1416" s="150"/>
      <c r="R1416" s="150"/>
      <c r="S1416" s="150"/>
      <c r="T1416" s="150"/>
      <c r="U1416" s="141">
        <f t="shared" ref="U1416:U1421" si="227">SUM(I1416:T1416)</f>
        <v>0</v>
      </c>
      <c r="V1416" s="27">
        <f t="shared" si="225"/>
        <v>0</v>
      </c>
      <c r="W1416" s="28">
        <f t="shared" si="226"/>
        <v>0</v>
      </c>
      <c r="X1416" s="38" t="str">
        <f t="shared" si="220"/>
        <v>○</v>
      </c>
    </row>
    <row r="1417" spans="2:24" ht="19.5" hidden="1" thickTop="1">
      <c r="B1417" s="13">
        <v>1410</v>
      </c>
      <c r="C1417" s="142"/>
      <c r="D1417" s="143"/>
      <c r="E1417" s="144"/>
      <c r="F1417" s="145"/>
      <c r="G1417" s="140">
        <f t="shared" si="223"/>
        <v>0</v>
      </c>
      <c r="H1417" s="149"/>
      <c r="I1417" s="150"/>
      <c r="J1417" s="150"/>
      <c r="K1417" s="150"/>
      <c r="L1417" s="151"/>
      <c r="M1417" s="151"/>
      <c r="N1417" s="151"/>
      <c r="O1417" s="150"/>
      <c r="P1417" s="150"/>
      <c r="Q1417" s="150"/>
      <c r="R1417" s="150"/>
      <c r="S1417" s="150"/>
      <c r="T1417" s="150"/>
      <c r="U1417" s="141">
        <f t="shared" si="227"/>
        <v>0</v>
      </c>
      <c r="V1417" s="27">
        <f t="shared" si="225"/>
        <v>0</v>
      </c>
      <c r="W1417" s="28">
        <f t="shared" si="226"/>
        <v>0</v>
      </c>
      <c r="X1417" s="38" t="str">
        <f t="shared" si="220"/>
        <v>○</v>
      </c>
    </row>
    <row r="1418" spans="2:24" ht="19.5" hidden="1" thickTop="1">
      <c r="B1418" s="13">
        <v>1411</v>
      </c>
      <c r="C1418" s="142"/>
      <c r="D1418" s="143"/>
      <c r="E1418" s="144"/>
      <c r="F1418" s="145"/>
      <c r="G1418" s="140">
        <f t="shared" si="223"/>
        <v>0</v>
      </c>
      <c r="H1418" s="149"/>
      <c r="I1418" s="150"/>
      <c r="J1418" s="150"/>
      <c r="K1418" s="150"/>
      <c r="L1418" s="151"/>
      <c r="M1418" s="151"/>
      <c r="N1418" s="151"/>
      <c r="O1418" s="150"/>
      <c r="P1418" s="150"/>
      <c r="Q1418" s="150"/>
      <c r="R1418" s="150"/>
      <c r="S1418" s="150"/>
      <c r="T1418" s="150"/>
      <c r="U1418" s="141">
        <f t="shared" si="227"/>
        <v>0</v>
      </c>
      <c r="V1418" s="27">
        <f t="shared" si="225"/>
        <v>0</v>
      </c>
      <c r="W1418" s="28">
        <f>SUM(U1418,V1418)</f>
        <v>0</v>
      </c>
      <c r="X1418" s="38" t="str">
        <f t="shared" si="220"/>
        <v>○</v>
      </c>
    </row>
    <row r="1419" spans="2:24" ht="19.5" hidden="1" thickTop="1">
      <c r="B1419" s="13">
        <v>1412</v>
      </c>
      <c r="C1419" s="146"/>
      <c r="D1419" s="147"/>
      <c r="E1419" s="148"/>
      <c r="F1419" s="145"/>
      <c r="G1419" s="140">
        <f t="shared" si="223"/>
        <v>0</v>
      </c>
      <c r="H1419" s="149"/>
      <c r="I1419" s="150"/>
      <c r="J1419" s="150"/>
      <c r="K1419" s="150"/>
      <c r="L1419" s="151"/>
      <c r="M1419" s="151"/>
      <c r="N1419" s="151"/>
      <c r="O1419" s="150"/>
      <c r="P1419" s="150"/>
      <c r="Q1419" s="150"/>
      <c r="R1419" s="150"/>
      <c r="S1419" s="150"/>
      <c r="T1419" s="150"/>
      <c r="U1419" s="141">
        <f t="shared" si="227"/>
        <v>0</v>
      </c>
      <c r="V1419" s="27">
        <f t="shared" si="225"/>
        <v>0</v>
      </c>
      <c r="W1419" s="28">
        <f t="shared" ref="W1419:W1425" si="228">SUM(U1419,V1419)</f>
        <v>0</v>
      </c>
      <c r="X1419" s="38" t="str">
        <f t="shared" si="220"/>
        <v>○</v>
      </c>
    </row>
    <row r="1420" spans="2:24" ht="19.5" hidden="1" thickTop="1">
      <c r="B1420" s="13">
        <v>1413</v>
      </c>
      <c r="C1420" s="146"/>
      <c r="D1420" s="147"/>
      <c r="E1420" s="148"/>
      <c r="F1420" s="145"/>
      <c r="G1420" s="140">
        <f t="shared" si="223"/>
        <v>0</v>
      </c>
      <c r="H1420" s="149"/>
      <c r="I1420" s="150"/>
      <c r="J1420" s="150"/>
      <c r="K1420" s="150"/>
      <c r="L1420" s="151"/>
      <c r="M1420" s="151"/>
      <c r="N1420" s="151"/>
      <c r="O1420" s="150"/>
      <c r="P1420" s="150"/>
      <c r="Q1420" s="150"/>
      <c r="R1420" s="150"/>
      <c r="S1420" s="150"/>
      <c r="T1420" s="150"/>
      <c r="U1420" s="141">
        <f t="shared" si="227"/>
        <v>0</v>
      </c>
      <c r="V1420" s="27">
        <f t="shared" si="225"/>
        <v>0</v>
      </c>
      <c r="W1420" s="28">
        <f t="shared" si="228"/>
        <v>0</v>
      </c>
      <c r="X1420" s="38" t="str">
        <f t="shared" si="220"/>
        <v>○</v>
      </c>
    </row>
    <row r="1421" spans="2:24" ht="19.5" hidden="1" thickTop="1">
      <c r="B1421" s="13">
        <v>1414</v>
      </c>
      <c r="C1421" s="146"/>
      <c r="D1421" s="147"/>
      <c r="E1421" s="148"/>
      <c r="F1421" s="145"/>
      <c r="G1421" s="140">
        <f t="shared" si="223"/>
        <v>0</v>
      </c>
      <c r="H1421" s="149"/>
      <c r="I1421" s="150"/>
      <c r="J1421" s="150"/>
      <c r="K1421" s="150"/>
      <c r="L1421" s="151"/>
      <c r="M1421" s="151"/>
      <c r="N1421" s="151"/>
      <c r="O1421" s="150"/>
      <c r="P1421" s="150"/>
      <c r="Q1421" s="150"/>
      <c r="R1421" s="150"/>
      <c r="S1421" s="150"/>
      <c r="T1421" s="150"/>
      <c r="U1421" s="141">
        <f t="shared" si="227"/>
        <v>0</v>
      </c>
      <c r="V1421" s="27">
        <f t="shared" si="225"/>
        <v>0</v>
      </c>
      <c r="W1421" s="28">
        <f t="shared" si="228"/>
        <v>0</v>
      </c>
      <c r="X1421" s="38" t="str">
        <f t="shared" si="220"/>
        <v>○</v>
      </c>
    </row>
    <row r="1422" spans="2:24" ht="19.5" hidden="1" thickTop="1">
      <c r="B1422" s="13">
        <v>1415</v>
      </c>
      <c r="C1422" s="146"/>
      <c r="D1422" s="147"/>
      <c r="E1422" s="148"/>
      <c r="F1422" s="145"/>
      <c r="G1422" s="140">
        <f t="shared" si="223"/>
        <v>0</v>
      </c>
      <c r="H1422" s="149"/>
      <c r="I1422" s="150"/>
      <c r="J1422" s="150"/>
      <c r="K1422" s="150"/>
      <c r="L1422" s="151"/>
      <c r="M1422" s="151"/>
      <c r="N1422" s="151"/>
      <c r="O1422" s="150"/>
      <c r="P1422" s="150"/>
      <c r="Q1422" s="150"/>
      <c r="R1422" s="150"/>
      <c r="S1422" s="150"/>
      <c r="T1422" s="150"/>
      <c r="U1422" s="141">
        <f t="shared" ref="U1422:U1436" si="229">SUM(I1422:T1422)</f>
        <v>0</v>
      </c>
      <c r="V1422" s="27">
        <f t="shared" si="225"/>
        <v>0</v>
      </c>
      <c r="W1422" s="28">
        <f t="shared" si="228"/>
        <v>0</v>
      </c>
      <c r="X1422" s="38" t="str">
        <f t="shared" si="220"/>
        <v>○</v>
      </c>
    </row>
    <row r="1423" spans="2:24" ht="19.5" hidden="1" thickTop="1">
      <c r="B1423" s="13">
        <v>1416</v>
      </c>
      <c r="C1423" s="146"/>
      <c r="D1423" s="147"/>
      <c r="E1423" s="148"/>
      <c r="F1423" s="145"/>
      <c r="G1423" s="140">
        <f t="shared" si="223"/>
        <v>0</v>
      </c>
      <c r="H1423" s="149"/>
      <c r="I1423" s="150"/>
      <c r="J1423" s="150"/>
      <c r="K1423" s="150"/>
      <c r="L1423" s="151"/>
      <c r="M1423" s="151"/>
      <c r="N1423" s="151"/>
      <c r="O1423" s="150"/>
      <c r="P1423" s="150"/>
      <c r="Q1423" s="150"/>
      <c r="R1423" s="150"/>
      <c r="S1423" s="150"/>
      <c r="T1423" s="150"/>
      <c r="U1423" s="141">
        <f t="shared" si="229"/>
        <v>0</v>
      </c>
      <c r="V1423" s="27">
        <f t="shared" si="225"/>
        <v>0</v>
      </c>
      <c r="W1423" s="28">
        <f t="shared" si="228"/>
        <v>0</v>
      </c>
      <c r="X1423" s="38" t="str">
        <f t="shared" si="220"/>
        <v>○</v>
      </c>
    </row>
    <row r="1424" spans="2:24" ht="19.5" hidden="1" thickTop="1">
      <c r="B1424" s="13">
        <v>1417</v>
      </c>
      <c r="C1424" s="146"/>
      <c r="D1424" s="147"/>
      <c r="E1424" s="148"/>
      <c r="F1424" s="145"/>
      <c r="G1424" s="140">
        <f t="shared" si="223"/>
        <v>0</v>
      </c>
      <c r="H1424" s="149"/>
      <c r="I1424" s="150"/>
      <c r="J1424" s="150"/>
      <c r="K1424" s="150"/>
      <c r="L1424" s="151"/>
      <c r="M1424" s="151"/>
      <c r="N1424" s="151"/>
      <c r="O1424" s="150"/>
      <c r="P1424" s="150"/>
      <c r="Q1424" s="150"/>
      <c r="R1424" s="150"/>
      <c r="S1424" s="150"/>
      <c r="T1424" s="150"/>
      <c r="U1424" s="141">
        <f t="shared" si="229"/>
        <v>0</v>
      </c>
      <c r="V1424" s="27">
        <f t="shared" si="225"/>
        <v>0</v>
      </c>
      <c r="W1424" s="28">
        <f t="shared" si="228"/>
        <v>0</v>
      </c>
      <c r="X1424" s="38" t="str">
        <f t="shared" si="220"/>
        <v>○</v>
      </c>
    </row>
    <row r="1425" spans="2:24" ht="19.5" hidden="1" thickTop="1">
      <c r="B1425" s="13">
        <v>1418</v>
      </c>
      <c r="C1425" s="146"/>
      <c r="D1425" s="147"/>
      <c r="E1425" s="148"/>
      <c r="F1425" s="145"/>
      <c r="G1425" s="140">
        <f t="shared" si="223"/>
        <v>0</v>
      </c>
      <c r="H1425" s="149"/>
      <c r="I1425" s="150"/>
      <c r="J1425" s="150"/>
      <c r="K1425" s="150"/>
      <c r="L1425" s="151"/>
      <c r="M1425" s="151"/>
      <c r="N1425" s="151"/>
      <c r="O1425" s="150"/>
      <c r="P1425" s="150"/>
      <c r="Q1425" s="150"/>
      <c r="R1425" s="150"/>
      <c r="S1425" s="150"/>
      <c r="T1425" s="150"/>
      <c r="U1425" s="141">
        <f t="shared" si="229"/>
        <v>0</v>
      </c>
      <c r="V1425" s="27">
        <f t="shared" si="225"/>
        <v>0</v>
      </c>
      <c r="W1425" s="28">
        <f t="shared" si="228"/>
        <v>0</v>
      </c>
      <c r="X1425" s="38" t="str">
        <f t="shared" si="220"/>
        <v>○</v>
      </c>
    </row>
    <row r="1426" spans="2:24" ht="19.5" hidden="1" thickTop="1">
      <c r="B1426" s="13">
        <v>1419</v>
      </c>
      <c r="C1426" s="146"/>
      <c r="D1426" s="147"/>
      <c r="E1426" s="148"/>
      <c r="F1426" s="145"/>
      <c r="G1426" s="140">
        <f>E1426*F1426</f>
        <v>0</v>
      </c>
      <c r="H1426" s="149"/>
      <c r="I1426" s="150"/>
      <c r="J1426" s="150"/>
      <c r="K1426" s="150"/>
      <c r="L1426" s="151"/>
      <c r="M1426" s="151"/>
      <c r="N1426" s="151"/>
      <c r="O1426" s="150"/>
      <c r="P1426" s="150"/>
      <c r="Q1426" s="150"/>
      <c r="R1426" s="150"/>
      <c r="S1426" s="150"/>
      <c r="T1426" s="150"/>
      <c r="U1426" s="141">
        <f t="shared" si="229"/>
        <v>0</v>
      </c>
      <c r="V1426" s="27">
        <f t="shared" si="225"/>
        <v>0</v>
      </c>
      <c r="W1426" s="28">
        <f>SUM(U1426,V1426)</f>
        <v>0</v>
      </c>
      <c r="X1426" s="38" t="str">
        <f>IF(G1426=W1426,"○","×")</f>
        <v>○</v>
      </c>
    </row>
    <row r="1427" spans="2:24" ht="19.5" hidden="1" thickTop="1">
      <c r="B1427" s="13">
        <v>1420</v>
      </c>
      <c r="C1427" s="146"/>
      <c r="D1427" s="147"/>
      <c r="E1427" s="148"/>
      <c r="F1427" s="145"/>
      <c r="G1427" s="140">
        <f t="shared" ref="G1427:G1490" si="230">E1427*F1427</f>
        <v>0</v>
      </c>
      <c r="H1427" s="149"/>
      <c r="I1427" s="150"/>
      <c r="J1427" s="150"/>
      <c r="K1427" s="150"/>
      <c r="L1427" s="151"/>
      <c r="M1427" s="151"/>
      <c r="N1427" s="151"/>
      <c r="O1427" s="150"/>
      <c r="P1427" s="150"/>
      <c r="Q1427" s="150"/>
      <c r="R1427" s="150"/>
      <c r="S1427" s="150"/>
      <c r="T1427" s="150"/>
      <c r="U1427" s="141">
        <f t="shared" si="229"/>
        <v>0</v>
      </c>
      <c r="V1427" s="27">
        <f t="shared" si="225"/>
        <v>0</v>
      </c>
      <c r="W1427" s="28">
        <f>SUM(U1427,V1427)</f>
        <v>0</v>
      </c>
      <c r="X1427" s="38" t="str">
        <f t="shared" ref="X1427:X1490" si="231">IF(G1427=W1427,"○","×")</f>
        <v>○</v>
      </c>
    </row>
    <row r="1428" spans="2:24" ht="19.5" hidden="1" thickTop="1">
      <c r="B1428" s="13">
        <v>1421</v>
      </c>
      <c r="C1428" s="146"/>
      <c r="D1428" s="147"/>
      <c r="E1428" s="148"/>
      <c r="F1428" s="145"/>
      <c r="G1428" s="140">
        <f t="shared" si="230"/>
        <v>0</v>
      </c>
      <c r="H1428" s="149"/>
      <c r="I1428" s="150"/>
      <c r="J1428" s="150"/>
      <c r="K1428" s="150"/>
      <c r="L1428" s="151"/>
      <c r="M1428" s="151"/>
      <c r="N1428" s="151"/>
      <c r="O1428" s="150"/>
      <c r="P1428" s="150"/>
      <c r="Q1428" s="150"/>
      <c r="R1428" s="150"/>
      <c r="S1428" s="150"/>
      <c r="T1428" s="150"/>
      <c r="U1428" s="141">
        <f t="shared" si="229"/>
        <v>0</v>
      </c>
      <c r="V1428" s="27">
        <f t="shared" si="225"/>
        <v>0</v>
      </c>
      <c r="W1428" s="28">
        <f t="shared" ref="W1428:W1491" si="232">SUM(U1428,V1428)</f>
        <v>0</v>
      </c>
      <c r="X1428" s="38" t="str">
        <f t="shared" si="231"/>
        <v>○</v>
      </c>
    </row>
    <row r="1429" spans="2:24" ht="19.5" hidden="1" thickTop="1">
      <c r="B1429" s="13">
        <v>1422</v>
      </c>
      <c r="C1429" s="146"/>
      <c r="D1429" s="147"/>
      <c r="E1429" s="148"/>
      <c r="F1429" s="145"/>
      <c r="G1429" s="140">
        <f t="shared" si="230"/>
        <v>0</v>
      </c>
      <c r="H1429" s="149"/>
      <c r="I1429" s="150"/>
      <c r="J1429" s="150"/>
      <c r="K1429" s="150"/>
      <c r="L1429" s="151"/>
      <c r="M1429" s="151"/>
      <c r="N1429" s="151"/>
      <c r="O1429" s="150"/>
      <c r="P1429" s="150"/>
      <c r="Q1429" s="150"/>
      <c r="R1429" s="150"/>
      <c r="S1429" s="150"/>
      <c r="T1429" s="150"/>
      <c r="U1429" s="141">
        <f t="shared" si="229"/>
        <v>0</v>
      </c>
      <c r="V1429" s="27">
        <f t="shared" si="225"/>
        <v>0</v>
      </c>
      <c r="W1429" s="28">
        <f t="shared" si="232"/>
        <v>0</v>
      </c>
      <c r="X1429" s="38" t="str">
        <f t="shared" si="231"/>
        <v>○</v>
      </c>
    </row>
    <row r="1430" spans="2:24" ht="19.5" hidden="1" thickTop="1">
      <c r="B1430" s="13">
        <v>1423</v>
      </c>
      <c r="C1430" s="146"/>
      <c r="D1430" s="147"/>
      <c r="E1430" s="148"/>
      <c r="F1430" s="145"/>
      <c r="G1430" s="140">
        <f t="shared" si="230"/>
        <v>0</v>
      </c>
      <c r="H1430" s="149"/>
      <c r="I1430" s="150"/>
      <c r="J1430" s="150"/>
      <c r="K1430" s="150"/>
      <c r="L1430" s="151"/>
      <c r="M1430" s="151"/>
      <c r="N1430" s="151"/>
      <c r="O1430" s="150"/>
      <c r="P1430" s="150"/>
      <c r="Q1430" s="150"/>
      <c r="R1430" s="150"/>
      <c r="S1430" s="150"/>
      <c r="T1430" s="150"/>
      <c r="U1430" s="141">
        <f t="shared" si="229"/>
        <v>0</v>
      </c>
      <c r="V1430" s="27">
        <f t="shared" si="225"/>
        <v>0</v>
      </c>
      <c r="W1430" s="28">
        <f t="shared" si="232"/>
        <v>0</v>
      </c>
      <c r="X1430" s="38" t="str">
        <f t="shared" si="231"/>
        <v>○</v>
      </c>
    </row>
    <row r="1431" spans="2:24" ht="19.5" hidden="1" thickTop="1">
      <c r="B1431" s="13">
        <v>1424</v>
      </c>
      <c r="C1431" s="146"/>
      <c r="D1431" s="147"/>
      <c r="E1431" s="148"/>
      <c r="F1431" s="145"/>
      <c r="G1431" s="140">
        <f t="shared" si="230"/>
        <v>0</v>
      </c>
      <c r="H1431" s="149"/>
      <c r="I1431" s="150"/>
      <c r="J1431" s="150"/>
      <c r="K1431" s="150"/>
      <c r="L1431" s="151"/>
      <c r="M1431" s="151"/>
      <c r="N1431" s="151"/>
      <c r="O1431" s="150"/>
      <c r="P1431" s="150"/>
      <c r="Q1431" s="150"/>
      <c r="R1431" s="150"/>
      <c r="S1431" s="150"/>
      <c r="T1431" s="150"/>
      <c r="U1431" s="141">
        <f t="shared" si="229"/>
        <v>0</v>
      </c>
      <c r="V1431" s="27">
        <f t="shared" si="225"/>
        <v>0</v>
      </c>
      <c r="W1431" s="28">
        <f t="shared" si="232"/>
        <v>0</v>
      </c>
      <c r="X1431" s="38" t="str">
        <f t="shared" si="231"/>
        <v>○</v>
      </c>
    </row>
    <row r="1432" spans="2:24" ht="19.5" hidden="1" thickTop="1">
      <c r="B1432" s="13">
        <v>1425</v>
      </c>
      <c r="C1432" s="146"/>
      <c r="D1432" s="147"/>
      <c r="E1432" s="148"/>
      <c r="F1432" s="145"/>
      <c r="G1432" s="140">
        <f t="shared" si="230"/>
        <v>0</v>
      </c>
      <c r="H1432" s="149"/>
      <c r="I1432" s="150"/>
      <c r="J1432" s="150"/>
      <c r="K1432" s="150"/>
      <c r="L1432" s="151"/>
      <c r="M1432" s="151"/>
      <c r="N1432" s="151"/>
      <c r="O1432" s="150"/>
      <c r="P1432" s="150"/>
      <c r="Q1432" s="150"/>
      <c r="R1432" s="150"/>
      <c r="S1432" s="150"/>
      <c r="T1432" s="150"/>
      <c r="U1432" s="141">
        <f t="shared" si="229"/>
        <v>0</v>
      </c>
      <c r="V1432" s="27">
        <f t="shared" si="225"/>
        <v>0</v>
      </c>
      <c r="W1432" s="28">
        <f t="shared" si="232"/>
        <v>0</v>
      </c>
      <c r="X1432" s="38" t="str">
        <f t="shared" si="231"/>
        <v>○</v>
      </c>
    </row>
    <row r="1433" spans="2:24" ht="19.5" hidden="1" thickTop="1">
      <c r="B1433" s="13">
        <v>1426</v>
      </c>
      <c r="C1433" s="146"/>
      <c r="D1433" s="147"/>
      <c r="E1433" s="148"/>
      <c r="F1433" s="145"/>
      <c r="G1433" s="140">
        <f t="shared" si="230"/>
        <v>0</v>
      </c>
      <c r="H1433" s="149"/>
      <c r="I1433" s="150"/>
      <c r="J1433" s="150"/>
      <c r="K1433" s="150"/>
      <c r="L1433" s="151"/>
      <c r="M1433" s="151"/>
      <c r="N1433" s="151"/>
      <c r="O1433" s="150"/>
      <c r="P1433" s="150"/>
      <c r="Q1433" s="150"/>
      <c r="R1433" s="150"/>
      <c r="S1433" s="150"/>
      <c r="T1433" s="150"/>
      <c r="U1433" s="141">
        <f t="shared" si="229"/>
        <v>0</v>
      </c>
      <c r="V1433" s="27">
        <f t="shared" si="225"/>
        <v>0</v>
      </c>
      <c r="W1433" s="28">
        <f t="shared" si="232"/>
        <v>0</v>
      </c>
      <c r="X1433" s="38" t="str">
        <f t="shared" si="231"/>
        <v>○</v>
      </c>
    </row>
    <row r="1434" spans="2:24" ht="19.5" hidden="1" thickTop="1">
      <c r="B1434" s="13">
        <v>1427</v>
      </c>
      <c r="C1434" s="146"/>
      <c r="D1434" s="147"/>
      <c r="E1434" s="148"/>
      <c r="F1434" s="145"/>
      <c r="G1434" s="140">
        <f t="shared" si="230"/>
        <v>0</v>
      </c>
      <c r="H1434" s="149"/>
      <c r="I1434" s="150"/>
      <c r="J1434" s="150"/>
      <c r="K1434" s="150"/>
      <c r="L1434" s="151"/>
      <c r="M1434" s="151"/>
      <c r="N1434" s="151"/>
      <c r="O1434" s="150"/>
      <c r="P1434" s="150"/>
      <c r="Q1434" s="150"/>
      <c r="R1434" s="150"/>
      <c r="S1434" s="150"/>
      <c r="T1434" s="150"/>
      <c r="U1434" s="141">
        <f t="shared" si="229"/>
        <v>0</v>
      </c>
      <c r="V1434" s="27">
        <f t="shared" si="225"/>
        <v>0</v>
      </c>
      <c r="W1434" s="28">
        <f t="shared" si="232"/>
        <v>0</v>
      </c>
      <c r="X1434" s="38" t="str">
        <f t="shared" si="231"/>
        <v>○</v>
      </c>
    </row>
    <row r="1435" spans="2:24" ht="19.5" hidden="1" thickTop="1">
      <c r="B1435" s="13">
        <v>1428</v>
      </c>
      <c r="C1435" s="146"/>
      <c r="D1435" s="147"/>
      <c r="E1435" s="148"/>
      <c r="F1435" s="145"/>
      <c r="G1435" s="140">
        <f t="shared" si="230"/>
        <v>0</v>
      </c>
      <c r="H1435" s="149"/>
      <c r="I1435" s="150"/>
      <c r="J1435" s="150"/>
      <c r="K1435" s="150"/>
      <c r="L1435" s="151"/>
      <c r="M1435" s="151"/>
      <c r="N1435" s="151"/>
      <c r="O1435" s="150"/>
      <c r="P1435" s="150"/>
      <c r="Q1435" s="150"/>
      <c r="R1435" s="150"/>
      <c r="S1435" s="150"/>
      <c r="T1435" s="150"/>
      <c r="U1435" s="141">
        <f t="shared" si="229"/>
        <v>0</v>
      </c>
      <c r="V1435" s="27">
        <f t="shared" si="225"/>
        <v>0</v>
      </c>
      <c r="W1435" s="28">
        <f t="shared" si="232"/>
        <v>0</v>
      </c>
      <c r="X1435" s="38" t="str">
        <f t="shared" si="231"/>
        <v>○</v>
      </c>
    </row>
    <row r="1436" spans="2:24" ht="19.5" hidden="1" thickTop="1">
      <c r="B1436" s="13">
        <v>1429</v>
      </c>
      <c r="C1436" s="146"/>
      <c r="D1436" s="147"/>
      <c r="E1436" s="148"/>
      <c r="F1436" s="145"/>
      <c r="G1436" s="140">
        <f t="shared" si="230"/>
        <v>0</v>
      </c>
      <c r="H1436" s="149"/>
      <c r="I1436" s="150"/>
      <c r="J1436" s="150"/>
      <c r="K1436" s="150"/>
      <c r="L1436" s="151"/>
      <c r="M1436" s="151"/>
      <c r="N1436" s="151"/>
      <c r="O1436" s="150"/>
      <c r="P1436" s="150"/>
      <c r="Q1436" s="150"/>
      <c r="R1436" s="150"/>
      <c r="S1436" s="150"/>
      <c r="T1436" s="150"/>
      <c r="U1436" s="141">
        <f t="shared" si="229"/>
        <v>0</v>
      </c>
      <c r="V1436" s="27">
        <f t="shared" si="225"/>
        <v>0</v>
      </c>
      <c r="W1436" s="28">
        <f t="shared" si="232"/>
        <v>0</v>
      </c>
      <c r="X1436" s="38" t="str">
        <f t="shared" si="231"/>
        <v>○</v>
      </c>
    </row>
    <row r="1437" spans="2:24" ht="19.5" hidden="1" thickTop="1">
      <c r="B1437" s="13">
        <v>1430</v>
      </c>
      <c r="C1437" s="146"/>
      <c r="D1437" s="147"/>
      <c r="E1437" s="148"/>
      <c r="F1437" s="145"/>
      <c r="G1437" s="140">
        <f t="shared" si="230"/>
        <v>0</v>
      </c>
      <c r="H1437" s="149"/>
      <c r="I1437" s="150"/>
      <c r="J1437" s="150"/>
      <c r="K1437" s="150"/>
      <c r="L1437" s="151"/>
      <c r="M1437" s="151"/>
      <c r="N1437" s="151"/>
      <c r="O1437" s="150"/>
      <c r="P1437" s="150"/>
      <c r="Q1437" s="150"/>
      <c r="R1437" s="150"/>
      <c r="S1437" s="150"/>
      <c r="T1437" s="150"/>
      <c r="U1437" s="141">
        <f>SUM(I1437:T1437)</f>
        <v>0</v>
      </c>
      <c r="V1437" s="27">
        <f t="shared" si="225"/>
        <v>0</v>
      </c>
      <c r="W1437" s="28">
        <f t="shared" si="232"/>
        <v>0</v>
      </c>
      <c r="X1437" s="38" t="str">
        <f t="shared" si="231"/>
        <v>○</v>
      </c>
    </row>
    <row r="1438" spans="2:24" ht="19.5" hidden="1" thickTop="1">
      <c r="B1438" s="13">
        <v>1431</v>
      </c>
      <c r="C1438" s="146"/>
      <c r="D1438" s="147"/>
      <c r="E1438" s="148"/>
      <c r="F1438" s="145"/>
      <c r="G1438" s="140">
        <f t="shared" si="230"/>
        <v>0</v>
      </c>
      <c r="H1438" s="149"/>
      <c r="I1438" s="150"/>
      <c r="J1438" s="150"/>
      <c r="K1438" s="150"/>
      <c r="L1438" s="151"/>
      <c r="M1438" s="151"/>
      <c r="N1438" s="151"/>
      <c r="O1438" s="150"/>
      <c r="P1438" s="150"/>
      <c r="Q1438" s="150"/>
      <c r="R1438" s="150"/>
      <c r="S1438" s="150"/>
      <c r="T1438" s="150"/>
      <c r="U1438" s="141">
        <f t="shared" ref="U1438:U1501" si="233">SUM(I1438:T1438)</f>
        <v>0</v>
      </c>
      <c r="V1438" s="27">
        <f t="shared" si="225"/>
        <v>0</v>
      </c>
      <c r="W1438" s="28">
        <f t="shared" si="232"/>
        <v>0</v>
      </c>
      <c r="X1438" s="38" t="str">
        <f t="shared" si="231"/>
        <v>○</v>
      </c>
    </row>
    <row r="1439" spans="2:24" ht="19.5" hidden="1" thickTop="1">
      <c r="B1439" s="13">
        <v>1432</v>
      </c>
      <c r="C1439" s="146"/>
      <c r="D1439" s="147"/>
      <c r="E1439" s="148"/>
      <c r="F1439" s="145"/>
      <c r="G1439" s="140">
        <f t="shared" si="230"/>
        <v>0</v>
      </c>
      <c r="H1439" s="149"/>
      <c r="I1439" s="150"/>
      <c r="J1439" s="150"/>
      <c r="K1439" s="150"/>
      <c r="L1439" s="151"/>
      <c r="M1439" s="151"/>
      <c r="N1439" s="151"/>
      <c r="O1439" s="150"/>
      <c r="P1439" s="150"/>
      <c r="Q1439" s="150"/>
      <c r="R1439" s="150"/>
      <c r="S1439" s="150"/>
      <c r="T1439" s="150"/>
      <c r="U1439" s="141">
        <f t="shared" si="233"/>
        <v>0</v>
      </c>
      <c r="V1439" s="27">
        <f t="shared" si="225"/>
        <v>0</v>
      </c>
      <c r="W1439" s="28">
        <f t="shared" si="232"/>
        <v>0</v>
      </c>
      <c r="X1439" s="38" t="str">
        <f t="shared" si="231"/>
        <v>○</v>
      </c>
    </row>
    <row r="1440" spans="2:24" ht="19.5" hidden="1" thickTop="1">
      <c r="B1440" s="13">
        <v>1433</v>
      </c>
      <c r="C1440" s="146"/>
      <c r="D1440" s="147"/>
      <c r="E1440" s="148"/>
      <c r="F1440" s="145"/>
      <c r="G1440" s="140">
        <f t="shared" si="230"/>
        <v>0</v>
      </c>
      <c r="H1440" s="149"/>
      <c r="I1440" s="150"/>
      <c r="J1440" s="150"/>
      <c r="K1440" s="150"/>
      <c r="L1440" s="151"/>
      <c r="M1440" s="151"/>
      <c r="N1440" s="151"/>
      <c r="O1440" s="150"/>
      <c r="P1440" s="150"/>
      <c r="Q1440" s="150"/>
      <c r="R1440" s="150"/>
      <c r="S1440" s="150"/>
      <c r="T1440" s="150"/>
      <c r="U1440" s="141">
        <f t="shared" si="233"/>
        <v>0</v>
      </c>
      <c r="V1440" s="27">
        <f t="shared" si="225"/>
        <v>0</v>
      </c>
      <c r="W1440" s="28">
        <f t="shared" si="232"/>
        <v>0</v>
      </c>
      <c r="X1440" s="38" t="str">
        <f t="shared" si="231"/>
        <v>○</v>
      </c>
    </row>
    <row r="1441" spans="2:24" ht="19.5" hidden="1" thickTop="1">
      <c r="B1441" s="13">
        <v>1434</v>
      </c>
      <c r="C1441" s="146"/>
      <c r="D1441" s="147"/>
      <c r="E1441" s="148"/>
      <c r="F1441" s="145"/>
      <c r="G1441" s="140">
        <f t="shared" si="230"/>
        <v>0</v>
      </c>
      <c r="H1441" s="149"/>
      <c r="I1441" s="150"/>
      <c r="J1441" s="150"/>
      <c r="K1441" s="150"/>
      <c r="L1441" s="151"/>
      <c r="M1441" s="151"/>
      <c r="N1441" s="151"/>
      <c r="O1441" s="150"/>
      <c r="P1441" s="150"/>
      <c r="Q1441" s="150"/>
      <c r="R1441" s="150"/>
      <c r="S1441" s="150"/>
      <c r="T1441" s="150"/>
      <c r="U1441" s="141">
        <f t="shared" si="233"/>
        <v>0</v>
      </c>
      <c r="V1441" s="27">
        <f t="shared" si="225"/>
        <v>0</v>
      </c>
      <c r="W1441" s="28">
        <f t="shared" si="232"/>
        <v>0</v>
      </c>
      <c r="X1441" s="38" t="str">
        <f t="shared" si="231"/>
        <v>○</v>
      </c>
    </row>
    <row r="1442" spans="2:24" ht="19.5" hidden="1" thickTop="1">
      <c r="B1442" s="13">
        <v>1435</v>
      </c>
      <c r="C1442" s="146"/>
      <c r="D1442" s="147"/>
      <c r="E1442" s="148"/>
      <c r="F1442" s="145"/>
      <c r="G1442" s="140">
        <f t="shared" si="230"/>
        <v>0</v>
      </c>
      <c r="H1442" s="149"/>
      <c r="I1442" s="150"/>
      <c r="J1442" s="150"/>
      <c r="K1442" s="150"/>
      <c r="L1442" s="151"/>
      <c r="M1442" s="151"/>
      <c r="N1442" s="151"/>
      <c r="O1442" s="150"/>
      <c r="P1442" s="150"/>
      <c r="Q1442" s="150"/>
      <c r="R1442" s="150"/>
      <c r="S1442" s="150"/>
      <c r="T1442" s="150"/>
      <c r="U1442" s="141">
        <f t="shared" si="233"/>
        <v>0</v>
      </c>
      <c r="V1442" s="27">
        <f t="shared" si="225"/>
        <v>0</v>
      </c>
      <c r="W1442" s="28">
        <f t="shared" si="232"/>
        <v>0</v>
      </c>
      <c r="X1442" s="38" t="str">
        <f t="shared" si="231"/>
        <v>○</v>
      </c>
    </row>
    <row r="1443" spans="2:24" ht="19.5" hidden="1" thickTop="1">
      <c r="B1443" s="13">
        <v>1436</v>
      </c>
      <c r="C1443" s="146"/>
      <c r="D1443" s="147"/>
      <c r="E1443" s="148"/>
      <c r="F1443" s="145"/>
      <c r="G1443" s="140">
        <f t="shared" si="230"/>
        <v>0</v>
      </c>
      <c r="H1443" s="149"/>
      <c r="I1443" s="150"/>
      <c r="J1443" s="150"/>
      <c r="K1443" s="150"/>
      <c r="L1443" s="151"/>
      <c r="M1443" s="151"/>
      <c r="N1443" s="151"/>
      <c r="O1443" s="150"/>
      <c r="P1443" s="150"/>
      <c r="Q1443" s="150"/>
      <c r="R1443" s="150"/>
      <c r="S1443" s="150"/>
      <c r="T1443" s="150"/>
      <c r="U1443" s="141">
        <f t="shared" si="233"/>
        <v>0</v>
      </c>
      <c r="V1443" s="27">
        <f t="shared" si="225"/>
        <v>0</v>
      </c>
      <c r="W1443" s="28">
        <f t="shared" si="232"/>
        <v>0</v>
      </c>
      <c r="X1443" s="38" t="str">
        <f t="shared" si="231"/>
        <v>○</v>
      </c>
    </row>
    <row r="1444" spans="2:24" ht="19.5" hidden="1" thickTop="1">
      <c r="B1444" s="13">
        <v>1437</v>
      </c>
      <c r="C1444" s="146"/>
      <c r="D1444" s="147"/>
      <c r="E1444" s="148"/>
      <c r="F1444" s="145"/>
      <c r="G1444" s="140">
        <f t="shared" si="230"/>
        <v>0</v>
      </c>
      <c r="H1444" s="149"/>
      <c r="I1444" s="150"/>
      <c r="J1444" s="150"/>
      <c r="K1444" s="150"/>
      <c r="L1444" s="151"/>
      <c r="M1444" s="151"/>
      <c r="N1444" s="151"/>
      <c r="O1444" s="150"/>
      <c r="P1444" s="150"/>
      <c r="Q1444" s="150"/>
      <c r="R1444" s="150"/>
      <c r="S1444" s="150"/>
      <c r="T1444" s="150"/>
      <c r="U1444" s="141">
        <f t="shared" si="233"/>
        <v>0</v>
      </c>
      <c r="V1444" s="27">
        <f t="shared" si="225"/>
        <v>0</v>
      </c>
      <c r="W1444" s="28">
        <f t="shared" si="232"/>
        <v>0</v>
      </c>
      <c r="X1444" s="38" t="str">
        <f t="shared" si="231"/>
        <v>○</v>
      </c>
    </row>
    <row r="1445" spans="2:24" ht="19.5" hidden="1" thickTop="1">
      <c r="B1445" s="13">
        <v>1438</v>
      </c>
      <c r="C1445" s="146"/>
      <c r="D1445" s="147"/>
      <c r="E1445" s="148"/>
      <c r="F1445" s="145"/>
      <c r="G1445" s="140">
        <f t="shared" si="230"/>
        <v>0</v>
      </c>
      <c r="H1445" s="149"/>
      <c r="I1445" s="150"/>
      <c r="J1445" s="150"/>
      <c r="K1445" s="150"/>
      <c r="L1445" s="151"/>
      <c r="M1445" s="151"/>
      <c r="N1445" s="151"/>
      <c r="O1445" s="150"/>
      <c r="P1445" s="150"/>
      <c r="Q1445" s="150"/>
      <c r="R1445" s="150"/>
      <c r="S1445" s="150"/>
      <c r="T1445" s="150"/>
      <c r="U1445" s="141">
        <f t="shared" si="233"/>
        <v>0</v>
      </c>
      <c r="V1445" s="27">
        <f t="shared" si="225"/>
        <v>0</v>
      </c>
      <c r="W1445" s="28">
        <f t="shared" si="232"/>
        <v>0</v>
      </c>
      <c r="X1445" s="38" t="str">
        <f t="shared" si="231"/>
        <v>○</v>
      </c>
    </row>
    <row r="1446" spans="2:24" ht="19.5" hidden="1" thickTop="1">
      <c r="B1446" s="13">
        <v>1439</v>
      </c>
      <c r="C1446" s="146"/>
      <c r="D1446" s="147"/>
      <c r="E1446" s="148"/>
      <c r="F1446" s="145"/>
      <c r="G1446" s="140">
        <f t="shared" si="230"/>
        <v>0</v>
      </c>
      <c r="H1446" s="149"/>
      <c r="I1446" s="150"/>
      <c r="J1446" s="150"/>
      <c r="K1446" s="150"/>
      <c r="L1446" s="151"/>
      <c r="M1446" s="151"/>
      <c r="N1446" s="151"/>
      <c r="O1446" s="150"/>
      <c r="P1446" s="150"/>
      <c r="Q1446" s="150"/>
      <c r="R1446" s="150"/>
      <c r="S1446" s="150"/>
      <c r="T1446" s="150"/>
      <c r="U1446" s="141">
        <f t="shared" si="233"/>
        <v>0</v>
      </c>
      <c r="V1446" s="27">
        <f t="shared" si="225"/>
        <v>0</v>
      </c>
      <c r="W1446" s="28">
        <f t="shared" si="232"/>
        <v>0</v>
      </c>
      <c r="X1446" s="38" t="str">
        <f t="shared" si="231"/>
        <v>○</v>
      </c>
    </row>
    <row r="1447" spans="2:24" ht="19.5" hidden="1" thickTop="1">
      <c r="B1447" s="13">
        <v>1440</v>
      </c>
      <c r="C1447" s="146"/>
      <c r="D1447" s="147"/>
      <c r="E1447" s="148"/>
      <c r="F1447" s="145"/>
      <c r="G1447" s="140">
        <f t="shared" si="230"/>
        <v>0</v>
      </c>
      <c r="H1447" s="149"/>
      <c r="I1447" s="150"/>
      <c r="J1447" s="150"/>
      <c r="K1447" s="150"/>
      <c r="L1447" s="151"/>
      <c r="M1447" s="151"/>
      <c r="N1447" s="151"/>
      <c r="O1447" s="150"/>
      <c r="P1447" s="150"/>
      <c r="Q1447" s="150"/>
      <c r="R1447" s="150"/>
      <c r="S1447" s="150"/>
      <c r="T1447" s="150"/>
      <c r="U1447" s="141">
        <f t="shared" si="233"/>
        <v>0</v>
      </c>
      <c r="V1447" s="27">
        <f t="shared" si="225"/>
        <v>0</v>
      </c>
      <c r="W1447" s="28">
        <f t="shared" si="232"/>
        <v>0</v>
      </c>
      <c r="X1447" s="38" t="str">
        <f t="shared" si="231"/>
        <v>○</v>
      </c>
    </row>
    <row r="1448" spans="2:24" ht="19.5" hidden="1" thickTop="1">
      <c r="B1448" s="13">
        <v>1441</v>
      </c>
      <c r="C1448" s="146"/>
      <c r="D1448" s="147"/>
      <c r="E1448" s="148"/>
      <c r="F1448" s="145"/>
      <c r="G1448" s="140">
        <f t="shared" si="230"/>
        <v>0</v>
      </c>
      <c r="H1448" s="149"/>
      <c r="I1448" s="150"/>
      <c r="J1448" s="150"/>
      <c r="K1448" s="150"/>
      <c r="L1448" s="151"/>
      <c r="M1448" s="151"/>
      <c r="N1448" s="151"/>
      <c r="O1448" s="150"/>
      <c r="P1448" s="150"/>
      <c r="Q1448" s="150"/>
      <c r="R1448" s="150"/>
      <c r="S1448" s="150"/>
      <c r="T1448" s="150"/>
      <c r="U1448" s="141">
        <f t="shared" si="233"/>
        <v>0</v>
      </c>
      <c r="V1448" s="27">
        <f t="shared" si="225"/>
        <v>0</v>
      </c>
      <c r="W1448" s="28">
        <f t="shared" si="232"/>
        <v>0</v>
      </c>
      <c r="X1448" s="38" t="str">
        <f t="shared" si="231"/>
        <v>○</v>
      </c>
    </row>
    <row r="1449" spans="2:24" ht="19.5" hidden="1" thickTop="1">
      <c r="B1449" s="13">
        <v>1442</v>
      </c>
      <c r="C1449" s="146"/>
      <c r="D1449" s="147"/>
      <c r="E1449" s="148"/>
      <c r="F1449" s="145"/>
      <c r="G1449" s="140">
        <f t="shared" si="230"/>
        <v>0</v>
      </c>
      <c r="H1449" s="149"/>
      <c r="I1449" s="150"/>
      <c r="J1449" s="150"/>
      <c r="K1449" s="150"/>
      <c r="L1449" s="151"/>
      <c r="M1449" s="151"/>
      <c r="N1449" s="151"/>
      <c r="O1449" s="150"/>
      <c r="P1449" s="150"/>
      <c r="Q1449" s="150"/>
      <c r="R1449" s="150"/>
      <c r="S1449" s="150"/>
      <c r="T1449" s="150"/>
      <c r="U1449" s="141">
        <f t="shared" si="233"/>
        <v>0</v>
      </c>
      <c r="V1449" s="27">
        <f t="shared" si="225"/>
        <v>0</v>
      </c>
      <c r="W1449" s="28">
        <f t="shared" si="232"/>
        <v>0</v>
      </c>
      <c r="X1449" s="38" t="str">
        <f t="shared" si="231"/>
        <v>○</v>
      </c>
    </row>
    <row r="1450" spans="2:24" ht="19.5" hidden="1" thickTop="1">
      <c r="B1450" s="13">
        <v>1443</v>
      </c>
      <c r="C1450" s="146"/>
      <c r="D1450" s="147"/>
      <c r="E1450" s="148"/>
      <c r="F1450" s="145"/>
      <c r="G1450" s="140">
        <f t="shared" si="230"/>
        <v>0</v>
      </c>
      <c r="H1450" s="149"/>
      <c r="I1450" s="150"/>
      <c r="J1450" s="150"/>
      <c r="K1450" s="150"/>
      <c r="L1450" s="151"/>
      <c r="M1450" s="151"/>
      <c r="N1450" s="151"/>
      <c r="O1450" s="150"/>
      <c r="P1450" s="150"/>
      <c r="Q1450" s="150"/>
      <c r="R1450" s="150"/>
      <c r="S1450" s="150"/>
      <c r="T1450" s="150"/>
      <c r="U1450" s="141">
        <f t="shared" si="233"/>
        <v>0</v>
      </c>
      <c r="V1450" s="27">
        <f t="shared" si="225"/>
        <v>0</v>
      </c>
      <c r="W1450" s="28">
        <f t="shared" si="232"/>
        <v>0</v>
      </c>
      <c r="X1450" s="38" t="str">
        <f t="shared" si="231"/>
        <v>○</v>
      </c>
    </row>
    <row r="1451" spans="2:24" ht="19.5" hidden="1" thickTop="1">
      <c r="B1451" s="13">
        <v>1444</v>
      </c>
      <c r="C1451" s="146"/>
      <c r="D1451" s="147"/>
      <c r="E1451" s="148"/>
      <c r="F1451" s="145"/>
      <c r="G1451" s="140">
        <f t="shared" si="230"/>
        <v>0</v>
      </c>
      <c r="H1451" s="149"/>
      <c r="I1451" s="150"/>
      <c r="J1451" s="150"/>
      <c r="K1451" s="150"/>
      <c r="L1451" s="151"/>
      <c r="M1451" s="151"/>
      <c r="N1451" s="151"/>
      <c r="O1451" s="150"/>
      <c r="P1451" s="150"/>
      <c r="Q1451" s="150"/>
      <c r="R1451" s="150"/>
      <c r="S1451" s="150"/>
      <c r="T1451" s="150"/>
      <c r="U1451" s="141">
        <f t="shared" si="233"/>
        <v>0</v>
      </c>
      <c r="V1451" s="27">
        <f t="shared" si="225"/>
        <v>0</v>
      </c>
      <c r="W1451" s="28">
        <f t="shared" si="232"/>
        <v>0</v>
      </c>
      <c r="X1451" s="38" t="str">
        <f t="shared" si="231"/>
        <v>○</v>
      </c>
    </row>
    <row r="1452" spans="2:24" ht="19.5" hidden="1" thickTop="1">
      <c r="B1452" s="13">
        <v>1445</v>
      </c>
      <c r="C1452" s="146"/>
      <c r="D1452" s="147"/>
      <c r="E1452" s="148"/>
      <c r="F1452" s="145"/>
      <c r="G1452" s="140">
        <f t="shared" si="230"/>
        <v>0</v>
      </c>
      <c r="H1452" s="149"/>
      <c r="I1452" s="150"/>
      <c r="J1452" s="150"/>
      <c r="K1452" s="150"/>
      <c r="L1452" s="151"/>
      <c r="M1452" s="151"/>
      <c r="N1452" s="151"/>
      <c r="O1452" s="150"/>
      <c r="P1452" s="150"/>
      <c r="Q1452" s="150"/>
      <c r="R1452" s="150"/>
      <c r="S1452" s="150"/>
      <c r="T1452" s="150"/>
      <c r="U1452" s="141">
        <f t="shared" si="233"/>
        <v>0</v>
      </c>
      <c r="V1452" s="27">
        <f t="shared" si="225"/>
        <v>0</v>
      </c>
      <c r="W1452" s="28">
        <f t="shared" si="232"/>
        <v>0</v>
      </c>
      <c r="X1452" s="38" t="str">
        <f t="shared" si="231"/>
        <v>○</v>
      </c>
    </row>
    <row r="1453" spans="2:24" ht="19.5" hidden="1" thickTop="1">
      <c r="B1453" s="13">
        <v>1446</v>
      </c>
      <c r="C1453" s="146"/>
      <c r="D1453" s="147"/>
      <c r="E1453" s="148"/>
      <c r="F1453" s="145"/>
      <c r="G1453" s="140">
        <f t="shared" si="230"/>
        <v>0</v>
      </c>
      <c r="H1453" s="149"/>
      <c r="I1453" s="150"/>
      <c r="J1453" s="150"/>
      <c r="K1453" s="150"/>
      <c r="L1453" s="151"/>
      <c r="M1453" s="151"/>
      <c r="N1453" s="151"/>
      <c r="O1453" s="150"/>
      <c r="P1453" s="150"/>
      <c r="Q1453" s="150"/>
      <c r="R1453" s="150"/>
      <c r="S1453" s="150"/>
      <c r="T1453" s="150"/>
      <c r="U1453" s="141">
        <f t="shared" si="233"/>
        <v>0</v>
      </c>
      <c r="V1453" s="27">
        <f t="shared" si="225"/>
        <v>0</v>
      </c>
      <c r="W1453" s="28">
        <f t="shared" si="232"/>
        <v>0</v>
      </c>
      <c r="X1453" s="38" t="str">
        <f t="shared" si="231"/>
        <v>○</v>
      </c>
    </row>
    <row r="1454" spans="2:24" ht="19.5" hidden="1" thickTop="1">
      <c r="B1454" s="13">
        <v>1447</v>
      </c>
      <c r="C1454" s="146"/>
      <c r="D1454" s="147"/>
      <c r="E1454" s="148"/>
      <c r="F1454" s="145"/>
      <c r="G1454" s="140">
        <f t="shared" si="230"/>
        <v>0</v>
      </c>
      <c r="H1454" s="149"/>
      <c r="I1454" s="150"/>
      <c r="J1454" s="150"/>
      <c r="K1454" s="150"/>
      <c r="L1454" s="151"/>
      <c r="M1454" s="151"/>
      <c r="N1454" s="151"/>
      <c r="O1454" s="150"/>
      <c r="P1454" s="150"/>
      <c r="Q1454" s="150"/>
      <c r="R1454" s="150"/>
      <c r="S1454" s="150"/>
      <c r="T1454" s="150"/>
      <c r="U1454" s="141">
        <f t="shared" si="233"/>
        <v>0</v>
      </c>
      <c r="V1454" s="27">
        <f t="shared" si="225"/>
        <v>0</v>
      </c>
      <c r="W1454" s="28">
        <f t="shared" si="232"/>
        <v>0</v>
      </c>
      <c r="X1454" s="38" t="str">
        <f t="shared" si="231"/>
        <v>○</v>
      </c>
    </row>
    <row r="1455" spans="2:24" ht="19.5" hidden="1" thickTop="1">
      <c r="B1455" s="13">
        <v>1448</v>
      </c>
      <c r="C1455" s="146"/>
      <c r="D1455" s="147"/>
      <c r="E1455" s="148"/>
      <c r="F1455" s="145"/>
      <c r="G1455" s="140">
        <f t="shared" si="230"/>
        <v>0</v>
      </c>
      <c r="H1455" s="149"/>
      <c r="I1455" s="150"/>
      <c r="J1455" s="150"/>
      <c r="K1455" s="150"/>
      <c r="L1455" s="151"/>
      <c r="M1455" s="151"/>
      <c r="N1455" s="151"/>
      <c r="O1455" s="150"/>
      <c r="P1455" s="150"/>
      <c r="Q1455" s="150"/>
      <c r="R1455" s="150"/>
      <c r="S1455" s="150"/>
      <c r="T1455" s="150"/>
      <c r="U1455" s="141">
        <f t="shared" si="233"/>
        <v>0</v>
      </c>
      <c r="V1455" s="27">
        <f t="shared" si="225"/>
        <v>0</v>
      </c>
      <c r="W1455" s="28">
        <f t="shared" si="232"/>
        <v>0</v>
      </c>
      <c r="X1455" s="38" t="str">
        <f t="shared" si="231"/>
        <v>○</v>
      </c>
    </row>
    <row r="1456" spans="2:24" ht="19.5" hidden="1" thickTop="1">
      <c r="B1456" s="13">
        <v>1449</v>
      </c>
      <c r="C1456" s="146"/>
      <c r="D1456" s="147"/>
      <c r="E1456" s="148"/>
      <c r="F1456" s="145"/>
      <c r="G1456" s="140">
        <f t="shared" si="230"/>
        <v>0</v>
      </c>
      <c r="H1456" s="149"/>
      <c r="I1456" s="150"/>
      <c r="J1456" s="150"/>
      <c r="K1456" s="150"/>
      <c r="L1456" s="151"/>
      <c r="M1456" s="151"/>
      <c r="N1456" s="151"/>
      <c r="O1456" s="150"/>
      <c r="P1456" s="150"/>
      <c r="Q1456" s="150"/>
      <c r="R1456" s="150"/>
      <c r="S1456" s="150"/>
      <c r="T1456" s="150"/>
      <c r="U1456" s="141">
        <f t="shared" si="233"/>
        <v>0</v>
      </c>
      <c r="V1456" s="27">
        <f t="shared" si="225"/>
        <v>0</v>
      </c>
      <c r="W1456" s="28">
        <f t="shared" si="232"/>
        <v>0</v>
      </c>
      <c r="X1456" s="38" t="str">
        <f t="shared" si="231"/>
        <v>○</v>
      </c>
    </row>
    <row r="1457" spans="2:24" ht="19.5" hidden="1" thickTop="1">
      <c r="B1457" s="13">
        <v>1450</v>
      </c>
      <c r="C1457" s="146"/>
      <c r="D1457" s="147"/>
      <c r="E1457" s="148"/>
      <c r="F1457" s="145"/>
      <c r="G1457" s="140">
        <f t="shared" si="230"/>
        <v>0</v>
      </c>
      <c r="H1457" s="149"/>
      <c r="I1457" s="150"/>
      <c r="J1457" s="150"/>
      <c r="K1457" s="150"/>
      <c r="L1457" s="151"/>
      <c r="M1457" s="151"/>
      <c r="N1457" s="151"/>
      <c r="O1457" s="150"/>
      <c r="P1457" s="150"/>
      <c r="Q1457" s="150"/>
      <c r="R1457" s="150"/>
      <c r="S1457" s="150"/>
      <c r="T1457" s="150"/>
      <c r="U1457" s="141">
        <f t="shared" si="233"/>
        <v>0</v>
      </c>
      <c r="V1457" s="27">
        <f t="shared" si="225"/>
        <v>0</v>
      </c>
      <c r="W1457" s="28">
        <f t="shared" si="232"/>
        <v>0</v>
      </c>
      <c r="X1457" s="38" t="str">
        <f t="shared" si="231"/>
        <v>○</v>
      </c>
    </row>
    <row r="1458" spans="2:24" ht="19.5" hidden="1" thickTop="1">
      <c r="B1458" s="13">
        <v>1451</v>
      </c>
      <c r="C1458" s="146"/>
      <c r="D1458" s="147"/>
      <c r="E1458" s="148"/>
      <c r="F1458" s="145"/>
      <c r="G1458" s="140">
        <f t="shared" si="230"/>
        <v>0</v>
      </c>
      <c r="H1458" s="149"/>
      <c r="I1458" s="150"/>
      <c r="J1458" s="150"/>
      <c r="K1458" s="150"/>
      <c r="L1458" s="151"/>
      <c r="M1458" s="151"/>
      <c r="N1458" s="151"/>
      <c r="O1458" s="150"/>
      <c r="P1458" s="150"/>
      <c r="Q1458" s="150"/>
      <c r="R1458" s="150"/>
      <c r="S1458" s="150"/>
      <c r="T1458" s="150"/>
      <c r="U1458" s="141">
        <f t="shared" si="233"/>
        <v>0</v>
      </c>
      <c r="V1458" s="27">
        <f t="shared" si="225"/>
        <v>0</v>
      </c>
      <c r="W1458" s="28">
        <f t="shared" si="232"/>
        <v>0</v>
      </c>
      <c r="X1458" s="38" t="str">
        <f t="shared" si="231"/>
        <v>○</v>
      </c>
    </row>
    <row r="1459" spans="2:24" ht="19.5" hidden="1" thickTop="1">
      <c r="B1459" s="13">
        <v>1452</v>
      </c>
      <c r="C1459" s="146"/>
      <c r="D1459" s="147"/>
      <c r="E1459" s="148"/>
      <c r="F1459" s="145"/>
      <c r="G1459" s="140">
        <f t="shared" si="230"/>
        <v>0</v>
      </c>
      <c r="H1459" s="149"/>
      <c r="I1459" s="150"/>
      <c r="J1459" s="150"/>
      <c r="K1459" s="150"/>
      <c r="L1459" s="151"/>
      <c r="M1459" s="151"/>
      <c r="N1459" s="151"/>
      <c r="O1459" s="150"/>
      <c r="P1459" s="150"/>
      <c r="Q1459" s="150"/>
      <c r="R1459" s="150"/>
      <c r="S1459" s="150"/>
      <c r="T1459" s="150"/>
      <c r="U1459" s="141">
        <f t="shared" si="233"/>
        <v>0</v>
      </c>
      <c r="V1459" s="27">
        <f t="shared" si="225"/>
        <v>0</v>
      </c>
      <c r="W1459" s="28">
        <f t="shared" si="232"/>
        <v>0</v>
      </c>
      <c r="X1459" s="38" t="str">
        <f t="shared" si="231"/>
        <v>○</v>
      </c>
    </row>
    <row r="1460" spans="2:24" ht="19.5" hidden="1" thickTop="1">
      <c r="B1460" s="13">
        <v>1453</v>
      </c>
      <c r="C1460" s="146"/>
      <c r="D1460" s="147"/>
      <c r="E1460" s="148"/>
      <c r="F1460" s="145"/>
      <c r="G1460" s="140">
        <f t="shared" si="230"/>
        <v>0</v>
      </c>
      <c r="H1460" s="149"/>
      <c r="I1460" s="150"/>
      <c r="J1460" s="150"/>
      <c r="K1460" s="150"/>
      <c r="L1460" s="151"/>
      <c r="M1460" s="151"/>
      <c r="N1460" s="151"/>
      <c r="O1460" s="150"/>
      <c r="P1460" s="150"/>
      <c r="Q1460" s="150"/>
      <c r="R1460" s="150"/>
      <c r="S1460" s="150"/>
      <c r="T1460" s="150"/>
      <c r="U1460" s="141">
        <f t="shared" si="233"/>
        <v>0</v>
      </c>
      <c r="V1460" s="27">
        <f t="shared" si="225"/>
        <v>0</v>
      </c>
      <c r="W1460" s="28">
        <f t="shared" si="232"/>
        <v>0</v>
      </c>
      <c r="X1460" s="38" t="str">
        <f t="shared" si="231"/>
        <v>○</v>
      </c>
    </row>
    <row r="1461" spans="2:24" ht="19.5" hidden="1" thickTop="1">
      <c r="B1461" s="13">
        <v>1454</v>
      </c>
      <c r="C1461" s="146"/>
      <c r="D1461" s="147"/>
      <c r="E1461" s="148"/>
      <c r="F1461" s="145"/>
      <c r="G1461" s="140">
        <f t="shared" si="230"/>
        <v>0</v>
      </c>
      <c r="H1461" s="149"/>
      <c r="I1461" s="150"/>
      <c r="J1461" s="150"/>
      <c r="K1461" s="150"/>
      <c r="L1461" s="151"/>
      <c r="M1461" s="151"/>
      <c r="N1461" s="151"/>
      <c r="O1461" s="150"/>
      <c r="P1461" s="150"/>
      <c r="Q1461" s="150"/>
      <c r="R1461" s="150"/>
      <c r="S1461" s="150"/>
      <c r="T1461" s="150"/>
      <c r="U1461" s="141">
        <f t="shared" si="233"/>
        <v>0</v>
      </c>
      <c r="V1461" s="27">
        <f t="shared" si="225"/>
        <v>0</v>
      </c>
      <c r="W1461" s="28">
        <f t="shared" si="232"/>
        <v>0</v>
      </c>
      <c r="X1461" s="38" t="str">
        <f t="shared" si="231"/>
        <v>○</v>
      </c>
    </row>
    <row r="1462" spans="2:24" ht="19.5" hidden="1" thickTop="1">
      <c r="B1462" s="13">
        <v>1455</v>
      </c>
      <c r="C1462" s="146"/>
      <c r="D1462" s="147"/>
      <c r="E1462" s="148"/>
      <c r="F1462" s="145"/>
      <c r="G1462" s="140">
        <f t="shared" si="230"/>
        <v>0</v>
      </c>
      <c r="H1462" s="149"/>
      <c r="I1462" s="150"/>
      <c r="J1462" s="150"/>
      <c r="K1462" s="150"/>
      <c r="L1462" s="151"/>
      <c r="M1462" s="151"/>
      <c r="N1462" s="151"/>
      <c r="O1462" s="150"/>
      <c r="P1462" s="150"/>
      <c r="Q1462" s="150"/>
      <c r="R1462" s="150"/>
      <c r="S1462" s="150"/>
      <c r="T1462" s="150"/>
      <c r="U1462" s="141">
        <f t="shared" si="233"/>
        <v>0</v>
      </c>
      <c r="V1462" s="27">
        <f t="shared" si="225"/>
        <v>0</v>
      </c>
      <c r="W1462" s="28">
        <f t="shared" si="232"/>
        <v>0</v>
      </c>
      <c r="X1462" s="38" t="str">
        <f t="shared" si="231"/>
        <v>○</v>
      </c>
    </row>
    <row r="1463" spans="2:24" ht="19.5" hidden="1" thickTop="1">
      <c r="B1463" s="13">
        <v>1456</v>
      </c>
      <c r="C1463" s="146"/>
      <c r="D1463" s="147"/>
      <c r="E1463" s="148"/>
      <c r="F1463" s="145"/>
      <c r="G1463" s="140">
        <f t="shared" si="230"/>
        <v>0</v>
      </c>
      <c r="H1463" s="149"/>
      <c r="I1463" s="150"/>
      <c r="J1463" s="150"/>
      <c r="K1463" s="150"/>
      <c r="L1463" s="151"/>
      <c r="M1463" s="151"/>
      <c r="N1463" s="151"/>
      <c r="O1463" s="150"/>
      <c r="P1463" s="150"/>
      <c r="Q1463" s="150"/>
      <c r="R1463" s="150"/>
      <c r="S1463" s="150"/>
      <c r="T1463" s="150"/>
      <c r="U1463" s="141">
        <f t="shared" si="233"/>
        <v>0</v>
      </c>
      <c r="V1463" s="27">
        <f t="shared" si="225"/>
        <v>0</v>
      </c>
      <c r="W1463" s="28">
        <f t="shared" si="232"/>
        <v>0</v>
      </c>
      <c r="X1463" s="38" t="str">
        <f t="shared" si="231"/>
        <v>○</v>
      </c>
    </row>
    <row r="1464" spans="2:24" ht="19.5" hidden="1" thickTop="1">
      <c r="B1464" s="13">
        <v>1457</v>
      </c>
      <c r="C1464" s="146"/>
      <c r="D1464" s="147"/>
      <c r="E1464" s="148"/>
      <c r="F1464" s="145"/>
      <c r="G1464" s="140">
        <f t="shared" si="230"/>
        <v>0</v>
      </c>
      <c r="H1464" s="149"/>
      <c r="I1464" s="150"/>
      <c r="J1464" s="150"/>
      <c r="K1464" s="150"/>
      <c r="L1464" s="151"/>
      <c r="M1464" s="151"/>
      <c r="N1464" s="151"/>
      <c r="O1464" s="150"/>
      <c r="P1464" s="150"/>
      <c r="Q1464" s="150"/>
      <c r="R1464" s="150"/>
      <c r="S1464" s="150"/>
      <c r="T1464" s="150"/>
      <c r="U1464" s="141">
        <f t="shared" si="233"/>
        <v>0</v>
      </c>
      <c r="V1464" s="27">
        <f t="shared" si="225"/>
        <v>0</v>
      </c>
      <c r="W1464" s="28">
        <f t="shared" si="232"/>
        <v>0</v>
      </c>
      <c r="X1464" s="38" t="str">
        <f t="shared" si="231"/>
        <v>○</v>
      </c>
    </row>
    <row r="1465" spans="2:24" ht="19.5" hidden="1" thickTop="1">
      <c r="B1465" s="13">
        <v>1458</v>
      </c>
      <c r="C1465" s="146"/>
      <c r="D1465" s="147"/>
      <c r="E1465" s="148"/>
      <c r="F1465" s="145"/>
      <c r="G1465" s="140">
        <f t="shared" si="230"/>
        <v>0</v>
      </c>
      <c r="H1465" s="149"/>
      <c r="I1465" s="150"/>
      <c r="J1465" s="150"/>
      <c r="K1465" s="150"/>
      <c r="L1465" s="151"/>
      <c r="M1465" s="151"/>
      <c r="N1465" s="151"/>
      <c r="O1465" s="150"/>
      <c r="P1465" s="150"/>
      <c r="Q1465" s="150"/>
      <c r="R1465" s="150"/>
      <c r="S1465" s="150"/>
      <c r="T1465" s="150"/>
      <c r="U1465" s="141">
        <f t="shared" si="233"/>
        <v>0</v>
      </c>
      <c r="V1465" s="27">
        <f t="shared" si="225"/>
        <v>0</v>
      </c>
      <c r="W1465" s="28">
        <f t="shared" si="232"/>
        <v>0</v>
      </c>
      <c r="X1465" s="38" t="str">
        <f t="shared" si="231"/>
        <v>○</v>
      </c>
    </row>
    <row r="1466" spans="2:24" ht="19.5" hidden="1" thickTop="1">
      <c r="B1466" s="13">
        <v>1459</v>
      </c>
      <c r="C1466" s="146"/>
      <c r="D1466" s="147"/>
      <c r="E1466" s="148"/>
      <c r="F1466" s="145"/>
      <c r="G1466" s="140">
        <f t="shared" si="230"/>
        <v>0</v>
      </c>
      <c r="H1466" s="149"/>
      <c r="I1466" s="150"/>
      <c r="J1466" s="150"/>
      <c r="K1466" s="150"/>
      <c r="L1466" s="151"/>
      <c r="M1466" s="151"/>
      <c r="N1466" s="151"/>
      <c r="O1466" s="150"/>
      <c r="P1466" s="150"/>
      <c r="Q1466" s="150"/>
      <c r="R1466" s="150"/>
      <c r="S1466" s="150"/>
      <c r="T1466" s="150"/>
      <c r="U1466" s="141">
        <f t="shared" si="233"/>
        <v>0</v>
      </c>
      <c r="V1466" s="27">
        <f t="shared" si="225"/>
        <v>0</v>
      </c>
      <c r="W1466" s="28">
        <f t="shared" si="232"/>
        <v>0</v>
      </c>
      <c r="X1466" s="38" t="str">
        <f t="shared" si="231"/>
        <v>○</v>
      </c>
    </row>
    <row r="1467" spans="2:24" ht="19.5" hidden="1" thickTop="1">
      <c r="B1467" s="13">
        <v>1460</v>
      </c>
      <c r="C1467" s="146"/>
      <c r="D1467" s="147"/>
      <c r="E1467" s="148"/>
      <c r="F1467" s="145"/>
      <c r="G1467" s="140">
        <f t="shared" si="230"/>
        <v>0</v>
      </c>
      <c r="H1467" s="149"/>
      <c r="I1467" s="150"/>
      <c r="J1467" s="150"/>
      <c r="K1467" s="150"/>
      <c r="L1467" s="151"/>
      <c r="M1467" s="151"/>
      <c r="N1467" s="151"/>
      <c r="O1467" s="150"/>
      <c r="P1467" s="150"/>
      <c r="Q1467" s="150"/>
      <c r="R1467" s="150"/>
      <c r="S1467" s="150"/>
      <c r="T1467" s="150"/>
      <c r="U1467" s="141">
        <f t="shared" si="233"/>
        <v>0</v>
      </c>
      <c r="V1467" s="27">
        <f t="shared" si="225"/>
        <v>0</v>
      </c>
      <c r="W1467" s="28">
        <f t="shared" si="232"/>
        <v>0</v>
      </c>
      <c r="X1467" s="38" t="str">
        <f t="shared" si="231"/>
        <v>○</v>
      </c>
    </row>
    <row r="1468" spans="2:24" ht="19.5" hidden="1" thickTop="1">
      <c r="B1468" s="13">
        <v>1461</v>
      </c>
      <c r="C1468" s="146"/>
      <c r="D1468" s="147"/>
      <c r="E1468" s="148"/>
      <c r="F1468" s="145"/>
      <c r="G1468" s="140">
        <f t="shared" si="230"/>
        <v>0</v>
      </c>
      <c r="H1468" s="149"/>
      <c r="I1468" s="150"/>
      <c r="J1468" s="150"/>
      <c r="K1468" s="150"/>
      <c r="L1468" s="151"/>
      <c r="M1468" s="151"/>
      <c r="N1468" s="151"/>
      <c r="O1468" s="150"/>
      <c r="P1468" s="150"/>
      <c r="Q1468" s="150"/>
      <c r="R1468" s="150"/>
      <c r="S1468" s="150"/>
      <c r="T1468" s="150"/>
      <c r="U1468" s="141">
        <f t="shared" si="233"/>
        <v>0</v>
      </c>
      <c r="V1468" s="27">
        <f t="shared" si="225"/>
        <v>0</v>
      </c>
      <c r="W1468" s="28">
        <f t="shared" si="232"/>
        <v>0</v>
      </c>
      <c r="X1468" s="38" t="str">
        <f t="shared" si="231"/>
        <v>○</v>
      </c>
    </row>
    <row r="1469" spans="2:24" ht="19.5" hidden="1" thickTop="1">
      <c r="B1469" s="13">
        <v>1462</v>
      </c>
      <c r="C1469" s="146"/>
      <c r="D1469" s="147"/>
      <c r="E1469" s="148"/>
      <c r="F1469" s="145"/>
      <c r="G1469" s="140">
        <f t="shared" si="230"/>
        <v>0</v>
      </c>
      <c r="H1469" s="149"/>
      <c r="I1469" s="150"/>
      <c r="J1469" s="150"/>
      <c r="K1469" s="150"/>
      <c r="L1469" s="151"/>
      <c r="M1469" s="151"/>
      <c r="N1469" s="151"/>
      <c r="O1469" s="150"/>
      <c r="P1469" s="150"/>
      <c r="Q1469" s="150"/>
      <c r="R1469" s="150"/>
      <c r="S1469" s="150"/>
      <c r="T1469" s="150"/>
      <c r="U1469" s="141">
        <f t="shared" si="233"/>
        <v>0</v>
      </c>
      <c r="V1469" s="27">
        <f t="shared" si="225"/>
        <v>0</v>
      </c>
      <c r="W1469" s="28">
        <f t="shared" si="232"/>
        <v>0</v>
      </c>
      <c r="X1469" s="38" t="str">
        <f t="shared" si="231"/>
        <v>○</v>
      </c>
    </row>
    <row r="1470" spans="2:24" ht="19.5" hidden="1" thickTop="1">
      <c r="B1470" s="13">
        <v>1463</v>
      </c>
      <c r="C1470" s="146"/>
      <c r="D1470" s="147"/>
      <c r="E1470" s="148"/>
      <c r="F1470" s="145"/>
      <c r="G1470" s="140">
        <f t="shared" si="230"/>
        <v>0</v>
      </c>
      <c r="H1470" s="149"/>
      <c r="I1470" s="150"/>
      <c r="J1470" s="150"/>
      <c r="K1470" s="150"/>
      <c r="L1470" s="151"/>
      <c r="M1470" s="151"/>
      <c r="N1470" s="151"/>
      <c r="O1470" s="150"/>
      <c r="P1470" s="150"/>
      <c r="Q1470" s="150"/>
      <c r="R1470" s="150"/>
      <c r="S1470" s="150"/>
      <c r="T1470" s="150"/>
      <c r="U1470" s="141">
        <f t="shared" si="233"/>
        <v>0</v>
      </c>
      <c r="V1470" s="27">
        <f t="shared" si="225"/>
        <v>0</v>
      </c>
      <c r="W1470" s="28">
        <f t="shared" si="232"/>
        <v>0</v>
      </c>
      <c r="X1470" s="38" t="str">
        <f t="shared" si="231"/>
        <v>○</v>
      </c>
    </row>
    <row r="1471" spans="2:24" ht="19.5" hidden="1" thickTop="1">
      <c r="B1471" s="13">
        <v>1464</v>
      </c>
      <c r="C1471" s="146"/>
      <c r="D1471" s="147"/>
      <c r="E1471" s="148"/>
      <c r="F1471" s="145"/>
      <c r="G1471" s="140">
        <f t="shared" si="230"/>
        <v>0</v>
      </c>
      <c r="H1471" s="149"/>
      <c r="I1471" s="150"/>
      <c r="J1471" s="150"/>
      <c r="K1471" s="150"/>
      <c r="L1471" s="151"/>
      <c r="M1471" s="151"/>
      <c r="N1471" s="151"/>
      <c r="O1471" s="150"/>
      <c r="P1471" s="150"/>
      <c r="Q1471" s="150"/>
      <c r="R1471" s="150"/>
      <c r="S1471" s="150"/>
      <c r="T1471" s="150"/>
      <c r="U1471" s="141">
        <f t="shared" si="233"/>
        <v>0</v>
      </c>
      <c r="V1471" s="27">
        <f t="shared" si="225"/>
        <v>0</v>
      </c>
      <c r="W1471" s="28">
        <f t="shared" si="232"/>
        <v>0</v>
      </c>
      <c r="X1471" s="38" t="str">
        <f t="shared" si="231"/>
        <v>○</v>
      </c>
    </row>
    <row r="1472" spans="2:24" ht="19.5" hidden="1" thickTop="1">
      <c r="B1472" s="13">
        <v>1465</v>
      </c>
      <c r="C1472" s="146"/>
      <c r="D1472" s="147"/>
      <c r="E1472" s="148"/>
      <c r="F1472" s="145"/>
      <c r="G1472" s="140">
        <f t="shared" si="230"/>
        <v>0</v>
      </c>
      <c r="H1472" s="149"/>
      <c r="I1472" s="150"/>
      <c r="J1472" s="150"/>
      <c r="K1472" s="150"/>
      <c r="L1472" s="151"/>
      <c r="M1472" s="151"/>
      <c r="N1472" s="151"/>
      <c r="O1472" s="150"/>
      <c r="P1472" s="150"/>
      <c r="Q1472" s="150"/>
      <c r="R1472" s="150"/>
      <c r="S1472" s="150"/>
      <c r="T1472" s="150"/>
      <c r="U1472" s="141">
        <f t="shared" si="233"/>
        <v>0</v>
      </c>
      <c r="V1472" s="27">
        <f t="shared" si="225"/>
        <v>0</v>
      </c>
      <c r="W1472" s="28">
        <f t="shared" si="232"/>
        <v>0</v>
      </c>
      <c r="X1472" s="38" t="str">
        <f t="shared" si="231"/>
        <v>○</v>
      </c>
    </row>
    <row r="1473" spans="2:24" ht="19.5" hidden="1" thickTop="1">
      <c r="B1473" s="13">
        <v>1466</v>
      </c>
      <c r="C1473" s="146"/>
      <c r="D1473" s="147"/>
      <c r="E1473" s="148"/>
      <c r="F1473" s="145"/>
      <c r="G1473" s="140">
        <f t="shared" si="230"/>
        <v>0</v>
      </c>
      <c r="H1473" s="149"/>
      <c r="I1473" s="150"/>
      <c r="J1473" s="150"/>
      <c r="K1473" s="150"/>
      <c r="L1473" s="151"/>
      <c r="M1473" s="151"/>
      <c r="N1473" s="151"/>
      <c r="O1473" s="150"/>
      <c r="P1473" s="150"/>
      <c r="Q1473" s="150"/>
      <c r="R1473" s="150"/>
      <c r="S1473" s="150"/>
      <c r="T1473" s="150"/>
      <c r="U1473" s="141">
        <f t="shared" si="233"/>
        <v>0</v>
      </c>
      <c r="V1473" s="27">
        <f t="shared" ref="V1473:V1507" si="234">G1473-U1473</f>
        <v>0</v>
      </c>
      <c r="W1473" s="28">
        <f t="shared" si="232"/>
        <v>0</v>
      </c>
      <c r="X1473" s="38" t="str">
        <f t="shared" si="231"/>
        <v>○</v>
      </c>
    </row>
    <row r="1474" spans="2:24" ht="19.5" hidden="1" thickTop="1">
      <c r="B1474" s="13">
        <v>1467</v>
      </c>
      <c r="C1474" s="146"/>
      <c r="D1474" s="147"/>
      <c r="E1474" s="148"/>
      <c r="F1474" s="145"/>
      <c r="G1474" s="140">
        <f t="shared" si="230"/>
        <v>0</v>
      </c>
      <c r="H1474" s="149"/>
      <c r="I1474" s="150"/>
      <c r="J1474" s="150"/>
      <c r="K1474" s="150"/>
      <c r="L1474" s="151"/>
      <c r="M1474" s="151"/>
      <c r="N1474" s="151"/>
      <c r="O1474" s="150"/>
      <c r="P1474" s="150"/>
      <c r="Q1474" s="150"/>
      <c r="R1474" s="150"/>
      <c r="S1474" s="150"/>
      <c r="T1474" s="150"/>
      <c r="U1474" s="141">
        <f t="shared" si="233"/>
        <v>0</v>
      </c>
      <c r="V1474" s="27">
        <f t="shared" si="234"/>
        <v>0</v>
      </c>
      <c r="W1474" s="28">
        <f t="shared" si="232"/>
        <v>0</v>
      </c>
      <c r="X1474" s="38" t="str">
        <f t="shared" si="231"/>
        <v>○</v>
      </c>
    </row>
    <row r="1475" spans="2:24" ht="19.5" hidden="1" thickTop="1">
      <c r="B1475" s="13">
        <v>1468</v>
      </c>
      <c r="C1475" s="146"/>
      <c r="D1475" s="147"/>
      <c r="E1475" s="148"/>
      <c r="F1475" s="145"/>
      <c r="G1475" s="140">
        <f t="shared" si="230"/>
        <v>0</v>
      </c>
      <c r="H1475" s="149"/>
      <c r="I1475" s="150"/>
      <c r="J1475" s="150"/>
      <c r="K1475" s="150"/>
      <c r="L1475" s="151"/>
      <c r="M1475" s="151"/>
      <c r="N1475" s="151"/>
      <c r="O1475" s="150"/>
      <c r="P1475" s="150"/>
      <c r="Q1475" s="150"/>
      <c r="R1475" s="150"/>
      <c r="S1475" s="150"/>
      <c r="T1475" s="150"/>
      <c r="U1475" s="141">
        <f t="shared" si="233"/>
        <v>0</v>
      </c>
      <c r="V1475" s="27">
        <f t="shared" si="234"/>
        <v>0</v>
      </c>
      <c r="W1475" s="28">
        <f t="shared" si="232"/>
        <v>0</v>
      </c>
      <c r="X1475" s="38" t="str">
        <f t="shared" si="231"/>
        <v>○</v>
      </c>
    </row>
    <row r="1476" spans="2:24" ht="19.5" hidden="1" thickTop="1">
      <c r="B1476" s="13">
        <v>1469</v>
      </c>
      <c r="C1476" s="146"/>
      <c r="D1476" s="147"/>
      <c r="E1476" s="148"/>
      <c r="F1476" s="145"/>
      <c r="G1476" s="140">
        <f t="shared" si="230"/>
        <v>0</v>
      </c>
      <c r="H1476" s="149"/>
      <c r="I1476" s="150"/>
      <c r="J1476" s="150"/>
      <c r="K1476" s="150"/>
      <c r="L1476" s="151"/>
      <c r="M1476" s="151"/>
      <c r="N1476" s="151"/>
      <c r="O1476" s="150"/>
      <c r="P1476" s="150"/>
      <c r="Q1476" s="150"/>
      <c r="R1476" s="150"/>
      <c r="S1476" s="150"/>
      <c r="T1476" s="150"/>
      <c r="U1476" s="141">
        <f t="shared" si="233"/>
        <v>0</v>
      </c>
      <c r="V1476" s="27">
        <f t="shared" si="234"/>
        <v>0</v>
      </c>
      <c r="W1476" s="28">
        <f t="shared" si="232"/>
        <v>0</v>
      </c>
      <c r="X1476" s="38" t="str">
        <f t="shared" si="231"/>
        <v>○</v>
      </c>
    </row>
    <row r="1477" spans="2:24" ht="19.5" hidden="1" thickTop="1">
      <c r="B1477" s="13">
        <v>1470</v>
      </c>
      <c r="C1477" s="146"/>
      <c r="D1477" s="147"/>
      <c r="E1477" s="148"/>
      <c r="F1477" s="145"/>
      <c r="G1477" s="140">
        <f t="shared" si="230"/>
        <v>0</v>
      </c>
      <c r="H1477" s="149"/>
      <c r="I1477" s="150"/>
      <c r="J1477" s="150"/>
      <c r="K1477" s="150"/>
      <c r="L1477" s="151"/>
      <c r="M1477" s="151"/>
      <c r="N1477" s="151"/>
      <c r="O1477" s="150"/>
      <c r="P1477" s="150"/>
      <c r="Q1477" s="150"/>
      <c r="R1477" s="150"/>
      <c r="S1477" s="150"/>
      <c r="T1477" s="150"/>
      <c r="U1477" s="141">
        <f t="shared" si="233"/>
        <v>0</v>
      </c>
      <c r="V1477" s="27">
        <f t="shared" si="234"/>
        <v>0</v>
      </c>
      <c r="W1477" s="28">
        <f t="shared" si="232"/>
        <v>0</v>
      </c>
      <c r="X1477" s="38" t="str">
        <f t="shared" si="231"/>
        <v>○</v>
      </c>
    </row>
    <row r="1478" spans="2:24" ht="19.5" hidden="1" thickTop="1">
      <c r="B1478" s="13">
        <v>1471</v>
      </c>
      <c r="C1478" s="146"/>
      <c r="D1478" s="147"/>
      <c r="E1478" s="148"/>
      <c r="F1478" s="145"/>
      <c r="G1478" s="140">
        <f t="shared" si="230"/>
        <v>0</v>
      </c>
      <c r="H1478" s="149"/>
      <c r="I1478" s="150"/>
      <c r="J1478" s="150"/>
      <c r="K1478" s="150"/>
      <c r="L1478" s="151"/>
      <c r="M1478" s="151"/>
      <c r="N1478" s="151"/>
      <c r="O1478" s="150"/>
      <c r="P1478" s="150"/>
      <c r="Q1478" s="150"/>
      <c r="R1478" s="150"/>
      <c r="S1478" s="150"/>
      <c r="T1478" s="150"/>
      <c r="U1478" s="141">
        <f t="shared" si="233"/>
        <v>0</v>
      </c>
      <c r="V1478" s="27">
        <f t="shared" si="234"/>
        <v>0</v>
      </c>
      <c r="W1478" s="28">
        <f t="shared" si="232"/>
        <v>0</v>
      </c>
      <c r="X1478" s="38" t="str">
        <f t="shared" si="231"/>
        <v>○</v>
      </c>
    </row>
    <row r="1479" spans="2:24" ht="19.5" hidden="1" thickTop="1">
      <c r="B1479" s="13">
        <v>1472</v>
      </c>
      <c r="C1479" s="146"/>
      <c r="D1479" s="147"/>
      <c r="E1479" s="148"/>
      <c r="F1479" s="145"/>
      <c r="G1479" s="140">
        <f t="shared" si="230"/>
        <v>0</v>
      </c>
      <c r="H1479" s="149"/>
      <c r="I1479" s="150"/>
      <c r="J1479" s="150"/>
      <c r="K1479" s="150"/>
      <c r="L1479" s="151"/>
      <c r="M1479" s="151"/>
      <c r="N1479" s="151"/>
      <c r="O1479" s="150"/>
      <c r="P1479" s="150"/>
      <c r="Q1479" s="150"/>
      <c r="R1479" s="150"/>
      <c r="S1479" s="150"/>
      <c r="T1479" s="150"/>
      <c r="U1479" s="141">
        <f t="shared" si="233"/>
        <v>0</v>
      </c>
      <c r="V1479" s="27">
        <f t="shared" si="234"/>
        <v>0</v>
      </c>
      <c r="W1479" s="28">
        <f t="shared" si="232"/>
        <v>0</v>
      </c>
      <c r="X1479" s="38" t="str">
        <f t="shared" si="231"/>
        <v>○</v>
      </c>
    </row>
    <row r="1480" spans="2:24" ht="19.5" hidden="1" thickTop="1">
      <c r="B1480" s="13">
        <v>1473</v>
      </c>
      <c r="C1480" s="146"/>
      <c r="D1480" s="147"/>
      <c r="E1480" s="148"/>
      <c r="F1480" s="145"/>
      <c r="G1480" s="140">
        <f t="shared" si="230"/>
        <v>0</v>
      </c>
      <c r="H1480" s="149"/>
      <c r="I1480" s="150"/>
      <c r="J1480" s="150"/>
      <c r="K1480" s="150"/>
      <c r="L1480" s="151"/>
      <c r="M1480" s="151"/>
      <c r="N1480" s="151"/>
      <c r="O1480" s="150"/>
      <c r="P1480" s="150"/>
      <c r="Q1480" s="150"/>
      <c r="R1480" s="150"/>
      <c r="S1480" s="150"/>
      <c r="T1480" s="150"/>
      <c r="U1480" s="141">
        <f t="shared" si="233"/>
        <v>0</v>
      </c>
      <c r="V1480" s="27">
        <f t="shared" si="234"/>
        <v>0</v>
      </c>
      <c r="W1480" s="28">
        <f t="shared" si="232"/>
        <v>0</v>
      </c>
      <c r="X1480" s="38" t="str">
        <f t="shared" si="231"/>
        <v>○</v>
      </c>
    </row>
    <row r="1481" spans="2:24" ht="19.5" hidden="1" thickTop="1">
      <c r="B1481" s="13">
        <v>1474</v>
      </c>
      <c r="C1481" s="146"/>
      <c r="D1481" s="147"/>
      <c r="E1481" s="148"/>
      <c r="F1481" s="145"/>
      <c r="G1481" s="140">
        <f t="shared" si="230"/>
        <v>0</v>
      </c>
      <c r="H1481" s="149"/>
      <c r="I1481" s="150"/>
      <c r="J1481" s="150"/>
      <c r="K1481" s="150"/>
      <c r="L1481" s="151"/>
      <c r="M1481" s="151"/>
      <c r="N1481" s="151"/>
      <c r="O1481" s="150"/>
      <c r="P1481" s="150"/>
      <c r="Q1481" s="150"/>
      <c r="R1481" s="150"/>
      <c r="S1481" s="150"/>
      <c r="T1481" s="150"/>
      <c r="U1481" s="141">
        <f t="shared" si="233"/>
        <v>0</v>
      </c>
      <c r="V1481" s="27">
        <f t="shared" si="234"/>
        <v>0</v>
      </c>
      <c r="W1481" s="28">
        <f t="shared" si="232"/>
        <v>0</v>
      </c>
      <c r="X1481" s="38" t="str">
        <f t="shared" si="231"/>
        <v>○</v>
      </c>
    </row>
    <row r="1482" spans="2:24" ht="19.5" hidden="1" thickTop="1">
      <c r="B1482" s="13">
        <v>1475</v>
      </c>
      <c r="C1482" s="146"/>
      <c r="D1482" s="147"/>
      <c r="E1482" s="148"/>
      <c r="F1482" s="145"/>
      <c r="G1482" s="140">
        <f t="shared" si="230"/>
        <v>0</v>
      </c>
      <c r="H1482" s="149"/>
      <c r="I1482" s="150"/>
      <c r="J1482" s="150"/>
      <c r="K1482" s="150"/>
      <c r="L1482" s="151"/>
      <c r="M1482" s="151"/>
      <c r="N1482" s="151"/>
      <c r="O1482" s="150"/>
      <c r="P1482" s="150"/>
      <c r="Q1482" s="150"/>
      <c r="R1482" s="150"/>
      <c r="S1482" s="150"/>
      <c r="T1482" s="150"/>
      <c r="U1482" s="141">
        <f t="shared" si="233"/>
        <v>0</v>
      </c>
      <c r="V1482" s="27">
        <f t="shared" si="234"/>
        <v>0</v>
      </c>
      <c r="W1482" s="28">
        <f t="shared" si="232"/>
        <v>0</v>
      </c>
      <c r="X1482" s="38" t="str">
        <f t="shared" si="231"/>
        <v>○</v>
      </c>
    </row>
    <row r="1483" spans="2:24" ht="19.5" hidden="1" thickTop="1">
      <c r="B1483" s="13">
        <v>1476</v>
      </c>
      <c r="C1483" s="146"/>
      <c r="D1483" s="147"/>
      <c r="E1483" s="148"/>
      <c r="F1483" s="145"/>
      <c r="G1483" s="140">
        <f t="shared" si="230"/>
        <v>0</v>
      </c>
      <c r="H1483" s="149"/>
      <c r="I1483" s="150"/>
      <c r="J1483" s="150"/>
      <c r="K1483" s="150"/>
      <c r="L1483" s="151"/>
      <c r="M1483" s="151"/>
      <c r="N1483" s="151"/>
      <c r="O1483" s="150"/>
      <c r="P1483" s="150"/>
      <c r="Q1483" s="150"/>
      <c r="R1483" s="150"/>
      <c r="S1483" s="150"/>
      <c r="T1483" s="150"/>
      <c r="U1483" s="141">
        <f t="shared" si="233"/>
        <v>0</v>
      </c>
      <c r="V1483" s="27">
        <f t="shared" si="234"/>
        <v>0</v>
      </c>
      <c r="W1483" s="28">
        <f t="shared" si="232"/>
        <v>0</v>
      </c>
      <c r="X1483" s="38" t="str">
        <f t="shared" si="231"/>
        <v>○</v>
      </c>
    </row>
    <row r="1484" spans="2:24" ht="19.5" hidden="1" thickTop="1">
      <c r="B1484" s="13">
        <v>1477</v>
      </c>
      <c r="C1484" s="146"/>
      <c r="D1484" s="147"/>
      <c r="E1484" s="148"/>
      <c r="F1484" s="145"/>
      <c r="G1484" s="140">
        <f t="shared" si="230"/>
        <v>0</v>
      </c>
      <c r="H1484" s="149"/>
      <c r="I1484" s="150"/>
      <c r="J1484" s="150"/>
      <c r="K1484" s="150"/>
      <c r="L1484" s="151"/>
      <c r="M1484" s="151"/>
      <c r="N1484" s="151"/>
      <c r="O1484" s="150"/>
      <c r="P1484" s="150"/>
      <c r="Q1484" s="150"/>
      <c r="R1484" s="150"/>
      <c r="S1484" s="150"/>
      <c r="T1484" s="150"/>
      <c r="U1484" s="141">
        <f t="shared" si="233"/>
        <v>0</v>
      </c>
      <c r="V1484" s="27">
        <f t="shared" si="234"/>
        <v>0</v>
      </c>
      <c r="W1484" s="28">
        <f t="shared" si="232"/>
        <v>0</v>
      </c>
      <c r="X1484" s="38" t="str">
        <f t="shared" si="231"/>
        <v>○</v>
      </c>
    </row>
    <row r="1485" spans="2:24" ht="19.5" hidden="1" thickTop="1">
      <c r="B1485" s="13">
        <v>1478</v>
      </c>
      <c r="C1485" s="146"/>
      <c r="D1485" s="147"/>
      <c r="E1485" s="148"/>
      <c r="F1485" s="145"/>
      <c r="G1485" s="140">
        <f t="shared" si="230"/>
        <v>0</v>
      </c>
      <c r="H1485" s="149"/>
      <c r="I1485" s="150"/>
      <c r="J1485" s="150"/>
      <c r="K1485" s="150"/>
      <c r="L1485" s="151"/>
      <c r="M1485" s="151"/>
      <c r="N1485" s="151"/>
      <c r="O1485" s="150"/>
      <c r="P1485" s="150"/>
      <c r="Q1485" s="150"/>
      <c r="R1485" s="150"/>
      <c r="S1485" s="150"/>
      <c r="T1485" s="150"/>
      <c r="U1485" s="141">
        <f t="shared" si="233"/>
        <v>0</v>
      </c>
      <c r="V1485" s="27">
        <f t="shared" si="234"/>
        <v>0</v>
      </c>
      <c r="W1485" s="28">
        <f t="shared" si="232"/>
        <v>0</v>
      </c>
      <c r="X1485" s="38" t="str">
        <f t="shared" si="231"/>
        <v>○</v>
      </c>
    </row>
    <row r="1486" spans="2:24" ht="19.5" hidden="1" thickTop="1">
      <c r="B1486" s="13">
        <v>1479</v>
      </c>
      <c r="C1486" s="146"/>
      <c r="D1486" s="147"/>
      <c r="E1486" s="148"/>
      <c r="F1486" s="145"/>
      <c r="G1486" s="140">
        <f t="shared" si="230"/>
        <v>0</v>
      </c>
      <c r="H1486" s="149"/>
      <c r="I1486" s="150"/>
      <c r="J1486" s="150"/>
      <c r="K1486" s="150"/>
      <c r="L1486" s="151"/>
      <c r="M1486" s="151"/>
      <c r="N1486" s="151"/>
      <c r="O1486" s="150"/>
      <c r="P1486" s="150"/>
      <c r="Q1486" s="150"/>
      <c r="R1486" s="150"/>
      <c r="S1486" s="150"/>
      <c r="T1486" s="150"/>
      <c r="U1486" s="141">
        <f t="shared" si="233"/>
        <v>0</v>
      </c>
      <c r="V1486" s="27">
        <f t="shared" si="234"/>
        <v>0</v>
      </c>
      <c r="W1486" s="28">
        <f t="shared" si="232"/>
        <v>0</v>
      </c>
      <c r="X1486" s="38" t="str">
        <f t="shared" si="231"/>
        <v>○</v>
      </c>
    </row>
    <row r="1487" spans="2:24" ht="19.5" hidden="1" thickTop="1">
      <c r="B1487" s="13">
        <v>1480</v>
      </c>
      <c r="C1487" s="146"/>
      <c r="D1487" s="147"/>
      <c r="E1487" s="148"/>
      <c r="F1487" s="145"/>
      <c r="G1487" s="140">
        <f t="shared" si="230"/>
        <v>0</v>
      </c>
      <c r="H1487" s="149"/>
      <c r="I1487" s="150"/>
      <c r="J1487" s="150"/>
      <c r="K1487" s="150"/>
      <c r="L1487" s="151"/>
      <c r="M1487" s="151"/>
      <c r="N1487" s="151"/>
      <c r="O1487" s="150"/>
      <c r="P1487" s="150"/>
      <c r="Q1487" s="150"/>
      <c r="R1487" s="150"/>
      <c r="S1487" s="150"/>
      <c r="T1487" s="150"/>
      <c r="U1487" s="141">
        <f t="shared" si="233"/>
        <v>0</v>
      </c>
      <c r="V1487" s="27">
        <f t="shared" si="234"/>
        <v>0</v>
      </c>
      <c r="W1487" s="28">
        <f t="shared" si="232"/>
        <v>0</v>
      </c>
      <c r="X1487" s="38" t="str">
        <f t="shared" si="231"/>
        <v>○</v>
      </c>
    </row>
    <row r="1488" spans="2:24" ht="19.5" hidden="1" thickTop="1">
      <c r="B1488" s="13">
        <v>1481</v>
      </c>
      <c r="C1488" s="146"/>
      <c r="D1488" s="147"/>
      <c r="E1488" s="148"/>
      <c r="F1488" s="145"/>
      <c r="G1488" s="140">
        <f t="shared" si="230"/>
        <v>0</v>
      </c>
      <c r="H1488" s="149"/>
      <c r="I1488" s="150"/>
      <c r="J1488" s="150"/>
      <c r="K1488" s="150"/>
      <c r="L1488" s="151"/>
      <c r="M1488" s="151"/>
      <c r="N1488" s="151"/>
      <c r="O1488" s="150"/>
      <c r="P1488" s="150"/>
      <c r="Q1488" s="150"/>
      <c r="R1488" s="150"/>
      <c r="S1488" s="150"/>
      <c r="T1488" s="150"/>
      <c r="U1488" s="141">
        <f t="shared" si="233"/>
        <v>0</v>
      </c>
      <c r="V1488" s="27">
        <f t="shared" si="234"/>
        <v>0</v>
      </c>
      <c r="W1488" s="28">
        <f t="shared" si="232"/>
        <v>0</v>
      </c>
      <c r="X1488" s="38" t="str">
        <f t="shared" si="231"/>
        <v>○</v>
      </c>
    </row>
    <row r="1489" spans="2:24" ht="19.5" hidden="1" thickTop="1">
      <c r="B1489" s="13">
        <v>1482</v>
      </c>
      <c r="C1489" s="146"/>
      <c r="D1489" s="147"/>
      <c r="E1489" s="148"/>
      <c r="F1489" s="145"/>
      <c r="G1489" s="140">
        <f t="shared" si="230"/>
        <v>0</v>
      </c>
      <c r="H1489" s="149"/>
      <c r="I1489" s="150"/>
      <c r="J1489" s="150"/>
      <c r="K1489" s="150"/>
      <c r="L1489" s="151"/>
      <c r="M1489" s="151"/>
      <c r="N1489" s="151"/>
      <c r="O1489" s="150"/>
      <c r="P1489" s="150"/>
      <c r="Q1489" s="150"/>
      <c r="R1489" s="150"/>
      <c r="S1489" s="150"/>
      <c r="T1489" s="150"/>
      <c r="U1489" s="141">
        <f t="shared" si="233"/>
        <v>0</v>
      </c>
      <c r="V1489" s="27">
        <f t="shared" si="234"/>
        <v>0</v>
      </c>
      <c r="W1489" s="28">
        <f t="shared" si="232"/>
        <v>0</v>
      </c>
      <c r="X1489" s="38" t="str">
        <f t="shared" si="231"/>
        <v>○</v>
      </c>
    </row>
    <row r="1490" spans="2:24" ht="19.5" hidden="1" thickTop="1">
      <c r="B1490" s="13">
        <v>1483</v>
      </c>
      <c r="C1490" s="146"/>
      <c r="D1490" s="147"/>
      <c r="E1490" s="148"/>
      <c r="F1490" s="145"/>
      <c r="G1490" s="140">
        <f t="shared" si="230"/>
        <v>0</v>
      </c>
      <c r="H1490" s="149"/>
      <c r="I1490" s="150"/>
      <c r="J1490" s="150"/>
      <c r="K1490" s="150"/>
      <c r="L1490" s="151"/>
      <c r="M1490" s="151"/>
      <c r="N1490" s="151"/>
      <c r="O1490" s="150"/>
      <c r="P1490" s="150"/>
      <c r="Q1490" s="150"/>
      <c r="R1490" s="150"/>
      <c r="S1490" s="150"/>
      <c r="T1490" s="150"/>
      <c r="U1490" s="141">
        <f t="shared" si="233"/>
        <v>0</v>
      </c>
      <c r="V1490" s="27">
        <f t="shared" si="234"/>
        <v>0</v>
      </c>
      <c r="W1490" s="28">
        <f t="shared" si="232"/>
        <v>0</v>
      </c>
      <c r="X1490" s="38" t="str">
        <f t="shared" si="231"/>
        <v>○</v>
      </c>
    </row>
    <row r="1491" spans="2:24" ht="19.5" hidden="1" thickTop="1">
      <c r="B1491" s="13">
        <v>1484</v>
      </c>
      <c r="C1491" s="146"/>
      <c r="D1491" s="147"/>
      <c r="E1491" s="148"/>
      <c r="F1491" s="145"/>
      <c r="G1491" s="140">
        <f t="shared" ref="G1491:G1507" si="235">E1491*F1491</f>
        <v>0</v>
      </c>
      <c r="H1491" s="149"/>
      <c r="I1491" s="150"/>
      <c r="J1491" s="150"/>
      <c r="K1491" s="150"/>
      <c r="L1491" s="151"/>
      <c r="M1491" s="151"/>
      <c r="N1491" s="151"/>
      <c r="O1491" s="150"/>
      <c r="P1491" s="150"/>
      <c r="Q1491" s="150"/>
      <c r="R1491" s="150"/>
      <c r="S1491" s="150"/>
      <c r="T1491" s="150"/>
      <c r="U1491" s="141">
        <f t="shared" si="233"/>
        <v>0</v>
      </c>
      <c r="V1491" s="27">
        <f t="shared" si="234"/>
        <v>0</v>
      </c>
      <c r="W1491" s="28">
        <f t="shared" si="232"/>
        <v>0</v>
      </c>
      <c r="X1491" s="38" t="str">
        <f t="shared" ref="X1491:X1525" si="236">IF(G1491=W1491,"○","×")</f>
        <v>○</v>
      </c>
    </row>
    <row r="1492" spans="2:24" ht="19.5" hidden="1" thickTop="1">
      <c r="B1492" s="13">
        <v>1485</v>
      </c>
      <c r="C1492" s="146"/>
      <c r="D1492" s="147"/>
      <c r="E1492" s="148"/>
      <c r="F1492" s="145"/>
      <c r="G1492" s="140">
        <f t="shared" si="235"/>
        <v>0</v>
      </c>
      <c r="H1492" s="149"/>
      <c r="I1492" s="150"/>
      <c r="J1492" s="150"/>
      <c r="K1492" s="150"/>
      <c r="L1492" s="151"/>
      <c r="M1492" s="151"/>
      <c r="N1492" s="151"/>
      <c r="O1492" s="150"/>
      <c r="P1492" s="150"/>
      <c r="Q1492" s="150"/>
      <c r="R1492" s="150"/>
      <c r="S1492" s="150"/>
      <c r="T1492" s="150"/>
      <c r="U1492" s="141">
        <f t="shared" si="233"/>
        <v>0</v>
      </c>
      <c r="V1492" s="27">
        <f t="shared" si="234"/>
        <v>0</v>
      </c>
      <c r="W1492" s="28">
        <f t="shared" ref="W1492:W1507" si="237">SUM(U1492,V1492)</f>
        <v>0</v>
      </c>
      <c r="X1492" s="38" t="str">
        <f t="shared" si="236"/>
        <v>○</v>
      </c>
    </row>
    <row r="1493" spans="2:24" ht="19.5" hidden="1" thickTop="1">
      <c r="B1493" s="13">
        <v>1486</v>
      </c>
      <c r="C1493" s="146"/>
      <c r="D1493" s="147"/>
      <c r="E1493" s="148"/>
      <c r="F1493" s="145"/>
      <c r="G1493" s="140">
        <f t="shared" si="235"/>
        <v>0</v>
      </c>
      <c r="H1493" s="149"/>
      <c r="I1493" s="150"/>
      <c r="J1493" s="150"/>
      <c r="K1493" s="150"/>
      <c r="L1493" s="151"/>
      <c r="M1493" s="151"/>
      <c r="N1493" s="151"/>
      <c r="O1493" s="150"/>
      <c r="P1493" s="150"/>
      <c r="Q1493" s="150"/>
      <c r="R1493" s="150"/>
      <c r="S1493" s="150"/>
      <c r="T1493" s="150"/>
      <c r="U1493" s="141">
        <f t="shared" si="233"/>
        <v>0</v>
      </c>
      <c r="V1493" s="27">
        <f t="shared" si="234"/>
        <v>0</v>
      </c>
      <c r="W1493" s="28">
        <f t="shared" si="237"/>
        <v>0</v>
      </c>
      <c r="X1493" s="38" t="str">
        <f t="shared" si="236"/>
        <v>○</v>
      </c>
    </row>
    <row r="1494" spans="2:24" ht="19.5" hidden="1" thickTop="1">
      <c r="B1494" s="13">
        <v>1487</v>
      </c>
      <c r="C1494" s="146"/>
      <c r="D1494" s="147"/>
      <c r="E1494" s="148"/>
      <c r="F1494" s="145"/>
      <c r="G1494" s="140">
        <f t="shared" si="235"/>
        <v>0</v>
      </c>
      <c r="H1494" s="149"/>
      <c r="I1494" s="150"/>
      <c r="J1494" s="150"/>
      <c r="K1494" s="150"/>
      <c r="L1494" s="151"/>
      <c r="M1494" s="151"/>
      <c r="N1494" s="151"/>
      <c r="O1494" s="150"/>
      <c r="P1494" s="150"/>
      <c r="Q1494" s="150"/>
      <c r="R1494" s="150"/>
      <c r="S1494" s="150"/>
      <c r="T1494" s="150"/>
      <c r="U1494" s="141">
        <f t="shared" si="233"/>
        <v>0</v>
      </c>
      <c r="V1494" s="27">
        <f t="shared" si="234"/>
        <v>0</v>
      </c>
      <c r="W1494" s="28">
        <f t="shared" si="237"/>
        <v>0</v>
      </c>
      <c r="X1494" s="38" t="str">
        <f t="shared" si="236"/>
        <v>○</v>
      </c>
    </row>
    <row r="1495" spans="2:24" ht="19.5" hidden="1" thickTop="1">
      <c r="B1495" s="13">
        <v>1488</v>
      </c>
      <c r="C1495" s="146"/>
      <c r="D1495" s="147"/>
      <c r="E1495" s="148"/>
      <c r="F1495" s="145"/>
      <c r="G1495" s="140">
        <f t="shared" si="235"/>
        <v>0</v>
      </c>
      <c r="H1495" s="149"/>
      <c r="I1495" s="150"/>
      <c r="J1495" s="150"/>
      <c r="K1495" s="150"/>
      <c r="L1495" s="151"/>
      <c r="M1495" s="151"/>
      <c r="N1495" s="151"/>
      <c r="O1495" s="150"/>
      <c r="P1495" s="150"/>
      <c r="Q1495" s="150"/>
      <c r="R1495" s="150"/>
      <c r="S1495" s="150"/>
      <c r="T1495" s="150"/>
      <c r="U1495" s="141">
        <f t="shared" si="233"/>
        <v>0</v>
      </c>
      <c r="V1495" s="27">
        <f t="shared" si="234"/>
        <v>0</v>
      </c>
      <c r="W1495" s="28">
        <f t="shared" si="237"/>
        <v>0</v>
      </c>
      <c r="X1495" s="38" t="str">
        <f t="shared" si="236"/>
        <v>○</v>
      </c>
    </row>
    <row r="1496" spans="2:24" ht="19.5" hidden="1" thickTop="1">
      <c r="B1496" s="13">
        <v>1489</v>
      </c>
      <c r="C1496" s="146"/>
      <c r="D1496" s="147"/>
      <c r="E1496" s="148"/>
      <c r="F1496" s="145"/>
      <c r="G1496" s="140">
        <f t="shared" si="235"/>
        <v>0</v>
      </c>
      <c r="H1496" s="149"/>
      <c r="I1496" s="150"/>
      <c r="J1496" s="150"/>
      <c r="K1496" s="150"/>
      <c r="L1496" s="151"/>
      <c r="M1496" s="151"/>
      <c r="N1496" s="151"/>
      <c r="O1496" s="150"/>
      <c r="P1496" s="150"/>
      <c r="Q1496" s="150"/>
      <c r="R1496" s="150"/>
      <c r="S1496" s="150"/>
      <c r="T1496" s="150"/>
      <c r="U1496" s="141">
        <f t="shared" si="233"/>
        <v>0</v>
      </c>
      <c r="V1496" s="27">
        <f t="shared" si="234"/>
        <v>0</v>
      </c>
      <c r="W1496" s="28">
        <f t="shared" si="237"/>
        <v>0</v>
      </c>
      <c r="X1496" s="38" t="str">
        <f t="shared" si="236"/>
        <v>○</v>
      </c>
    </row>
    <row r="1497" spans="2:24" ht="19.5" hidden="1" thickTop="1">
      <c r="B1497" s="13">
        <v>1490</v>
      </c>
      <c r="C1497" s="146"/>
      <c r="D1497" s="147"/>
      <c r="E1497" s="148"/>
      <c r="F1497" s="145"/>
      <c r="G1497" s="140">
        <f t="shared" si="235"/>
        <v>0</v>
      </c>
      <c r="H1497" s="149"/>
      <c r="I1497" s="150"/>
      <c r="J1497" s="150"/>
      <c r="K1497" s="150"/>
      <c r="L1497" s="151"/>
      <c r="M1497" s="151"/>
      <c r="N1497" s="151"/>
      <c r="O1497" s="150"/>
      <c r="P1497" s="150"/>
      <c r="Q1497" s="150"/>
      <c r="R1497" s="150"/>
      <c r="S1497" s="150"/>
      <c r="T1497" s="150"/>
      <c r="U1497" s="141">
        <f t="shared" si="233"/>
        <v>0</v>
      </c>
      <c r="V1497" s="27">
        <f t="shared" si="234"/>
        <v>0</v>
      </c>
      <c r="W1497" s="28">
        <f t="shared" si="237"/>
        <v>0</v>
      </c>
      <c r="X1497" s="38" t="str">
        <f t="shared" si="236"/>
        <v>○</v>
      </c>
    </row>
    <row r="1498" spans="2:24" ht="19.5" hidden="1" thickTop="1">
      <c r="B1498" s="13">
        <v>1491</v>
      </c>
      <c r="C1498" s="146"/>
      <c r="D1498" s="147"/>
      <c r="E1498" s="148"/>
      <c r="F1498" s="145"/>
      <c r="G1498" s="140">
        <f t="shared" si="235"/>
        <v>0</v>
      </c>
      <c r="H1498" s="149"/>
      <c r="I1498" s="150"/>
      <c r="J1498" s="150"/>
      <c r="K1498" s="150"/>
      <c r="L1498" s="151"/>
      <c r="M1498" s="151"/>
      <c r="N1498" s="151"/>
      <c r="O1498" s="150"/>
      <c r="P1498" s="150"/>
      <c r="Q1498" s="150"/>
      <c r="R1498" s="150"/>
      <c r="S1498" s="150"/>
      <c r="T1498" s="150"/>
      <c r="U1498" s="141">
        <f t="shared" si="233"/>
        <v>0</v>
      </c>
      <c r="V1498" s="27">
        <f t="shared" si="234"/>
        <v>0</v>
      </c>
      <c r="W1498" s="28">
        <f t="shared" si="237"/>
        <v>0</v>
      </c>
      <c r="X1498" s="38" t="str">
        <f t="shared" si="236"/>
        <v>○</v>
      </c>
    </row>
    <row r="1499" spans="2:24" ht="19.5" hidden="1" thickTop="1">
      <c r="B1499" s="13">
        <v>1492</v>
      </c>
      <c r="C1499" s="146"/>
      <c r="D1499" s="147"/>
      <c r="E1499" s="148"/>
      <c r="F1499" s="145"/>
      <c r="G1499" s="140">
        <f t="shared" si="235"/>
        <v>0</v>
      </c>
      <c r="H1499" s="149"/>
      <c r="I1499" s="150"/>
      <c r="J1499" s="150"/>
      <c r="K1499" s="150"/>
      <c r="L1499" s="151"/>
      <c r="M1499" s="151"/>
      <c r="N1499" s="151"/>
      <c r="O1499" s="150"/>
      <c r="P1499" s="150"/>
      <c r="Q1499" s="150"/>
      <c r="R1499" s="150"/>
      <c r="S1499" s="150"/>
      <c r="T1499" s="150"/>
      <c r="U1499" s="141">
        <f t="shared" si="233"/>
        <v>0</v>
      </c>
      <c r="V1499" s="27">
        <f t="shared" si="234"/>
        <v>0</v>
      </c>
      <c r="W1499" s="28">
        <f t="shared" si="237"/>
        <v>0</v>
      </c>
      <c r="X1499" s="38" t="str">
        <f t="shared" si="236"/>
        <v>○</v>
      </c>
    </row>
    <row r="1500" spans="2:24" ht="19.5" hidden="1" thickTop="1">
      <c r="B1500" s="13">
        <v>1493</v>
      </c>
      <c r="C1500" s="146"/>
      <c r="D1500" s="147"/>
      <c r="E1500" s="148"/>
      <c r="F1500" s="145"/>
      <c r="G1500" s="140">
        <f t="shared" si="235"/>
        <v>0</v>
      </c>
      <c r="H1500" s="149"/>
      <c r="I1500" s="150"/>
      <c r="J1500" s="150"/>
      <c r="K1500" s="150"/>
      <c r="L1500" s="151"/>
      <c r="M1500" s="151"/>
      <c r="N1500" s="151"/>
      <c r="O1500" s="150"/>
      <c r="P1500" s="150"/>
      <c r="Q1500" s="150"/>
      <c r="R1500" s="150"/>
      <c r="S1500" s="150"/>
      <c r="T1500" s="150"/>
      <c r="U1500" s="141">
        <f t="shared" si="233"/>
        <v>0</v>
      </c>
      <c r="V1500" s="27">
        <f t="shared" si="234"/>
        <v>0</v>
      </c>
      <c r="W1500" s="28">
        <f t="shared" si="237"/>
        <v>0</v>
      </c>
      <c r="X1500" s="38" t="str">
        <f t="shared" si="236"/>
        <v>○</v>
      </c>
    </row>
    <row r="1501" spans="2:24" ht="19.5" hidden="1" thickTop="1">
      <c r="B1501" s="13">
        <v>1494</v>
      </c>
      <c r="C1501" s="146"/>
      <c r="D1501" s="147"/>
      <c r="E1501" s="148"/>
      <c r="F1501" s="145"/>
      <c r="G1501" s="140">
        <f t="shared" si="235"/>
        <v>0</v>
      </c>
      <c r="H1501" s="149"/>
      <c r="I1501" s="150"/>
      <c r="J1501" s="150"/>
      <c r="K1501" s="150"/>
      <c r="L1501" s="151"/>
      <c r="M1501" s="151"/>
      <c r="N1501" s="151"/>
      <c r="O1501" s="150"/>
      <c r="P1501" s="150"/>
      <c r="Q1501" s="150"/>
      <c r="R1501" s="150"/>
      <c r="S1501" s="150"/>
      <c r="T1501" s="150"/>
      <c r="U1501" s="141">
        <f t="shared" si="233"/>
        <v>0</v>
      </c>
      <c r="V1501" s="27">
        <f t="shared" si="234"/>
        <v>0</v>
      </c>
      <c r="W1501" s="28">
        <f t="shared" si="237"/>
        <v>0</v>
      </c>
      <c r="X1501" s="38" t="str">
        <f t="shared" si="236"/>
        <v>○</v>
      </c>
    </row>
    <row r="1502" spans="2:24" ht="19.5" hidden="1" thickTop="1">
      <c r="B1502" s="13">
        <v>1495</v>
      </c>
      <c r="C1502" s="146"/>
      <c r="D1502" s="147"/>
      <c r="E1502" s="148"/>
      <c r="F1502" s="145"/>
      <c r="G1502" s="140">
        <f t="shared" si="235"/>
        <v>0</v>
      </c>
      <c r="H1502" s="149"/>
      <c r="I1502" s="150"/>
      <c r="J1502" s="150"/>
      <c r="K1502" s="150"/>
      <c r="L1502" s="151"/>
      <c r="M1502" s="151"/>
      <c r="N1502" s="151"/>
      <c r="O1502" s="150"/>
      <c r="P1502" s="150"/>
      <c r="Q1502" s="150"/>
      <c r="R1502" s="150"/>
      <c r="S1502" s="150"/>
      <c r="T1502" s="150"/>
      <c r="U1502" s="141">
        <f t="shared" ref="U1502:U1507" si="238">SUM(I1502:T1502)</f>
        <v>0</v>
      </c>
      <c r="V1502" s="27">
        <f t="shared" si="234"/>
        <v>0</v>
      </c>
      <c r="W1502" s="28">
        <f t="shared" si="237"/>
        <v>0</v>
      </c>
      <c r="X1502" s="38" t="str">
        <f t="shared" si="236"/>
        <v>○</v>
      </c>
    </row>
    <row r="1503" spans="2:24" ht="19.5" hidden="1" thickTop="1">
      <c r="B1503" s="13">
        <v>1496</v>
      </c>
      <c r="C1503" s="146"/>
      <c r="D1503" s="147"/>
      <c r="E1503" s="148"/>
      <c r="F1503" s="145"/>
      <c r="G1503" s="140">
        <f t="shared" si="235"/>
        <v>0</v>
      </c>
      <c r="H1503" s="149"/>
      <c r="I1503" s="150"/>
      <c r="J1503" s="150"/>
      <c r="K1503" s="150"/>
      <c r="L1503" s="151"/>
      <c r="M1503" s="151"/>
      <c r="N1503" s="151"/>
      <c r="O1503" s="150"/>
      <c r="P1503" s="150"/>
      <c r="Q1503" s="150"/>
      <c r="R1503" s="150"/>
      <c r="S1503" s="150"/>
      <c r="T1503" s="150"/>
      <c r="U1503" s="141">
        <f t="shared" si="238"/>
        <v>0</v>
      </c>
      <c r="V1503" s="27">
        <f t="shared" si="234"/>
        <v>0</v>
      </c>
      <c r="W1503" s="28">
        <f t="shared" si="237"/>
        <v>0</v>
      </c>
      <c r="X1503" s="38" t="str">
        <f t="shared" si="236"/>
        <v>○</v>
      </c>
    </row>
    <row r="1504" spans="2:24" ht="19.5" hidden="1" thickTop="1">
      <c r="B1504" s="13">
        <v>1497</v>
      </c>
      <c r="C1504" s="146"/>
      <c r="D1504" s="147"/>
      <c r="E1504" s="148"/>
      <c r="F1504" s="145"/>
      <c r="G1504" s="140">
        <f t="shared" si="235"/>
        <v>0</v>
      </c>
      <c r="H1504" s="149"/>
      <c r="I1504" s="150"/>
      <c r="J1504" s="150"/>
      <c r="K1504" s="150"/>
      <c r="L1504" s="151"/>
      <c r="M1504" s="151"/>
      <c r="N1504" s="151"/>
      <c r="O1504" s="150"/>
      <c r="P1504" s="150"/>
      <c r="Q1504" s="150"/>
      <c r="R1504" s="150"/>
      <c r="S1504" s="150"/>
      <c r="T1504" s="150"/>
      <c r="U1504" s="141">
        <f t="shared" si="238"/>
        <v>0</v>
      </c>
      <c r="V1504" s="27">
        <f t="shared" si="234"/>
        <v>0</v>
      </c>
      <c r="W1504" s="28">
        <f t="shared" si="237"/>
        <v>0</v>
      </c>
      <c r="X1504" s="38" t="str">
        <f t="shared" si="236"/>
        <v>○</v>
      </c>
    </row>
    <row r="1505" spans="2:24" ht="19.5" hidden="1" thickTop="1">
      <c r="B1505" s="13">
        <v>1498</v>
      </c>
      <c r="C1505" s="146"/>
      <c r="D1505" s="147"/>
      <c r="E1505" s="148"/>
      <c r="F1505" s="145"/>
      <c r="G1505" s="140">
        <f t="shared" si="235"/>
        <v>0</v>
      </c>
      <c r="H1505" s="149"/>
      <c r="I1505" s="150"/>
      <c r="J1505" s="150"/>
      <c r="K1505" s="150"/>
      <c r="L1505" s="151"/>
      <c r="M1505" s="151"/>
      <c r="N1505" s="151"/>
      <c r="O1505" s="150"/>
      <c r="P1505" s="150"/>
      <c r="Q1505" s="150"/>
      <c r="R1505" s="150"/>
      <c r="S1505" s="150"/>
      <c r="T1505" s="150"/>
      <c r="U1505" s="141">
        <f t="shared" si="238"/>
        <v>0</v>
      </c>
      <c r="V1505" s="27">
        <f t="shared" si="234"/>
        <v>0</v>
      </c>
      <c r="W1505" s="28">
        <f t="shared" si="237"/>
        <v>0</v>
      </c>
      <c r="X1505" s="38" t="str">
        <f t="shared" si="236"/>
        <v>○</v>
      </c>
    </row>
    <row r="1506" spans="2:24" ht="19.5" hidden="1" thickTop="1">
      <c r="B1506" s="13">
        <v>1499</v>
      </c>
      <c r="C1506" s="146"/>
      <c r="D1506" s="147"/>
      <c r="E1506" s="148"/>
      <c r="F1506" s="145"/>
      <c r="G1506" s="140">
        <f t="shared" si="235"/>
        <v>0</v>
      </c>
      <c r="H1506" s="149"/>
      <c r="I1506" s="150"/>
      <c r="J1506" s="150"/>
      <c r="K1506" s="150"/>
      <c r="L1506" s="151"/>
      <c r="M1506" s="151"/>
      <c r="N1506" s="151"/>
      <c r="O1506" s="150"/>
      <c r="P1506" s="150"/>
      <c r="Q1506" s="150"/>
      <c r="R1506" s="150"/>
      <c r="S1506" s="150"/>
      <c r="T1506" s="150"/>
      <c r="U1506" s="141">
        <f t="shared" si="238"/>
        <v>0</v>
      </c>
      <c r="V1506" s="27">
        <f t="shared" si="234"/>
        <v>0</v>
      </c>
      <c r="W1506" s="28">
        <f t="shared" si="237"/>
        <v>0</v>
      </c>
      <c r="X1506" s="38" t="str">
        <f t="shared" si="236"/>
        <v>○</v>
      </c>
    </row>
    <row r="1507" spans="2:24" ht="19.5" hidden="1" thickTop="1">
      <c r="B1507" s="13">
        <v>1500</v>
      </c>
      <c r="C1507" s="146"/>
      <c r="D1507" s="147"/>
      <c r="E1507" s="148"/>
      <c r="F1507" s="145"/>
      <c r="G1507" s="140">
        <f t="shared" si="235"/>
        <v>0</v>
      </c>
      <c r="H1507" s="149"/>
      <c r="I1507" s="150"/>
      <c r="J1507" s="150"/>
      <c r="K1507" s="150"/>
      <c r="L1507" s="151"/>
      <c r="M1507" s="151"/>
      <c r="N1507" s="151"/>
      <c r="O1507" s="150"/>
      <c r="P1507" s="150"/>
      <c r="Q1507" s="150"/>
      <c r="R1507" s="150"/>
      <c r="S1507" s="150"/>
      <c r="T1507" s="150"/>
      <c r="U1507" s="141">
        <f t="shared" si="238"/>
        <v>0</v>
      </c>
      <c r="V1507" s="27">
        <f t="shared" si="234"/>
        <v>0</v>
      </c>
      <c r="W1507" s="28">
        <f t="shared" si="237"/>
        <v>0</v>
      </c>
      <c r="X1507" s="38" t="str">
        <f t="shared" si="236"/>
        <v>○</v>
      </c>
    </row>
    <row r="1508" spans="2:24" ht="20.100000000000001" hidden="1" customHeight="1">
      <c r="B1508" s="13">
        <v>1501</v>
      </c>
      <c r="C1508" s="188"/>
      <c r="D1508" s="189"/>
      <c r="E1508" s="190"/>
      <c r="F1508" s="191"/>
      <c r="G1508" s="140">
        <f>E1508*F1508</f>
        <v>0</v>
      </c>
      <c r="H1508" s="149"/>
      <c r="I1508" s="150"/>
      <c r="J1508" s="150"/>
      <c r="K1508" s="150"/>
      <c r="L1508" s="151"/>
      <c r="M1508" s="151"/>
      <c r="N1508" s="151"/>
      <c r="O1508" s="150"/>
      <c r="P1508" s="150"/>
      <c r="Q1508" s="150"/>
      <c r="R1508" s="150"/>
      <c r="S1508" s="150"/>
      <c r="T1508" s="150"/>
      <c r="U1508" s="141">
        <f>SUM(I1508:T1508)</f>
        <v>0</v>
      </c>
      <c r="V1508" s="27">
        <f>G1508-U1508</f>
        <v>0</v>
      </c>
      <c r="W1508" s="28">
        <f>SUM(U1508,V1508)</f>
        <v>0</v>
      </c>
      <c r="X1508" s="38" t="str">
        <f t="shared" si="236"/>
        <v>○</v>
      </c>
    </row>
    <row r="1509" spans="2:24" ht="20.100000000000001" hidden="1" customHeight="1">
      <c r="B1509" s="13">
        <v>1502</v>
      </c>
      <c r="C1509" s="142"/>
      <c r="D1509" s="143"/>
      <c r="E1509" s="144"/>
      <c r="F1509" s="145"/>
      <c r="G1509" s="140">
        <f t="shared" ref="G1509:G1525" si="239">E1509*F1509</f>
        <v>0</v>
      </c>
      <c r="H1509" s="149"/>
      <c r="I1509" s="150"/>
      <c r="J1509" s="150"/>
      <c r="K1509" s="150"/>
      <c r="L1509" s="151"/>
      <c r="M1509" s="151"/>
      <c r="N1509" s="151"/>
      <c r="O1509" s="150"/>
      <c r="P1509" s="150"/>
      <c r="Q1509" s="150"/>
      <c r="R1509" s="150"/>
      <c r="S1509" s="150"/>
      <c r="T1509" s="150"/>
      <c r="U1509" s="141">
        <f t="shared" ref="U1509:U1515" si="240">SUM(I1509:T1509)</f>
        <v>0</v>
      </c>
      <c r="V1509" s="27">
        <f t="shared" ref="V1509:V1572" si="241">G1509-U1509</f>
        <v>0</v>
      </c>
      <c r="W1509" s="28">
        <f t="shared" ref="W1509:W1517" si="242">SUM(U1509,V1509)</f>
        <v>0</v>
      </c>
      <c r="X1509" s="38" t="str">
        <f t="shared" si="236"/>
        <v>○</v>
      </c>
    </row>
    <row r="1510" spans="2:24" ht="20.100000000000001" hidden="1" customHeight="1">
      <c r="B1510" s="13">
        <v>1503</v>
      </c>
      <c r="C1510" s="142"/>
      <c r="D1510" s="143"/>
      <c r="E1510" s="144"/>
      <c r="F1510" s="145"/>
      <c r="G1510" s="140">
        <f t="shared" si="239"/>
        <v>0</v>
      </c>
      <c r="H1510" s="149"/>
      <c r="I1510" s="150"/>
      <c r="J1510" s="150"/>
      <c r="K1510" s="150"/>
      <c r="L1510" s="151"/>
      <c r="M1510" s="151"/>
      <c r="N1510" s="151"/>
      <c r="O1510" s="150"/>
      <c r="P1510" s="150"/>
      <c r="Q1510" s="150"/>
      <c r="R1510" s="150"/>
      <c r="S1510" s="150"/>
      <c r="T1510" s="150"/>
      <c r="U1510" s="141">
        <f t="shared" si="240"/>
        <v>0</v>
      </c>
      <c r="V1510" s="27">
        <f t="shared" si="241"/>
        <v>0</v>
      </c>
      <c r="W1510" s="28">
        <f t="shared" si="242"/>
        <v>0</v>
      </c>
      <c r="X1510" s="38" t="str">
        <f t="shared" si="236"/>
        <v>○</v>
      </c>
    </row>
    <row r="1511" spans="2:24" ht="20.100000000000001" hidden="1" customHeight="1">
      <c r="B1511" s="13">
        <v>1504</v>
      </c>
      <c r="C1511" s="142"/>
      <c r="D1511" s="143"/>
      <c r="E1511" s="144"/>
      <c r="F1511" s="145"/>
      <c r="G1511" s="140">
        <f t="shared" si="239"/>
        <v>0</v>
      </c>
      <c r="H1511" s="149"/>
      <c r="I1511" s="150"/>
      <c r="J1511" s="150"/>
      <c r="K1511" s="150"/>
      <c r="L1511" s="151"/>
      <c r="M1511" s="151"/>
      <c r="N1511" s="151"/>
      <c r="O1511" s="150"/>
      <c r="P1511" s="150"/>
      <c r="Q1511" s="150"/>
      <c r="R1511" s="150"/>
      <c r="S1511" s="150"/>
      <c r="T1511" s="150"/>
      <c r="U1511" s="141">
        <f t="shared" si="240"/>
        <v>0</v>
      </c>
      <c r="V1511" s="27">
        <f t="shared" si="241"/>
        <v>0</v>
      </c>
      <c r="W1511" s="28">
        <f t="shared" si="242"/>
        <v>0</v>
      </c>
      <c r="X1511" s="38" t="str">
        <f t="shared" si="236"/>
        <v>○</v>
      </c>
    </row>
    <row r="1512" spans="2:24" ht="20.100000000000001" hidden="1" customHeight="1">
      <c r="B1512" s="13">
        <v>1505</v>
      </c>
      <c r="C1512" s="142"/>
      <c r="D1512" s="143"/>
      <c r="E1512" s="144"/>
      <c r="F1512" s="145"/>
      <c r="G1512" s="140">
        <f t="shared" si="239"/>
        <v>0</v>
      </c>
      <c r="H1512" s="149"/>
      <c r="I1512" s="150"/>
      <c r="J1512" s="150"/>
      <c r="K1512" s="150"/>
      <c r="L1512" s="151"/>
      <c r="M1512" s="151"/>
      <c r="N1512" s="151"/>
      <c r="O1512" s="150"/>
      <c r="P1512" s="150"/>
      <c r="Q1512" s="150"/>
      <c r="R1512" s="150"/>
      <c r="S1512" s="150"/>
      <c r="T1512" s="150"/>
      <c r="U1512" s="141">
        <f t="shared" si="240"/>
        <v>0</v>
      </c>
      <c r="V1512" s="27">
        <f t="shared" si="241"/>
        <v>0</v>
      </c>
      <c r="W1512" s="28">
        <f t="shared" si="242"/>
        <v>0</v>
      </c>
      <c r="X1512" s="38" t="str">
        <f t="shared" si="236"/>
        <v>○</v>
      </c>
    </row>
    <row r="1513" spans="2:24" ht="20.100000000000001" hidden="1" customHeight="1">
      <c r="B1513" s="13">
        <v>1506</v>
      </c>
      <c r="C1513" s="142"/>
      <c r="D1513" s="143"/>
      <c r="E1513" s="144"/>
      <c r="F1513" s="145"/>
      <c r="G1513" s="140">
        <f t="shared" si="239"/>
        <v>0</v>
      </c>
      <c r="H1513" s="149"/>
      <c r="I1513" s="150"/>
      <c r="J1513" s="150"/>
      <c r="K1513" s="150"/>
      <c r="L1513" s="151"/>
      <c r="M1513" s="151"/>
      <c r="N1513" s="151"/>
      <c r="O1513" s="150"/>
      <c r="P1513" s="150"/>
      <c r="Q1513" s="150"/>
      <c r="R1513" s="150"/>
      <c r="S1513" s="150"/>
      <c r="T1513" s="150"/>
      <c r="U1513" s="141">
        <f t="shared" si="240"/>
        <v>0</v>
      </c>
      <c r="V1513" s="27">
        <f t="shared" si="241"/>
        <v>0</v>
      </c>
      <c r="W1513" s="28">
        <f t="shared" si="242"/>
        <v>0</v>
      </c>
      <c r="X1513" s="38" t="str">
        <f t="shared" si="236"/>
        <v>○</v>
      </c>
    </row>
    <row r="1514" spans="2:24" ht="20.100000000000001" hidden="1" customHeight="1">
      <c r="B1514" s="13">
        <v>1507</v>
      </c>
      <c r="C1514" s="142"/>
      <c r="D1514" s="143"/>
      <c r="E1514" s="144"/>
      <c r="F1514" s="145"/>
      <c r="G1514" s="140">
        <f t="shared" si="239"/>
        <v>0</v>
      </c>
      <c r="H1514" s="149"/>
      <c r="I1514" s="150"/>
      <c r="J1514" s="150"/>
      <c r="K1514" s="150"/>
      <c r="L1514" s="151"/>
      <c r="M1514" s="151"/>
      <c r="N1514" s="151"/>
      <c r="O1514" s="150"/>
      <c r="P1514" s="150"/>
      <c r="Q1514" s="150"/>
      <c r="R1514" s="150"/>
      <c r="S1514" s="150"/>
      <c r="T1514" s="150"/>
      <c r="U1514" s="141">
        <f t="shared" si="240"/>
        <v>0</v>
      </c>
      <c r="V1514" s="27">
        <f t="shared" si="241"/>
        <v>0</v>
      </c>
      <c r="W1514" s="28">
        <f t="shared" si="242"/>
        <v>0</v>
      </c>
      <c r="X1514" s="38" t="str">
        <f t="shared" si="236"/>
        <v>○</v>
      </c>
    </row>
    <row r="1515" spans="2:24" ht="20.100000000000001" hidden="1" customHeight="1">
      <c r="B1515" s="13">
        <v>1508</v>
      </c>
      <c r="C1515" s="142"/>
      <c r="D1515" s="143"/>
      <c r="E1515" s="144"/>
      <c r="F1515" s="145"/>
      <c r="G1515" s="140">
        <f t="shared" si="239"/>
        <v>0</v>
      </c>
      <c r="H1515" s="149"/>
      <c r="I1515" s="150"/>
      <c r="J1515" s="150"/>
      <c r="K1515" s="150"/>
      <c r="L1515" s="151"/>
      <c r="M1515" s="151"/>
      <c r="N1515" s="151"/>
      <c r="O1515" s="150"/>
      <c r="P1515" s="150"/>
      <c r="Q1515" s="150"/>
      <c r="R1515" s="150"/>
      <c r="S1515" s="150"/>
      <c r="T1515" s="150"/>
      <c r="U1515" s="141">
        <f t="shared" si="240"/>
        <v>0</v>
      </c>
      <c r="V1515" s="27">
        <f t="shared" si="241"/>
        <v>0</v>
      </c>
      <c r="W1515" s="28">
        <f t="shared" si="242"/>
        <v>0</v>
      </c>
      <c r="X1515" s="38" t="str">
        <f t="shared" si="236"/>
        <v>○</v>
      </c>
    </row>
    <row r="1516" spans="2:24" ht="19.5" hidden="1" thickTop="1">
      <c r="B1516" s="13">
        <v>1509</v>
      </c>
      <c r="C1516" s="142"/>
      <c r="D1516" s="143"/>
      <c r="E1516" s="144"/>
      <c r="F1516" s="145"/>
      <c r="G1516" s="140">
        <f t="shared" si="239"/>
        <v>0</v>
      </c>
      <c r="H1516" s="149"/>
      <c r="I1516" s="150"/>
      <c r="J1516" s="150"/>
      <c r="K1516" s="150"/>
      <c r="L1516" s="151"/>
      <c r="M1516" s="151"/>
      <c r="N1516" s="151"/>
      <c r="O1516" s="150"/>
      <c r="P1516" s="150"/>
      <c r="Q1516" s="150"/>
      <c r="R1516" s="150"/>
      <c r="S1516" s="150"/>
      <c r="T1516" s="150"/>
      <c r="U1516" s="141">
        <f t="shared" ref="U1516:U1521" si="243">SUM(I1516:T1516)</f>
        <v>0</v>
      </c>
      <c r="V1516" s="27">
        <f t="shared" si="241"/>
        <v>0</v>
      </c>
      <c r="W1516" s="28">
        <f t="shared" si="242"/>
        <v>0</v>
      </c>
      <c r="X1516" s="38" t="str">
        <f t="shared" si="236"/>
        <v>○</v>
      </c>
    </row>
    <row r="1517" spans="2:24" ht="19.5" hidden="1" thickTop="1">
      <c r="B1517" s="13">
        <v>1510</v>
      </c>
      <c r="C1517" s="142"/>
      <c r="D1517" s="143"/>
      <c r="E1517" s="144"/>
      <c r="F1517" s="145"/>
      <c r="G1517" s="140">
        <f t="shared" si="239"/>
        <v>0</v>
      </c>
      <c r="H1517" s="149"/>
      <c r="I1517" s="150"/>
      <c r="J1517" s="150"/>
      <c r="K1517" s="150"/>
      <c r="L1517" s="151"/>
      <c r="M1517" s="151"/>
      <c r="N1517" s="151"/>
      <c r="O1517" s="150"/>
      <c r="P1517" s="150"/>
      <c r="Q1517" s="150"/>
      <c r="R1517" s="150"/>
      <c r="S1517" s="150"/>
      <c r="T1517" s="150"/>
      <c r="U1517" s="141">
        <f t="shared" si="243"/>
        <v>0</v>
      </c>
      <c r="V1517" s="27">
        <f t="shared" si="241"/>
        <v>0</v>
      </c>
      <c r="W1517" s="28">
        <f t="shared" si="242"/>
        <v>0</v>
      </c>
      <c r="X1517" s="38" t="str">
        <f t="shared" si="236"/>
        <v>○</v>
      </c>
    </row>
    <row r="1518" spans="2:24" ht="19.5" hidden="1" thickTop="1">
      <c r="B1518" s="13">
        <v>1511</v>
      </c>
      <c r="C1518" s="142"/>
      <c r="D1518" s="143"/>
      <c r="E1518" s="144"/>
      <c r="F1518" s="145"/>
      <c r="G1518" s="140">
        <f t="shared" si="239"/>
        <v>0</v>
      </c>
      <c r="H1518" s="149"/>
      <c r="I1518" s="150"/>
      <c r="J1518" s="150"/>
      <c r="K1518" s="150"/>
      <c r="L1518" s="151"/>
      <c r="M1518" s="151"/>
      <c r="N1518" s="151"/>
      <c r="O1518" s="150"/>
      <c r="P1518" s="150"/>
      <c r="Q1518" s="150"/>
      <c r="R1518" s="150"/>
      <c r="S1518" s="150"/>
      <c r="T1518" s="150"/>
      <c r="U1518" s="141">
        <f t="shared" si="243"/>
        <v>0</v>
      </c>
      <c r="V1518" s="27">
        <f t="shared" si="241"/>
        <v>0</v>
      </c>
      <c r="W1518" s="28">
        <f>SUM(U1518,V1518)</f>
        <v>0</v>
      </c>
      <c r="X1518" s="38" t="str">
        <f t="shared" si="236"/>
        <v>○</v>
      </c>
    </row>
    <row r="1519" spans="2:24" ht="19.5" hidden="1" thickTop="1">
      <c r="B1519" s="13">
        <v>1512</v>
      </c>
      <c r="C1519" s="146"/>
      <c r="D1519" s="147"/>
      <c r="E1519" s="148"/>
      <c r="F1519" s="145"/>
      <c r="G1519" s="140">
        <f t="shared" si="239"/>
        <v>0</v>
      </c>
      <c r="H1519" s="149"/>
      <c r="I1519" s="150"/>
      <c r="J1519" s="150"/>
      <c r="K1519" s="150"/>
      <c r="L1519" s="151"/>
      <c r="M1519" s="151"/>
      <c r="N1519" s="151"/>
      <c r="O1519" s="150"/>
      <c r="P1519" s="150"/>
      <c r="Q1519" s="150"/>
      <c r="R1519" s="150"/>
      <c r="S1519" s="150"/>
      <c r="T1519" s="150"/>
      <c r="U1519" s="141">
        <f t="shared" si="243"/>
        <v>0</v>
      </c>
      <c r="V1519" s="27">
        <f t="shared" si="241"/>
        <v>0</v>
      </c>
      <c r="W1519" s="28">
        <f t="shared" ref="W1519:W1525" si="244">SUM(U1519,V1519)</f>
        <v>0</v>
      </c>
      <c r="X1519" s="38" t="str">
        <f t="shared" si="236"/>
        <v>○</v>
      </c>
    </row>
    <row r="1520" spans="2:24" ht="19.5" hidden="1" thickTop="1">
      <c r="B1520" s="13">
        <v>1513</v>
      </c>
      <c r="C1520" s="146"/>
      <c r="D1520" s="147"/>
      <c r="E1520" s="148"/>
      <c r="F1520" s="145"/>
      <c r="G1520" s="140">
        <f t="shared" si="239"/>
        <v>0</v>
      </c>
      <c r="H1520" s="149"/>
      <c r="I1520" s="150"/>
      <c r="J1520" s="150"/>
      <c r="K1520" s="150"/>
      <c r="L1520" s="151"/>
      <c r="M1520" s="151"/>
      <c r="N1520" s="151"/>
      <c r="O1520" s="150"/>
      <c r="P1520" s="150"/>
      <c r="Q1520" s="150"/>
      <c r="R1520" s="150"/>
      <c r="S1520" s="150"/>
      <c r="T1520" s="150"/>
      <c r="U1520" s="141">
        <f t="shared" si="243"/>
        <v>0</v>
      </c>
      <c r="V1520" s="27">
        <f t="shared" si="241"/>
        <v>0</v>
      </c>
      <c r="W1520" s="28">
        <f t="shared" si="244"/>
        <v>0</v>
      </c>
      <c r="X1520" s="38" t="str">
        <f t="shared" si="236"/>
        <v>○</v>
      </c>
    </row>
    <row r="1521" spans="2:24" ht="19.5" hidden="1" thickTop="1">
      <c r="B1521" s="13">
        <v>1514</v>
      </c>
      <c r="C1521" s="146"/>
      <c r="D1521" s="147"/>
      <c r="E1521" s="148"/>
      <c r="F1521" s="145"/>
      <c r="G1521" s="140">
        <f t="shared" si="239"/>
        <v>0</v>
      </c>
      <c r="H1521" s="149"/>
      <c r="I1521" s="150"/>
      <c r="J1521" s="150"/>
      <c r="K1521" s="150"/>
      <c r="L1521" s="151"/>
      <c r="M1521" s="151"/>
      <c r="N1521" s="151"/>
      <c r="O1521" s="150"/>
      <c r="P1521" s="150"/>
      <c r="Q1521" s="150"/>
      <c r="R1521" s="150"/>
      <c r="S1521" s="150"/>
      <c r="T1521" s="150"/>
      <c r="U1521" s="141">
        <f t="shared" si="243"/>
        <v>0</v>
      </c>
      <c r="V1521" s="27">
        <f t="shared" si="241"/>
        <v>0</v>
      </c>
      <c r="W1521" s="28">
        <f t="shared" si="244"/>
        <v>0</v>
      </c>
      <c r="X1521" s="38" t="str">
        <f t="shared" si="236"/>
        <v>○</v>
      </c>
    </row>
    <row r="1522" spans="2:24" ht="19.5" hidden="1" thickTop="1">
      <c r="B1522" s="13">
        <v>1515</v>
      </c>
      <c r="C1522" s="146"/>
      <c r="D1522" s="147"/>
      <c r="E1522" s="148"/>
      <c r="F1522" s="145"/>
      <c r="G1522" s="140">
        <f t="shared" si="239"/>
        <v>0</v>
      </c>
      <c r="H1522" s="149"/>
      <c r="I1522" s="150"/>
      <c r="J1522" s="150"/>
      <c r="K1522" s="150"/>
      <c r="L1522" s="151"/>
      <c r="M1522" s="151"/>
      <c r="N1522" s="151"/>
      <c r="O1522" s="150"/>
      <c r="P1522" s="150"/>
      <c r="Q1522" s="150"/>
      <c r="R1522" s="150"/>
      <c r="S1522" s="150"/>
      <c r="T1522" s="150"/>
      <c r="U1522" s="141">
        <f t="shared" ref="U1522:U1536" si="245">SUM(I1522:T1522)</f>
        <v>0</v>
      </c>
      <c r="V1522" s="27">
        <f t="shared" si="241"/>
        <v>0</v>
      </c>
      <c r="W1522" s="28">
        <f t="shared" si="244"/>
        <v>0</v>
      </c>
      <c r="X1522" s="38" t="str">
        <f t="shared" si="236"/>
        <v>○</v>
      </c>
    </row>
    <row r="1523" spans="2:24" ht="19.5" hidden="1" thickTop="1">
      <c r="B1523" s="13">
        <v>1516</v>
      </c>
      <c r="C1523" s="146"/>
      <c r="D1523" s="147"/>
      <c r="E1523" s="148"/>
      <c r="F1523" s="145"/>
      <c r="G1523" s="140">
        <f t="shared" si="239"/>
        <v>0</v>
      </c>
      <c r="H1523" s="149"/>
      <c r="I1523" s="150"/>
      <c r="J1523" s="150"/>
      <c r="K1523" s="150"/>
      <c r="L1523" s="151"/>
      <c r="M1523" s="151"/>
      <c r="N1523" s="151"/>
      <c r="O1523" s="150"/>
      <c r="P1523" s="150"/>
      <c r="Q1523" s="150"/>
      <c r="R1523" s="150"/>
      <c r="S1523" s="150"/>
      <c r="T1523" s="150"/>
      <c r="U1523" s="141">
        <f t="shared" si="245"/>
        <v>0</v>
      </c>
      <c r="V1523" s="27">
        <f t="shared" si="241"/>
        <v>0</v>
      </c>
      <c r="W1523" s="28">
        <f t="shared" si="244"/>
        <v>0</v>
      </c>
      <c r="X1523" s="38" t="str">
        <f t="shared" si="236"/>
        <v>○</v>
      </c>
    </row>
    <row r="1524" spans="2:24" ht="19.5" hidden="1" thickTop="1">
      <c r="B1524" s="13">
        <v>1517</v>
      </c>
      <c r="C1524" s="146"/>
      <c r="D1524" s="147"/>
      <c r="E1524" s="148"/>
      <c r="F1524" s="145"/>
      <c r="G1524" s="140">
        <f t="shared" si="239"/>
        <v>0</v>
      </c>
      <c r="H1524" s="149"/>
      <c r="I1524" s="150"/>
      <c r="J1524" s="150"/>
      <c r="K1524" s="150"/>
      <c r="L1524" s="151"/>
      <c r="M1524" s="151"/>
      <c r="N1524" s="151"/>
      <c r="O1524" s="150"/>
      <c r="P1524" s="150"/>
      <c r="Q1524" s="150"/>
      <c r="R1524" s="150"/>
      <c r="S1524" s="150"/>
      <c r="T1524" s="150"/>
      <c r="U1524" s="141">
        <f t="shared" si="245"/>
        <v>0</v>
      </c>
      <c r="V1524" s="27">
        <f t="shared" si="241"/>
        <v>0</v>
      </c>
      <c r="W1524" s="28">
        <f t="shared" si="244"/>
        <v>0</v>
      </c>
      <c r="X1524" s="38" t="str">
        <f t="shared" si="236"/>
        <v>○</v>
      </c>
    </row>
    <row r="1525" spans="2:24" ht="19.5" hidden="1" thickTop="1">
      <c r="B1525" s="13">
        <v>1518</v>
      </c>
      <c r="C1525" s="146"/>
      <c r="D1525" s="147"/>
      <c r="E1525" s="148"/>
      <c r="F1525" s="145"/>
      <c r="G1525" s="140">
        <f t="shared" si="239"/>
        <v>0</v>
      </c>
      <c r="H1525" s="149"/>
      <c r="I1525" s="150"/>
      <c r="J1525" s="150"/>
      <c r="K1525" s="150"/>
      <c r="L1525" s="151"/>
      <c r="M1525" s="151"/>
      <c r="N1525" s="151"/>
      <c r="O1525" s="150"/>
      <c r="P1525" s="150"/>
      <c r="Q1525" s="150"/>
      <c r="R1525" s="150"/>
      <c r="S1525" s="150"/>
      <c r="T1525" s="150"/>
      <c r="U1525" s="141">
        <f t="shared" si="245"/>
        <v>0</v>
      </c>
      <c r="V1525" s="27">
        <f t="shared" si="241"/>
        <v>0</v>
      </c>
      <c r="W1525" s="28">
        <f t="shared" si="244"/>
        <v>0</v>
      </c>
      <c r="X1525" s="38" t="str">
        <f t="shared" si="236"/>
        <v>○</v>
      </c>
    </row>
    <row r="1526" spans="2:24" ht="19.5" hidden="1" thickTop="1">
      <c r="B1526" s="13">
        <v>1519</v>
      </c>
      <c r="C1526" s="146"/>
      <c r="D1526" s="147"/>
      <c r="E1526" s="148"/>
      <c r="F1526" s="145"/>
      <c r="G1526" s="140">
        <f>E1526*F1526</f>
        <v>0</v>
      </c>
      <c r="H1526" s="149"/>
      <c r="I1526" s="150"/>
      <c r="J1526" s="150"/>
      <c r="K1526" s="150"/>
      <c r="L1526" s="151"/>
      <c r="M1526" s="151"/>
      <c r="N1526" s="151"/>
      <c r="O1526" s="150"/>
      <c r="P1526" s="150"/>
      <c r="Q1526" s="150"/>
      <c r="R1526" s="150"/>
      <c r="S1526" s="150"/>
      <c r="T1526" s="150"/>
      <c r="U1526" s="141">
        <f t="shared" si="245"/>
        <v>0</v>
      </c>
      <c r="V1526" s="27">
        <f t="shared" si="241"/>
        <v>0</v>
      </c>
      <c r="W1526" s="28">
        <f>SUM(U1526,V1526)</f>
        <v>0</v>
      </c>
      <c r="X1526" s="38" t="str">
        <f>IF(G1526=W1526,"○","×")</f>
        <v>○</v>
      </c>
    </row>
    <row r="1527" spans="2:24" ht="19.5" hidden="1" thickTop="1">
      <c r="B1527" s="13">
        <v>1520</v>
      </c>
      <c r="C1527" s="146"/>
      <c r="D1527" s="147"/>
      <c r="E1527" s="148"/>
      <c r="F1527" s="145"/>
      <c r="G1527" s="140">
        <f t="shared" ref="G1527:G1590" si="246">E1527*F1527</f>
        <v>0</v>
      </c>
      <c r="H1527" s="149"/>
      <c r="I1527" s="150"/>
      <c r="J1527" s="150"/>
      <c r="K1527" s="150"/>
      <c r="L1527" s="151"/>
      <c r="M1527" s="151"/>
      <c r="N1527" s="151"/>
      <c r="O1527" s="150"/>
      <c r="P1527" s="150"/>
      <c r="Q1527" s="150"/>
      <c r="R1527" s="150"/>
      <c r="S1527" s="150"/>
      <c r="T1527" s="150"/>
      <c r="U1527" s="141">
        <f t="shared" si="245"/>
        <v>0</v>
      </c>
      <c r="V1527" s="27">
        <f t="shared" si="241"/>
        <v>0</v>
      </c>
      <c r="W1527" s="28">
        <f>SUM(U1527,V1527)</f>
        <v>0</v>
      </c>
      <c r="X1527" s="38" t="str">
        <f t="shared" ref="X1527:X1590" si="247">IF(G1527=W1527,"○","×")</f>
        <v>○</v>
      </c>
    </row>
    <row r="1528" spans="2:24" ht="19.5" hidden="1" thickTop="1">
      <c r="B1528" s="13">
        <v>1521</v>
      </c>
      <c r="C1528" s="146"/>
      <c r="D1528" s="147"/>
      <c r="E1528" s="148"/>
      <c r="F1528" s="145"/>
      <c r="G1528" s="140">
        <f t="shared" si="246"/>
        <v>0</v>
      </c>
      <c r="H1528" s="149"/>
      <c r="I1528" s="150"/>
      <c r="J1528" s="150"/>
      <c r="K1528" s="150"/>
      <c r="L1528" s="151"/>
      <c r="M1528" s="151"/>
      <c r="N1528" s="151"/>
      <c r="O1528" s="150"/>
      <c r="P1528" s="150"/>
      <c r="Q1528" s="150"/>
      <c r="R1528" s="150"/>
      <c r="S1528" s="150"/>
      <c r="T1528" s="150"/>
      <c r="U1528" s="141">
        <f t="shared" si="245"/>
        <v>0</v>
      </c>
      <c r="V1528" s="27">
        <f t="shared" si="241"/>
        <v>0</v>
      </c>
      <c r="W1528" s="28">
        <f t="shared" ref="W1528:W1591" si="248">SUM(U1528,V1528)</f>
        <v>0</v>
      </c>
      <c r="X1528" s="38" t="str">
        <f t="shared" si="247"/>
        <v>○</v>
      </c>
    </row>
    <row r="1529" spans="2:24" ht="19.5" hidden="1" thickTop="1">
      <c r="B1529" s="13">
        <v>1522</v>
      </c>
      <c r="C1529" s="146"/>
      <c r="D1529" s="147"/>
      <c r="E1529" s="148"/>
      <c r="F1529" s="145"/>
      <c r="G1529" s="140">
        <f t="shared" si="246"/>
        <v>0</v>
      </c>
      <c r="H1529" s="149"/>
      <c r="I1529" s="150"/>
      <c r="J1529" s="150"/>
      <c r="K1529" s="150"/>
      <c r="L1529" s="151"/>
      <c r="M1529" s="151"/>
      <c r="N1529" s="151"/>
      <c r="O1529" s="150"/>
      <c r="P1529" s="150"/>
      <c r="Q1529" s="150"/>
      <c r="R1529" s="150"/>
      <c r="S1529" s="150"/>
      <c r="T1529" s="150"/>
      <c r="U1529" s="141">
        <f t="shared" si="245"/>
        <v>0</v>
      </c>
      <c r="V1529" s="27">
        <f t="shared" si="241"/>
        <v>0</v>
      </c>
      <c r="W1529" s="28">
        <f t="shared" si="248"/>
        <v>0</v>
      </c>
      <c r="X1529" s="38" t="str">
        <f t="shared" si="247"/>
        <v>○</v>
      </c>
    </row>
    <row r="1530" spans="2:24" ht="19.5" hidden="1" thickTop="1">
      <c r="B1530" s="13">
        <v>1523</v>
      </c>
      <c r="C1530" s="146"/>
      <c r="D1530" s="147"/>
      <c r="E1530" s="148"/>
      <c r="F1530" s="145"/>
      <c r="G1530" s="140">
        <f t="shared" si="246"/>
        <v>0</v>
      </c>
      <c r="H1530" s="149"/>
      <c r="I1530" s="150"/>
      <c r="J1530" s="150"/>
      <c r="K1530" s="150"/>
      <c r="L1530" s="151"/>
      <c r="M1530" s="151"/>
      <c r="N1530" s="151"/>
      <c r="O1530" s="150"/>
      <c r="P1530" s="150"/>
      <c r="Q1530" s="150"/>
      <c r="R1530" s="150"/>
      <c r="S1530" s="150"/>
      <c r="T1530" s="150"/>
      <c r="U1530" s="141">
        <f t="shared" si="245"/>
        <v>0</v>
      </c>
      <c r="V1530" s="27">
        <f t="shared" si="241"/>
        <v>0</v>
      </c>
      <c r="W1530" s="28">
        <f t="shared" si="248"/>
        <v>0</v>
      </c>
      <c r="X1530" s="38" t="str">
        <f t="shared" si="247"/>
        <v>○</v>
      </c>
    </row>
    <row r="1531" spans="2:24" ht="19.5" hidden="1" thickTop="1">
      <c r="B1531" s="13">
        <v>1524</v>
      </c>
      <c r="C1531" s="146"/>
      <c r="D1531" s="147"/>
      <c r="E1531" s="148"/>
      <c r="F1531" s="145"/>
      <c r="G1531" s="140">
        <f t="shared" si="246"/>
        <v>0</v>
      </c>
      <c r="H1531" s="149"/>
      <c r="I1531" s="150"/>
      <c r="J1531" s="150"/>
      <c r="K1531" s="150"/>
      <c r="L1531" s="151"/>
      <c r="M1531" s="151"/>
      <c r="N1531" s="151"/>
      <c r="O1531" s="150"/>
      <c r="P1531" s="150"/>
      <c r="Q1531" s="150"/>
      <c r="R1531" s="150"/>
      <c r="S1531" s="150"/>
      <c r="T1531" s="150"/>
      <c r="U1531" s="141">
        <f t="shared" si="245"/>
        <v>0</v>
      </c>
      <c r="V1531" s="27">
        <f t="shared" si="241"/>
        <v>0</v>
      </c>
      <c r="W1531" s="28">
        <f t="shared" si="248"/>
        <v>0</v>
      </c>
      <c r="X1531" s="38" t="str">
        <f t="shared" si="247"/>
        <v>○</v>
      </c>
    </row>
    <row r="1532" spans="2:24" ht="19.5" hidden="1" thickTop="1">
      <c r="B1532" s="13">
        <v>1525</v>
      </c>
      <c r="C1532" s="146"/>
      <c r="D1532" s="147"/>
      <c r="E1532" s="148"/>
      <c r="F1532" s="145"/>
      <c r="G1532" s="140">
        <f t="shared" si="246"/>
        <v>0</v>
      </c>
      <c r="H1532" s="149"/>
      <c r="I1532" s="150"/>
      <c r="J1532" s="150"/>
      <c r="K1532" s="150"/>
      <c r="L1532" s="151"/>
      <c r="M1532" s="151"/>
      <c r="N1532" s="151"/>
      <c r="O1532" s="150"/>
      <c r="P1532" s="150"/>
      <c r="Q1532" s="150"/>
      <c r="R1532" s="150"/>
      <c r="S1532" s="150"/>
      <c r="T1532" s="150"/>
      <c r="U1532" s="141">
        <f t="shared" si="245"/>
        <v>0</v>
      </c>
      <c r="V1532" s="27">
        <f t="shared" si="241"/>
        <v>0</v>
      </c>
      <c r="W1532" s="28">
        <f t="shared" si="248"/>
        <v>0</v>
      </c>
      <c r="X1532" s="38" t="str">
        <f t="shared" si="247"/>
        <v>○</v>
      </c>
    </row>
    <row r="1533" spans="2:24" ht="19.5" hidden="1" thickTop="1">
      <c r="B1533" s="13">
        <v>1526</v>
      </c>
      <c r="C1533" s="146"/>
      <c r="D1533" s="147"/>
      <c r="E1533" s="148"/>
      <c r="F1533" s="145"/>
      <c r="G1533" s="140">
        <f t="shared" si="246"/>
        <v>0</v>
      </c>
      <c r="H1533" s="149"/>
      <c r="I1533" s="150"/>
      <c r="J1533" s="150"/>
      <c r="K1533" s="150"/>
      <c r="L1533" s="151"/>
      <c r="M1533" s="151"/>
      <c r="N1533" s="151"/>
      <c r="O1533" s="150"/>
      <c r="P1533" s="150"/>
      <c r="Q1533" s="150"/>
      <c r="R1533" s="150"/>
      <c r="S1533" s="150"/>
      <c r="T1533" s="150"/>
      <c r="U1533" s="141">
        <f t="shared" si="245"/>
        <v>0</v>
      </c>
      <c r="V1533" s="27">
        <f t="shared" si="241"/>
        <v>0</v>
      </c>
      <c r="W1533" s="28">
        <f t="shared" si="248"/>
        <v>0</v>
      </c>
      <c r="X1533" s="38" t="str">
        <f t="shared" si="247"/>
        <v>○</v>
      </c>
    </row>
    <row r="1534" spans="2:24" ht="19.5" hidden="1" thickTop="1">
      <c r="B1534" s="13">
        <v>1527</v>
      </c>
      <c r="C1534" s="146"/>
      <c r="D1534" s="147"/>
      <c r="E1534" s="148"/>
      <c r="F1534" s="145"/>
      <c r="G1534" s="140">
        <f t="shared" si="246"/>
        <v>0</v>
      </c>
      <c r="H1534" s="149"/>
      <c r="I1534" s="150"/>
      <c r="J1534" s="150"/>
      <c r="K1534" s="150"/>
      <c r="L1534" s="151"/>
      <c r="M1534" s="151"/>
      <c r="N1534" s="151"/>
      <c r="O1534" s="150"/>
      <c r="P1534" s="150"/>
      <c r="Q1534" s="150"/>
      <c r="R1534" s="150"/>
      <c r="S1534" s="150"/>
      <c r="T1534" s="150"/>
      <c r="U1534" s="141">
        <f t="shared" si="245"/>
        <v>0</v>
      </c>
      <c r="V1534" s="27">
        <f t="shared" si="241"/>
        <v>0</v>
      </c>
      <c r="W1534" s="28">
        <f t="shared" si="248"/>
        <v>0</v>
      </c>
      <c r="X1534" s="38" t="str">
        <f t="shared" si="247"/>
        <v>○</v>
      </c>
    </row>
    <row r="1535" spans="2:24" ht="19.5" hidden="1" thickTop="1">
      <c r="B1535" s="13">
        <v>1528</v>
      </c>
      <c r="C1535" s="146"/>
      <c r="D1535" s="147"/>
      <c r="E1535" s="148"/>
      <c r="F1535" s="145"/>
      <c r="G1535" s="140">
        <f t="shared" si="246"/>
        <v>0</v>
      </c>
      <c r="H1535" s="149"/>
      <c r="I1535" s="150"/>
      <c r="J1535" s="150"/>
      <c r="K1535" s="150"/>
      <c r="L1535" s="151"/>
      <c r="M1535" s="151"/>
      <c r="N1535" s="151"/>
      <c r="O1535" s="150"/>
      <c r="P1535" s="150"/>
      <c r="Q1535" s="150"/>
      <c r="R1535" s="150"/>
      <c r="S1535" s="150"/>
      <c r="T1535" s="150"/>
      <c r="U1535" s="141">
        <f t="shared" si="245"/>
        <v>0</v>
      </c>
      <c r="V1535" s="27">
        <f t="shared" si="241"/>
        <v>0</v>
      </c>
      <c r="W1535" s="28">
        <f t="shared" si="248"/>
        <v>0</v>
      </c>
      <c r="X1535" s="38" t="str">
        <f t="shared" si="247"/>
        <v>○</v>
      </c>
    </row>
    <row r="1536" spans="2:24" ht="19.5" hidden="1" thickTop="1">
      <c r="B1536" s="13">
        <v>1529</v>
      </c>
      <c r="C1536" s="146"/>
      <c r="D1536" s="147"/>
      <c r="E1536" s="148"/>
      <c r="F1536" s="145"/>
      <c r="G1536" s="140">
        <f t="shared" si="246"/>
        <v>0</v>
      </c>
      <c r="H1536" s="149"/>
      <c r="I1536" s="150"/>
      <c r="J1536" s="150"/>
      <c r="K1536" s="150"/>
      <c r="L1536" s="151"/>
      <c r="M1536" s="151"/>
      <c r="N1536" s="151"/>
      <c r="O1536" s="150"/>
      <c r="P1536" s="150"/>
      <c r="Q1536" s="150"/>
      <c r="R1536" s="150"/>
      <c r="S1536" s="150"/>
      <c r="T1536" s="150"/>
      <c r="U1536" s="141">
        <f t="shared" si="245"/>
        <v>0</v>
      </c>
      <c r="V1536" s="27">
        <f t="shared" si="241"/>
        <v>0</v>
      </c>
      <c r="W1536" s="28">
        <f t="shared" si="248"/>
        <v>0</v>
      </c>
      <c r="X1536" s="38" t="str">
        <f t="shared" si="247"/>
        <v>○</v>
      </c>
    </row>
    <row r="1537" spans="2:24" ht="19.5" hidden="1" thickTop="1">
      <c r="B1537" s="13">
        <v>1530</v>
      </c>
      <c r="C1537" s="146"/>
      <c r="D1537" s="147"/>
      <c r="E1537" s="148"/>
      <c r="F1537" s="145"/>
      <c r="G1537" s="140">
        <f t="shared" si="246"/>
        <v>0</v>
      </c>
      <c r="H1537" s="149"/>
      <c r="I1537" s="150"/>
      <c r="J1537" s="150"/>
      <c r="K1537" s="150"/>
      <c r="L1537" s="151"/>
      <c r="M1537" s="151"/>
      <c r="N1537" s="151"/>
      <c r="O1537" s="150"/>
      <c r="P1537" s="150"/>
      <c r="Q1537" s="150"/>
      <c r="R1537" s="150"/>
      <c r="S1537" s="150"/>
      <c r="T1537" s="150"/>
      <c r="U1537" s="141">
        <f>SUM(I1537:T1537)</f>
        <v>0</v>
      </c>
      <c r="V1537" s="27">
        <f t="shared" si="241"/>
        <v>0</v>
      </c>
      <c r="W1537" s="28">
        <f t="shared" si="248"/>
        <v>0</v>
      </c>
      <c r="X1537" s="38" t="str">
        <f t="shared" si="247"/>
        <v>○</v>
      </c>
    </row>
    <row r="1538" spans="2:24" ht="19.5" hidden="1" thickTop="1">
      <c r="B1538" s="13">
        <v>1531</v>
      </c>
      <c r="C1538" s="146"/>
      <c r="D1538" s="147"/>
      <c r="E1538" s="148"/>
      <c r="F1538" s="145"/>
      <c r="G1538" s="140">
        <f t="shared" si="246"/>
        <v>0</v>
      </c>
      <c r="H1538" s="149"/>
      <c r="I1538" s="150"/>
      <c r="J1538" s="150"/>
      <c r="K1538" s="150"/>
      <c r="L1538" s="151"/>
      <c r="M1538" s="151"/>
      <c r="N1538" s="151"/>
      <c r="O1538" s="150"/>
      <c r="P1538" s="150"/>
      <c r="Q1538" s="150"/>
      <c r="R1538" s="150"/>
      <c r="S1538" s="150"/>
      <c r="T1538" s="150"/>
      <c r="U1538" s="141">
        <f t="shared" ref="U1538:U1601" si="249">SUM(I1538:T1538)</f>
        <v>0</v>
      </c>
      <c r="V1538" s="27">
        <f t="shared" si="241"/>
        <v>0</v>
      </c>
      <c r="W1538" s="28">
        <f t="shared" si="248"/>
        <v>0</v>
      </c>
      <c r="X1538" s="38" t="str">
        <f t="shared" si="247"/>
        <v>○</v>
      </c>
    </row>
    <row r="1539" spans="2:24" ht="19.5" hidden="1" thickTop="1">
      <c r="B1539" s="13">
        <v>1532</v>
      </c>
      <c r="C1539" s="146"/>
      <c r="D1539" s="147"/>
      <c r="E1539" s="148"/>
      <c r="F1539" s="145"/>
      <c r="G1539" s="140">
        <f t="shared" si="246"/>
        <v>0</v>
      </c>
      <c r="H1539" s="149"/>
      <c r="I1539" s="150"/>
      <c r="J1539" s="150"/>
      <c r="K1539" s="150"/>
      <c r="L1539" s="151"/>
      <c r="M1539" s="151"/>
      <c r="N1539" s="151"/>
      <c r="O1539" s="150"/>
      <c r="P1539" s="150"/>
      <c r="Q1539" s="150"/>
      <c r="R1539" s="150"/>
      <c r="S1539" s="150"/>
      <c r="T1539" s="150"/>
      <c r="U1539" s="141">
        <f t="shared" si="249"/>
        <v>0</v>
      </c>
      <c r="V1539" s="27">
        <f t="shared" si="241"/>
        <v>0</v>
      </c>
      <c r="W1539" s="28">
        <f t="shared" si="248"/>
        <v>0</v>
      </c>
      <c r="X1539" s="38" t="str">
        <f t="shared" si="247"/>
        <v>○</v>
      </c>
    </row>
    <row r="1540" spans="2:24" ht="19.5" hidden="1" thickTop="1">
      <c r="B1540" s="13">
        <v>1533</v>
      </c>
      <c r="C1540" s="146"/>
      <c r="D1540" s="147"/>
      <c r="E1540" s="148"/>
      <c r="F1540" s="145"/>
      <c r="G1540" s="140">
        <f t="shared" si="246"/>
        <v>0</v>
      </c>
      <c r="H1540" s="149"/>
      <c r="I1540" s="150"/>
      <c r="J1540" s="150"/>
      <c r="K1540" s="150"/>
      <c r="L1540" s="151"/>
      <c r="M1540" s="151"/>
      <c r="N1540" s="151"/>
      <c r="O1540" s="150"/>
      <c r="P1540" s="150"/>
      <c r="Q1540" s="150"/>
      <c r="R1540" s="150"/>
      <c r="S1540" s="150"/>
      <c r="T1540" s="150"/>
      <c r="U1540" s="141">
        <f t="shared" si="249"/>
        <v>0</v>
      </c>
      <c r="V1540" s="27">
        <f t="shared" si="241"/>
        <v>0</v>
      </c>
      <c r="W1540" s="28">
        <f t="shared" si="248"/>
        <v>0</v>
      </c>
      <c r="X1540" s="38" t="str">
        <f t="shared" si="247"/>
        <v>○</v>
      </c>
    </row>
    <row r="1541" spans="2:24" ht="19.5" hidden="1" thickTop="1">
      <c r="B1541" s="13">
        <v>1534</v>
      </c>
      <c r="C1541" s="146"/>
      <c r="D1541" s="147"/>
      <c r="E1541" s="148"/>
      <c r="F1541" s="145"/>
      <c r="G1541" s="140">
        <f t="shared" si="246"/>
        <v>0</v>
      </c>
      <c r="H1541" s="149"/>
      <c r="I1541" s="150"/>
      <c r="J1541" s="150"/>
      <c r="K1541" s="150"/>
      <c r="L1541" s="151"/>
      <c r="M1541" s="151"/>
      <c r="N1541" s="151"/>
      <c r="O1541" s="150"/>
      <c r="P1541" s="150"/>
      <c r="Q1541" s="150"/>
      <c r="R1541" s="150"/>
      <c r="S1541" s="150"/>
      <c r="T1541" s="150"/>
      <c r="U1541" s="141">
        <f t="shared" si="249"/>
        <v>0</v>
      </c>
      <c r="V1541" s="27">
        <f t="shared" si="241"/>
        <v>0</v>
      </c>
      <c r="W1541" s="28">
        <f t="shared" si="248"/>
        <v>0</v>
      </c>
      <c r="X1541" s="38" t="str">
        <f t="shared" si="247"/>
        <v>○</v>
      </c>
    </row>
    <row r="1542" spans="2:24" ht="19.5" hidden="1" thickTop="1">
      <c r="B1542" s="13">
        <v>1535</v>
      </c>
      <c r="C1542" s="146"/>
      <c r="D1542" s="147"/>
      <c r="E1542" s="148"/>
      <c r="F1542" s="145"/>
      <c r="G1542" s="140">
        <f t="shared" si="246"/>
        <v>0</v>
      </c>
      <c r="H1542" s="149"/>
      <c r="I1542" s="150"/>
      <c r="J1542" s="150"/>
      <c r="K1542" s="150"/>
      <c r="L1542" s="151"/>
      <c r="M1542" s="151"/>
      <c r="N1542" s="151"/>
      <c r="O1542" s="150"/>
      <c r="P1542" s="150"/>
      <c r="Q1542" s="150"/>
      <c r="R1542" s="150"/>
      <c r="S1542" s="150"/>
      <c r="T1542" s="150"/>
      <c r="U1542" s="141">
        <f t="shared" si="249"/>
        <v>0</v>
      </c>
      <c r="V1542" s="27">
        <f t="shared" si="241"/>
        <v>0</v>
      </c>
      <c r="W1542" s="28">
        <f t="shared" si="248"/>
        <v>0</v>
      </c>
      <c r="X1542" s="38" t="str">
        <f t="shared" si="247"/>
        <v>○</v>
      </c>
    </row>
    <row r="1543" spans="2:24" ht="19.5" hidden="1" thickTop="1">
      <c r="B1543" s="13">
        <v>1536</v>
      </c>
      <c r="C1543" s="146"/>
      <c r="D1543" s="147"/>
      <c r="E1543" s="148"/>
      <c r="F1543" s="145"/>
      <c r="G1543" s="140">
        <f t="shared" si="246"/>
        <v>0</v>
      </c>
      <c r="H1543" s="149"/>
      <c r="I1543" s="150"/>
      <c r="J1543" s="150"/>
      <c r="K1543" s="150"/>
      <c r="L1543" s="151"/>
      <c r="M1543" s="151"/>
      <c r="N1543" s="151"/>
      <c r="O1543" s="150"/>
      <c r="P1543" s="150"/>
      <c r="Q1543" s="150"/>
      <c r="R1543" s="150"/>
      <c r="S1543" s="150"/>
      <c r="T1543" s="150"/>
      <c r="U1543" s="141">
        <f t="shared" si="249"/>
        <v>0</v>
      </c>
      <c r="V1543" s="27">
        <f t="shared" si="241"/>
        <v>0</v>
      </c>
      <c r="W1543" s="28">
        <f t="shared" si="248"/>
        <v>0</v>
      </c>
      <c r="X1543" s="38" t="str">
        <f t="shared" si="247"/>
        <v>○</v>
      </c>
    </row>
    <row r="1544" spans="2:24" ht="19.5" hidden="1" thickTop="1">
      <c r="B1544" s="13">
        <v>1537</v>
      </c>
      <c r="C1544" s="146"/>
      <c r="D1544" s="147"/>
      <c r="E1544" s="148"/>
      <c r="F1544" s="145"/>
      <c r="G1544" s="140">
        <f t="shared" si="246"/>
        <v>0</v>
      </c>
      <c r="H1544" s="149"/>
      <c r="I1544" s="150"/>
      <c r="J1544" s="150"/>
      <c r="K1544" s="150"/>
      <c r="L1544" s="151"/>
      <c r="M1544" s="151"/>
      <c r="N1544" s="151"/>
      <c r="O1544" s="150"/>
      <c r="P1544" s="150"/>
      <c r="Q1544" s="150"/>
      <c r="R1544" s="150"/>
      <c r="S1544" s="150"/>
      <c r="T1544" s="150"/>
      <c r="U1544" s="141">
        <f t="shared" si="249"/>
        <v>0</v>
      </c>
      <c r="V1544" s="27">
        <f t="shared" si="241"/>
        <v>0</v>
      </c>
      <c r="W1544" s="28">
        <f t="shared" si="248"/>
        <v>0</v>
      </c>
      <c r="X1544" s="38" t="str">
        <f t="shared" si="247"/>
        <v>○</v>
      </c>
    </row>
    <row r="1545" spans="2:24" ht="19.5" hidden="1" thickTop="1">
      <c r="B1545" s="13">
        <v>1538</v>
      </c>
      <c r="C1545" s="146"/>
      <c r="D1545" s="147"/>
      <c r="E1545" s="148"/>
      <c r="F1545" s="145"/>
      <c r="G1545" s="140">
        <f t="shared" si="246"/>
        <v>0</v>
      </c>
      <c r="H1545" s="149"/>
      <c r="I1545" s="150"/>
      <c r="J1545" s="150"/>
      <c r="K1545" s="150"/>
      <c r="L1545" s="151"/>
      <c r="M1545" s="151"/>
      <c r="N1545" s="151"/>
      <c r="O1545" s="150"/>
      <c r="P1545" s="150"/>
      <c r="Q1545" s="150"/>
      <c r="R1545" s="150"/>
      <c r="S1545" s="150"/>
      <c r="T1545" s="150"/>
      <c r="U1545" s="141">
        <f t="shared" si="249"/>
        <v>0</v>
      </c>
      <c r="V1545" s="27">
        <f t="shared" si="241"/>
        <v>0</v>
      </c>
      <c r="W1545" s="28">
        <f t="shared" si="248"/>
        <v>0</v>
      </c>
      <c r="X1545" s="38" t="str">
        <f t="shared" si="247"/>
        <v>○</v>
      </c>
    </row>
    <row r="1546" spans="2:24" ht="19.5" hidden="1" thickTop="1">
      <c r="B1546" s="13">
        <v>1539</v>
      </c>
      <c r="C1546" s="146"/>
      <c r="D1546" s="147"/>
      <c r="E1546" s="148"/>
      <c r="F1546" s="145"/>
      <c r="G1546" s="140">
        <f t="shared" si="246"/>
        <v>0</v>
      </c>
      <c r="H1546" s="149"/>
      <c r="I1546" s="150"/>
      <c r="J1546" s="150"/>
      <c r="K1546" s="150"/>
      <c r="L1546" s="151"/>
      <c r="M1546" s="151"/>
      <c r="N1546" s="151"/>
      <c r="O1546" s="150"/>
      <c r="P1546" s="150"/>
      <c r="Q1546" s="150"/>
      <c r="R1546" s="150"/>
      <c r="S1546" s="150"/>
      <c r="T1546" s="150"/>
      <c r="U1546" s="141">
        <f t="shared" si="249"/>
        <v>0</v>
      </c>
      <c r="V1546" s="27">
        <f t="shared" si="241"/>
        <v>0</v>
      </c>
      <c r="W1546" s="28">
        <f t="shared" si="248"/>
        <v>0</v>
      </c>
      <c r="X1546" s="38" t="str">
        <f t="shared" si="247"/>
        <v>○</v>
      </c>
    </row>
    <row r="1547" spans="2:24" ht="19.5" hidden="1" thickTop="1">
      <c r="B1547" s="13">
        <v>1540</v>
      </c>
      <c r="C1547" s="146"/>
      <c r="D1547" s="147"/>
      <c r="E1547" s="148"/>
      <c r="F1547" s="145"/>
      <c r="G1547" s="140">
        <f t="shared" si="246"/>
        <v>0</v>
      </c>
      <c r="H1547" s="149"/>
      <c r="I1547" s="150"/>
      <c r="J1547" s="150"/>
      <c r="K1547" s="150"/>
      <c r="L1547" s="151"/>
      <c r="M1547" s="151"/>
      <c r="N1547" s="151"/>
      <c r="O1547" s="150"/>
      <c r="P1547" s="150"/>
      <c r="Q1547" s="150"/>
      <c r="R1547" s="150"/>
      <c r="S1547" s="150"/>
      <c r="T1547" s="150"/>
      <c r="U1547" s="141">
        <f t="shared" si="249"/>
        <v>0</v>
      </c>
      <c r="V1547" s="27">
        <f t="shared" si="241"/>
        <v>0</v>
      </c>
      <c r="W1547" s="28">
        <f t="shared" si="248"/>
        <v>0</v>
      </c>
      <c r="X1547" s="38" t="str">
        <f t="shared" si="247"/>
        <v>○</v>
      </c>
    </row>
    <row r="1548" spans="2:24" ht="19.5" hidden="1" thickTop="1">
      <c r="B1548" s="13">
        <v>1541</v>
      </c>
      <c r="C1548" s="146"/>
      <c r="D1548" s="147"/>
      <c r="E1548" s="148"/>
      <c r="F1548" s="145"/>
      <c r="G1548" s="140">
        <f t="shared" si="246"/>
        <v>0</v>
      </c>
      <c r="H1548" s="149"/>
      <c r="I1548" s="150"/>
      <c r="J1548" s="150"/>
      <c r="K1548" s="150"/>
      <c r="L1548" s="151"/>
      <c r="M1548" s="151"/>
      <c r="N1548" s="151"/>
      <c r="O1548" s="150"/>
      <c r="P1548" s="150"/>
      <c r="Q1548" s="150"/>
      <c r="R1548" s="150"/>
      <c r="S1548" s="150"/>
      <c r="T1548" s="150"/>
      <c r="U1548" s="141">
        <f t="shared" si="249"/>
        <v>0</v>
      </c>
      <c r="V1548" s="27">
        <f t="shared" si="241"/>
        <v>0</v>
      </c>
      <c r="W1548" s="28">
        <f t="shared" si="248"/>
        <v>0</v>
      </c>
      <c r="X1548" s="38" t="str">
        <f t="shared" si="247"/>
        <v>○</v>
      </c>
    </row>
    <row r="1549" spans="2:24" ht="19.5" hidden="1" thickTop="1">
      <c r="B1549" s="13">
        <v>1542</v>
      </c>
      <c r="C1549" s="146"/>
      <c r="D1549" s="147"/>
      <c r="E1549" s="148"/>
      <c r="F1549" s="145"/>
      <c r="G1549" s="140">
        <f t="shared" si="246"/>
        <v>0</v>
      </c>
      <c r="H1549" s="149"/>
      <c r="I1549" s="150"/>
      <c r="J1549" s="150"/>
      <c r="K1549" s="150"/>
      <c r="L1549" s="151"/>
      <c r="M1549" s="151"/>
      <c r="N1549" s="151"/>
      <c r="O1549" s="150"/>
      <c r="P1549" s="150"/>
      <c r="Q1549" s="150"/>
      <c r="R1549" s="150"/>
      <c r="S1549" s="150"/>
      <c r="T1549" s="150"/>
      <c r="U1549" s="141">
        <f t="shared" si="249"/>
        <v>0</v>
      </c>
      <c r="V1549" s="27">
        <f t="shared" si="241"/>
        <v>0</v>
      </c>
      <c r="W1549" s="28">
        <f t="shared" si="248"/>
        <v>0</v>
      </c>
      <c r="X1549" s="38" t="str">
        <f t="shared" si="247"/>
        <v>○</v>
      </c>
    </row>
    <row r="1550" spans="2:24" ht="19.5" hidden="1" thickTop="1">
      <c r="B1550" s="13">
        <v>1543</v>
      </c>
      <c r="C1550" s="146"/>
      <c r="D1550" s="147"/>
      <c r="E1550" s="148"/>
      <c r="F1550" s="145"/>
      <c r="G1550" s="140">
        <f t="shared" si="246"/>
        <v>0</v>
      </c>
      <c r="H1550" s="149"/>
      <c r="I1550" s="150"/>
      <c r="J1550" s="150"/>
      <c r="K1550" s="150"/>
      <c r="L1550" s="151"/>
      <c r="M1550" s="151"/>
      <c r="N1550" s="151"/>
      <c r="O1550" s="150"/>
      <c r="P1550" s="150"/>
      <c r="Q1550" s="150"/>
      <c r="R1550" s="150"/>
      <c r="S1550" s="150"/>
      <c r="T1550" s="150"/>
      <c r="U1550" s="141">
        <f t="shared" si="249"/>
        <v>0</v>
      </c>
      <c r="V1550" s="27">
        <f t="shared" si="241"/>
        <v>0</v>
      </c>
      <c r="W1550" s="28">
        <f t="shared" si="248"/>
        <v>0</v>
      </c>
      <c r="X1550" s="38" t="str">
        <f t="shared" si="247"/>
        <v>○</v>
      </c>
    </row>
    <row r="1551" spans="2:24" ht="19.5" hidden="1" thickTop="1">
      <c r="B1551" s="13">
        <v>1544</v>
      </c>
      <c r="C1551" s="146"/>
      <c r="D1551" s="147"/>
      <c r="E1551" s="148"/>
      <c r="F1551" s="145"/>
      <c r="G1551" s="140">
        <f t="shared" si="246"/>
        <v>0</v>
      </c>
      <c r="H1551" s="149"/>
      <c r="I1551" s="150"/>
      <c r="J1551" s="150"/>
      <c r="K1551" s="150"/>
      <c r="L1551" s="151"/>
      <c r="M1551" s="151"/>
      <c r="N1551" s="151"/>
      <c r="O1551" s="150"/>
      <c r="P1551" s="150"/>
      <c r="Q1551" s="150"/>
      <c r="R1551" s="150"/>
      <c r="S1551" s="150"/>
      <c r="T1551" s="150"/>
      <c r="U1551" s="141">
        <f t="shared" si="249"/>
        <v>0</v>
      </c>
      <c r="V1551" s="27">
        <f t="shared" si="241"/>
        <v>0</v>
      </c>
      <c r="W1551" s="28">
        <f t="shared" si="248"/>
        <v>0</v>
      </c>
      <c r="X1551" s="38" t="str">
        <f t="shared" si="247"/>
        <v>○</v>
      </c>
    </row>
    <row r="1552" spans="2:24" ht="19.5" hidden="1" thickTop="1">
      <c r="B1552" s="13">
        <v>1545</v>
      </c>
      <c r="C1552" s="146"/>
      <c r="D1552" s="147"/>
      <c r="E1552" s="148"/>
      <c r="F1552" s="145"/>
      <c r="G1552" s="140">
        <f t="shared" si="246"/>
        <v>0</v>
      </c>
      <c r="H1552" s="149"/>
      <c r="I1552" s="150"/>
      <c r="J1552" s="150"/>
      <c r="K1552" s="150"/>
      <c r="L1552" s="151"/>
      <c r="M1552" s="151"/>
      <c r="N1552" s="151"/>
      <c r="O1552" s="150"/>
      <c r="P1552" s="150"/>
      <c r="Q1552" s="150"/>
      <c r="R1552" s="150"/>
      <c r="S1552" s="150"/>
      <c r="T1552" s="150"/>
      <c r="U1552" s="141">
        <f t="shared" si="249"/>
        <v>0</v>
      </c>
      <c r="V1552" s="27">
        <f t="shared" si="241"/>
        <v>0</v>
      </c>
      <c r="W1552" s="28">
        <f t="shared" si="248"/>
        <v>0</v>
      </c>
      <c r="X1552" s="38" t="str">
        <f t="shared" si="247"/>
        <v>○</v>
      </c>
    </row>
    <row r="1553" spans="2:24" ht="19.5" hidden="1" thickTop="1">
      <c r="B1553" s="13">
        <v>1546</v>
      </c>
      <c r="C1553" s="146"/>
      <c r="D1553" s="147"/>
      <c r="E1553" s="148"/>
      <c r="F1553" s="145"/>
      <c r="G1553" s="140">
        <f t="shared" si="246"/>
        <v>0</v>
      </c>
      <c r="H1553" s="149"/>
      <c r="I1553" s="150"/>
      <c r="J1553" s="150"/>
      <c r="K1553" s="150"/>
      <c r="L1553" s="151"/>
      <c r="M1553" s="151"/>
      <c r="N1553" s="151"/>
      <c r="O1553" s="150"/>
      <c r="P1553" s="150"/>
      <c r="Q1553" s="150"/>
      <c r="R1553" s="150"/>
      <c r="S1553" s="150"/>
      <c r="T1553" s="150"/>
      <c r="U1553" s="141">
        <f t="shared" si="249"/>
        <v>0</v>
      </c>
      <c r="V1553" s="27">
        <f t="shared" si="241"/>
        <v>0</v>
      </c>
      <c r="W1553" s="28">
        <f t="shared" si="248"/>
        <v>0</v>
      </c>
      <c r="X1553" s="38" t="str">
        <f t="shared" si="247"/>
        <v>○</v>
      </c>
    </row>
    <row r="1554" spans="2:24" ht="19.5" hidden="1" thickTop="1">
      <c r="B1554" s="13">
        <v>1547</v>
      </c>
      <c r="C1554" s="146"/>
      <c r="D1554" s="147"/>
      <c r="E1554" s="148"/>
      <c r="F1554" s="145"/>
      <c r="G1554" s="140">
        <f t="shared" si="246"/>
        <v>0</v>
      </c>
      <c r="H1554" s="149"/>
      <c r="I1554" s="150"/>
      <c r="J1554" s="150"/>
      <c r="K1554" s="150"/>
      <c r="L1554" s="151"/>
      <c r="M1554" s="151"/>
      <c r="N1554" s="151"/>
      <c r="O1554" s="150"/>
      <c r="P1554" s="150"/>
      <c r="Q1554" s="150"/>
      <c r="R1554" s="150"/>
      <c r="S1554" s="150"/>
      <c r="T1554" s="150"/>
      <c r="U1554" s="141">
        <f t="shared" si="249"/>
        <v>0</v>
      </c>
      <c r="V1554" s="27">
        <f t="shared" si="241"/>
        <v>0</v>
      </c>
      <c r="W1554" s="28">
        <f t="shared" si="248"/>
        <v>0</v>
      </c>
      <c r="X1554" s="38" t="str">
        <f t="shared" si="247"/>
        <v>○</v>
      </c>
    </row>
    <row r="1555" spans="2:24" ht="19.5" hidden="1" thickTop="1">
      <c r="B1555" s="13">
        <v>1548</v>
      </c>
      <c r="C1555" s="146"/>
      <c r="D1555" s="147"/>
      <c r="E1555" s="148"/>
      <c r="F1555" s="145"/>
      <c r="G1555" s="140">
        <f t="shared" si="246"/>
        <v>0</v>
      </c>
      <c r="H1555" s="149"/>
      <c r="I1555" s="150"/>
      <c r="J1555" s="150"/>
      <c r="K1555" s="150"/>
      <c r="L1555" s="151"/>
      <c r="M1555" s="151"/>
      <c r="N1555" s="151"/>
      <c r="O1555" s="150"/>
      <c r="P1555" s="150"/>
      <c r="Q1555" s="150"/>
      <c r="R1555" s="150"/>
      <c r="S1555" s="150"/>
      <c r="T1555" s="150"/>
      <c r="U1555" s="141">
        <f t="shared" si="249"/>
        <v>0</v>
      </c>
      <c r="V1555" s="27">
        <f t="shared" si="241"/>
        <v>0</v>
      </c>
      <c r="W1555" s="28">
        <f t="shared" si="248"/>
        <v>0</v>
      </c>
      <c r="X1555" s="38" t="str">
        <f t="shared" si="247"/>
        <v>○</v>
      </c>
    </row>
    <row r="1556" spans="2:24" ht="19.5" hidden="1" thickTop="1">
      <c r="B1556" s="13">
        <v>1549</v>
      </c>
      <c r="C1556" s="146"/>
      <c r="D1556" s="147"/>
      <c r="E1556" s="148"/>
      <c r="F1556" s="145"/>
      <c r="G1556" s="140">
        <f t="shared" si="246"/>
        <v>0</v>
      </c>
      <c r="H1556" s="149"/>
      <c r="I1556" s="150"/>
      <c r="J1556" s="150"/>
      <c r="K1556" s="150"/>
      <c r="L1556" s="151"/>
      <c r="M1556" s="151"/>
      <c r="N1556" s="151"/>
      <c r="O1556" s="150"/>
      <c r="P1556" s="150"/>
      <c r="Q1556" s="150"/>
      <c r="R1556" s="150"/>
      <c r="S1556" s="150"/>
      <c r="T1556" s="150"/>
      <c r="U1556" s="141">
        <f t="shared" si="249"/>
        <v>0</v>
      </c>
      <c r="V1556" s="27">
        <f t="shared" si="241"/>
        <v>0</v>
      </c>
      <c r="W1556" s="28">
        <f t="shared" si="248"/>
        <v>0</v>
      </c>
      <c r="X1556" s="38" t="str">
        <f t="shared" si="247"/>
        <v>○</v>
      </c>
    </row>
    <row r="1557" spans="2:24" ht="19.5" hidden="1" thickTop="1">
      <c r="B1557" s="13">
        <v>1550</v>
      </c>
      <c r="C1557" s="146"/>
      <c r="D1557" s="147"/>
      <c r="E1557" s="148"/>
      <c r="F1557" s="145"/>
      <c r="G1557" s="140">
        <f t="shared" si="246"/>
        <v>0</v>
      </c>
      <c r="H1557" s="149"/>
      <c r="I1557" s="150"/>
      <c r="J1557" s="150"/>
      <c r="K1557" s="150"/>
      <c r="L1557" s="151"/>
      <c r="M1557" s="151"/>
      <c r="N1557" s="151"/>
      <c r="O1557" s="150"/>
      <c r="P1557" s="150"/>
      <c r="Q1557" s="150"/>
      <c r="R1557" s="150"/>
      <c r="S1557" s="150"/>
      <c r="T1557" s="150"/>
      <c r="U1557" s="141">
        <f t="shared" si="249"/>
        <v>0</v>
      </c>
      <c r="V1557" s="27">
        <f t="shared" si="241"/>
        <v>0</v>
      </c>
      <c r="W1557" s="28">
        <f t="shared" si="248"/>
        <v>0</v>
      </c>
      <c r="X1557" s="38" t="str">
        <f t="shared" si="247"/>
        <v>○</v>
      </c>
    </row>
    <row r="1558" spans="2:24" ht="19.5" hidden="1" thickTop="1">
      <c r="B1558" s="13">
        <v>1551</v>
      </c>
      <c r="C1558" s="146"/>
      <c r="D1558" s="147"/>
      <c r="E1558" s="148"/>
      <c r="F1558" s="145"/>
      <c r="G1558" s="140">
        <f t="shared" si="246"/>
        <v>0</v>
      </c>
      <c r="H1558" s="149"/>
      <c r="I1558" s="150"/>
      <c r="J1558" s="150"/>
      <c r="K1558" s="150"/>
      <c r="L1558" s="151"/>
      <c r="M1558" s="151"/>
      <c r="N1558" s="151"/>
      <c r="O1558" s="150"/>
      <c r="P1558" s="150"/>
      <c r="Q1558" s="150"/>
      <c r="R1558" s="150"/>
      <c r="S1558" s="150"/>
      <c r="T1558" s="150"/>
      <c r="U1558" s="141">
        <f t="shared" si="249"/>
        <v>0</v>
      </c>
      <c r="V1558" s="27">
        <f t="shared" si="241"/>
        <v>0</v>
      </c>
      <c r="W1558" s="28">
        <f t="shared" si="248"/>
        <v>0</v>
      </c>
      <c r="X1558" s="38" t="str">
        <f t="shared" si="247"/>
        <v>○</v>
      </c>
    </row>
    <row r="1559" spans="2:24" ht="19.5" hidden="1" thickTop="1">
      <c r="B1559" s="13">
        <v>1552</v>
      </c>
      <c r="C1559" s="146"/>
      <c r="D1559" s="147"/>
      <c r="E1559" s="148"/>
      <c r="F1559" s="145"/>
      <c r="G1559" s="140">
        <f t="shared" si="246"/>
        <v>0</v>
      </c>
      <c r="H1559" s="149"/>
      <c r="I1559" s="150"/>
      <c r="J1559" s="150"/>
      <c r="K1559" s="150"/>
      <c r="L1559" s="151"/>
      <c r="M1559" s="151"/>
      <c r="N1559" s="151"/>
      <c r="O1559" s="150"/>
      <c r="P1559" s="150"/>
      <c r="Q1559" s="150"/>
      <c r="R1559" s="150"/>
      <c r="S1559" s="150"/>
      <c r="T1559" s="150"/>
      <c r="U1559" s="141">
        <f t="shared" si="249"/>
        <v>0</v>
      </c>
      <c r="V1559" s="27">
        <f t="shared" si="241"/>
        <v>0</v>
      </c>
      <c r="W1559" s="28">
        <f t="shared" si="248"/>
        <v>0</v>
      </c>
      <c r="X1559" s="38" t="str">
        <f t="shared" si="247"/>
        <v>○</v>
      </c>
    </row>
    <row r="1560" spans="2:24" ht="19.5" hidden="1" thickTop="1">
      <c r="B1560" s="13">
        <v>1553</v>
      </c>
      <c r="C1560" s="146"/>
      <c r="D1560" s="147"/>
      <c r="E1560" s="148"/>
      <c r="F1560" s="145"/>
      <c r="G1560" s="140">
        <f t="shared" si="246"/>
        <v>0</v>
      </c>
      <c r="H1560" s="149"/>
      <c r="I1560" s="150"/>
      <c r="J1560" s="150"/>
      <c r="K1560" s="150"/>
      <c r="L1560" s="151"/>
      <c r="M1560" s="151"/>
      <c r="N1560" s="151"/>
      <c r="O1560" s="150"/>
      <c r="P1560" s="150"/>
      <c r="Q1560" s="150"/>
      <c r="R1560" s="150"/>
      <c r="S1560" s="150"/>
      <c r="T1560" s="150"/>
      <c r="U1560" s="141">
        <f t="shared" si="249"/>
        <v>0</v>
      </c>
      <c r="V1560" s="27">
        <f t="shared" si="241"/>
        <v>0</v>
      </c>
      <c r="W1560" s="28">
        <f t="shared" si="248"/>
        <v>0</v>
      </c>
      <c r="X1560" s="38" t="str">
        <f t="shared" si="247"/>
        <v>○</v>
      </c>
    </row>
    <row r="1561" spans="2:24" ht="19.5" hidden="1" thickTop="1">
      <c r="B1561" s="13">
        <v>1554</v>
      </c>
      <c r="C1561" s="146"/>
      <c r="D1561" s="147"/>
      <c r="E1561" s="148"/>
      <c r="F1561" s="145"/>
      <c r="G1561" s="140">
        <f t="shared" si="246"/>
        <v>0</v>
      </c>
      <c r="H1561" s="149"/>
      <c r="I1561" s="150"/>
      <c r="J1561" s="150"/>
      <c r="K1561" s="150"/>
      <c r="L1561" s="151"/>
      <c r="M1561" s="151"/>
      <c r="N1561" s="151"/>
      <c r="O1561" s="150"/>
      <c r="P1561" s="150"/>
      <c r="Q1561" s="150"/>
      <c r="R1561" s="150"/>
      <c r="S1561" s="150"/>
      <c r="T1561" s="150"/>
      <c r="U1561" s="141">
        <f t="shared" si="249"/>
        <v>0</v>
      </c>
      <c r="V1561" s="27">
        <f t="shared" si="241"/>
        <v>0</v>
      </c>
      <c r="W1561" s="28">
        <f t="shared" si="248"/>
        <v>0</v>
      </c>
      <c r="X1561" s="38" t="str">
        <f t="shared" si="247"/>
        <v>○</v>
      </c>
    </row>
    <row r="1562" spans="2:24" ht="19.5" hidden="1" thickTop="1">
      <c r="B1562" s="13">
        <v>1555</v>
      </c>
      <c r="C1562" s="146"/>
      <c r="D1562" s="147"/>
      <c r="E1562" s="148"/>
      <c r="F1562" s="145"/>
      <c r="G1562" s="140">
        <f t="shared" si="246"/>
        <v>0</v>
      </c>
      <c r="H1562" s="149"/>
      <c r="I1562" s="150"/>
      <c r="J1562" s="150"/>
      <c r="K1562" s="150"/>
      <c r="L1562" s="151"/>
      <c r="M1562" s="151"/>
      <c r="N1562" s="151"/>
      <c r="O1562" s="150"/>
      <c r="P1562" s="150"/>
      <c r="Q1562" s="150"/>
      <c r="R1562" s="150"/>
      <c r="S1562" s="150"/>
      <c r="T1562" s="150"/>
      <c r="U1562" s="141">
        <f t="shared" si="249"/>
        <v>0</v>
      </c>
      <c r="V1562" s="27">
        <f t="shared" si="241"/>
        <v>0</v>
      </c>
      <c r="W1562" s="28">
        <f t="shared" si="248"/>
        <v>0</v>
      </c>
      <c r="X1562" s="38" t="str">
        <f t="shared" si="247"/>
        <v>○</v>
      </c>
    </row>
    <row r="1563" spans="2:24" ht="19.5" hidden="1" thickTop="1">
      <c r="B1563" s="13">
        <v>1556</v>
      </c>
      <c r="C1563" s="146"/>
      <c r="D1563" s="147"/>
      <c r="E1563" s="148"/>
      <c r="F1563" s="145"/>
      <c r="G1563" s="140">
        <f t="shared" si="246"/>
        <v>0</v>
      </c>
      <c r="H1563" s="149"/>
      <c r="I1563" s="150"/>
      <c r="J1563" s="150"/>
      <c r="K1563" s="150"/>
      <c r="L1563" s="151"/>
      <c r="M1563" s="151"/>
      <c r="N1563" s="151"/>
      <c r="O1563" s="150"/>
      <c r="P1563" s="150"/>
      <c r="Q1563" s="150"/>
      <c r="R1563" s="150"/>
      <c r="S1563" s="150"/>
      <c r="T1563" s="150"/>
      <c r="U1563" s="141">
        <f t="shared" si="249"/>
        <v>0</v>
      </c>
      <c r="V1563" s="27">
        <f t="shared" si="241"/>
        <v>0</v>
      </c>
      <c r="W1563" s="28">
        <f t="shared" si="248"/>
        <v>0</v>
      </c>
      <c r="X1563" s="38" t="str">
        <f t="shared" si="247"/>
        <v>○</v>
      </c>
    </row>
    <row r="1564" spans="2:24" ht="19.5" hidden="1" thickTop="1">
      <c r="B1564" s="13">
        <v>1557</v>
      </c>
      <c r="C1564" s="146"/>
      <c r="D1564" s="147"/>
      <c r="E1564" s="148"/>
      <c r="F1564" s="145"/>
      <c r="G1564" s="140">
        <f t="shared" si="246"/>
        <v>0</v>
      </c>
      <c r="H1564" s="149"/>
      <c r="I1564" s="150"/>
      <c r="J1564" s="150"/>
      <c r="K1564" s="150"/>
      <c r="L1564" s="151"/>
      <c r="M1564" s="151"/>
      <c r="N1564" s="151"/>
      <c r="O1564" s="150"/>
      <c r="P1564" s="150"/>
      <c r="Q1564" s="150"/>
      <c r="R1564" s="150"/>
      <c r="S1564" s="150"/>
      <c r="T1564" s="150"/>
      <c r="U1564" s="141">
        <f t="shared" si="249"/>
        <v>0</v>
      </c>
      <c r="V1564" s="27">
        <f t="shared" si="241"/>
        <v>0</v>
      </c>
      <c r="W1564" s="28">
        <f t="shared" si="248"/>
        <v>0</v>
      </c>
      <c r="X1564" s="38" t="str">
        <f t="shared" si="247"/>
        <v>○</v>
      </c>
    </row>
    <row r="1565" spans="2:24" ht="19.5" hidden="1" thickTop="1">
      <c r="B1565" s="13">
        <v>1558</v>
      </c>
      <c r="C1565" s="146"/>
      <c r="D1565" s="147"/>
      <c r="E1565" s="148"/>
      <c r="F1565" s="145"/>
      <c r="G1565" s="140">
        <f t="shared" si="246"/>
        <v>0</v>
      </c>
      <c r="H1565" s="149"/>
      <c r="I1565" s="150"/>
      <c r="J1565" s="150"/>
      <c r="K1565" s="150"/>
      <c r="L1565" s="151"/>
      <c r="M1565" s="151"/>
      <c r="N1565" s="151"/>
      <c r="O1565" s="150"/>
      <c r="P1565" s="150"/>
      <c r="Q1565" s="150"/>
      <c r="R1565" s="150"/>
      <c r="S1565" s="150"/>
      <c r="T1565" s="150"/>
      <c r="U1565" s="141">
        <f t="shared" si="249"/>
        <v>0</v>
      </c>
      <c r="V1565" s="27">
        <f t="shared" si="241"/>
        <v>0</v>
      </c>
      <c r="W1565" s="28">
        <f t="shared" si="248"/>
        <v>0</v>
      </c>
      <c r="X1565" s="38" t="str">
        <f t="shared" si="247"/>
        <v>○</v>
      </c>
    </row>
    <row r="1566" spans="2:24" ht="19.5" hidden="1" thickTop="1">
      <c r="B1566" s="13">
        <v>1559</v>
      </c>
      <c r="C1566" s="146"/>
      <c r="D1566" s="147"/>
      <c r="E1566" s="148"/>
      <c r="F1566" s="145"/>
      <c r="G1566" s="140">
        <f t="shared" si="246"/>
        <v>0</v>
      </c>
      <c r="H1566" s="149"/>
      <c r="I1566" s="150"/>
      <c r="J1566" s="150"/>
      <c r="K1566" s="150"/>
      <c r="L1566" s="151"/>
      <c r="M1566" s="151"/>
      <c r="N1566" s="151"/>
      <c r="O1566" s="150"/>
      <c r="P1566" s="150"/>
      <c r="Q1566" s="150"/>
      <c r="R1566" s="150"/>
      <c r="S1566" s="150"/>
      <c r="T1566" s="150"/>
      <c r="U1566" s="141">
        <f t="shared" si="249"/>
        <v>0</v>
      </c>
      <c r="V1566" s="27">
        <f t="shared" si="241"/>
        <v>0</v>
      </c>
      <c r="W1566" s="28">
        <f t="shared" si="248"/>
        <v>0</v>
      </c>
      <c r="X1566" s="38" t="str">
        <f t="shared" si="247"/>
        <v>○</v>
      </c>
    </row>
    <row r="1567" spans="2:24" ht="19.5" hidden="1" thickTop="1">
      <c r="B1567" s="13">
        <v>1560</v>
      </c>
      <c r="C1567" s="146"/>
      <c r="D1567" s="147"/>
      <c r="E1567" s="148"/>
      <c r="F1567" s="145"/>
      <c r="G1567" s="140">
        <f t="shared" si="246"/>
        <v>0</v>
      </c>
      <c r="H1567" s="149"/>
      <c r="I1567" s="150"/>
      <c r="J1567" s="150"/>
      <c r="K1567" s="150"/>
      <c r="L1567" s="151"/>
      <c r="M1567" s="151"/>
      <c r="N1567" s="151"/>
      <c r="O1567" s="150"/>
      <c r="P1567" s="150"/>
      <c r="Q1567" s="150"/>
      <c r="R1567" s="150"/>
      <c r="S1567" s="150"/>
      <c r="T1567" s="150"/>
      <c r="U1567" s="141">
        <f t="shared" si="249"/>
        <v>0</v>
      </c>
      <c r="V1567" s="27">
        <f t="shared" si="241"/>
        <v>0</v>
      </c>
      <c r="W1567" s="28">
        <f t="shared" si="248"/>
        <v>0</v>
      </c>
      <c r="X1567" s="38" t="str">
        <f t="shared" si="247"/>
        <v>○</v>
      </c>
    </row>
    <row r="1568" spans="2:24" ht="19.5" hidden="1" thickTop="1">
      <c r="B1568" s="13">
        <v>1561</v>
      </c>
      <c r="C1568" s="146"/>
      <c r="D1568" s="147"/>
      <c r="E1568" s="148"/>
      <c r="F1568" s="145"/>
      <c r="G1568" s="140">
        <f t="shared" si="246"/>
        <v>0</v>
      </c>
      <c r="H1568" s="149"/>
      <c r="I1568" s="150"/>
      <c r="J1568" s="150"/>
      <c r="K1568" s="150"/>
      <c r="L1568" s="151"/>
      <c r="M1568" s="151"/>
      <c r="N1568" s="151"/>
      <c r="O1568" s="150"/>
      <c r="P1568" s="150"/>
      <c r="Q1568" s="150"/>
      <c r="R1568" s="150"/>
      <c r="S1568" s="150"/>
      <c r="T1568" s="150"/>
      <c r="U1568" s="141">
        <f t="shared" si="249"/>
        <v>0</v>
      </c>
      <c r="V1568" s="27">
        <f t="shared" si="241"/>
        <v>0</v>
      </c>
      <c r="W1568" s="28">
        <f t="shared" si="248"/>
        <v>0</v>
      </c>
      <c r="X1568" s="38" t="str">
        <f t="shared" si="247"/>
        <v>○</v>
      </c>
    </row>
    <row r="1569" spans="2:24" ht="19.5" hidden="1" thickTop="1">
      <c r="B1569" s="13">
        <v>1562</v>
      </c>
      <c r="C1569" s="146"/>
      <c r="D1569" s="147"/>
      <c r="E1569" s="148"/>
      <c r="F1569" s="145"/>
      <c r="G1569" s="140">
        <f t="shared" si="246"/>
        <v>0</v>
      </c>
      <c r="H1569" s="149"/>
      <c r="I1569" s="150"/>
      <c r="J1569" s="150"/>
      <c r="K1569" s="150"/>
      <c r="L1569" s="151"/>
      <c r="M1569" s="151"/>
      <c r="N1569" s="151"/>
      <c r="O1569" s="150"/>
      <c r="P1569" s="150"/>
      <c r="Q1569" s="150"/>
      <c r="R1569" s="150"/>
      <c r="S1569" s="150"/>
      <c r="T1569" s="150"/>
      <c r="U1569" s="141">
        <f t="shared" si="249"/>
        <v>0</v>
      </c>
      <c r="V1569" s="27">
        <f t="shared" si="241"/>
        <v>0</v>
      </c>
      <c r="W1569" s="28">
        <f t="shared" si="248"/>
        <v>0</v>
      </c>
      <c r="X1569" s="38" t="str">
        <f t="shared" si="247"/>
        <v>○</v>
      </c>
    </row>
    <row r="1570" spans="2:24" ht="19.5" hidden="1" thickTop="1">
      <c r="B1570" s="13">
        <v>1563</v>
      </c>
      <c r="C1570" s="146"/>
      <c r="D1570" s="147"/>
      <c r="E1570" s="148"/>
      <c r="F1570" s="145"/>
      <c r="G1570" s="140">
        <f t="shared" si="246"/>
        <v>0</v>
      </c>
      <c r="H1570" s="149"/>
      <c r="I1570" s="150"/>
      <c r="J1570" s="150"/>
      <c r="K1570" s="150"/>
      <c r="L1570" s="151"/>
      <c r="M1570" s="151"/>
      <c r="N1570" s="151"/>
      <c r="O1570" s="150"/>
      <c r="P1570" s="150"/>
      <c r="Q1570" s="150"/>
      <c r="R1570" s="150"/>
      <c r="S1570" s="150"/>
      <c r="T1570" s="150"/>
      <c r="U1570" s="141">
        <f t="shared" si="249"/>
        <v>0</v>
      </c>
      <c r="V1570" s="27">
        <f t="shared" si="241"/>
        <v>0</v>
      </c>
      <c r="W1570" s="28">
        <f t="shared" si="248"/>
        <v>0</v>
      </c>
      <c r="X1570" s="38" t="str">
        <f t="shared" si="247"/>
        <v>○</v>
      </c>
    </row>
    <row r="1571" spans="2:24" ht="19.5" hidden="1" thickTop="1">
      <c r="B1571" s="13">
        <v>1564</v>
      </c>
      <c r="C1571" s="146"/>
      <c r="D1571" s="147"/>
      <c r="E1571" s="148"/>
      <c r="F1571" s="145"/>
      <c r="G1571" s="140">
        <f t="shared" si="246"/>
        <v>0</v>
      </c>
      <c r="H1571" s="149"/>
      <c r="I1571" s="150"/>
      <c r="J1571" s="150"/>
      <c r="K1571" s="150"/>
      <c r="L1571" s="151"/>
      <c r="M1571" s="151"/>
      <c r="N1571" s="151"/>
      <c r="O1571" s="150"/>
      <c r="P1571" s="150"/>
      <c r="Q1571" s="150"/>
      <c r="R1571" s="150"/>
      <c r="S1571" s="150"/>
      <c r="T1571" s="150"/>
      <c r="U1571" s="141">
        <f t="shared" si="249"/>
        <v>0</v>
      </c>
      <c r="V1571" s="27">
        <f t="shared" si="241"/>
        <v>0</v>
      </c>
      <c r="W1571" s="28">
        <f t="shared" si="248"/>
        <v>0</v>
      </c>
      <c r="X1571" s="38" t="str">
        <f t="shared" si="247"/>
        <v>○</v>
      </c>
    </row>
    <row r="1572" spans="2:24" ht="19.5" hidden="1" thickTop="1">
      <c r="B1572" s="13">
        <v>1565</v>
      </c>
      <c r="C1572" s="146"/>
      <c r="D1572" s="147"/>
      <c r="E1572" s="148"/>
      <c r="F1572" s="145"/>
      <c r="G1572" s="140">
        <f t="shared" si="246"/>
        <v>0</v>
      </c>
      <c r="H1572" s="149"/>
      <c r="I1572" s="150"/>
      <c r="J1572" s="150"/>
      <c r="K1572" s="150"/>
      <c r="L1572" s="151"/>
      <c r="M1572" s="151"/>
      <c r="N1572" s="151"/>
      <c r="O1572" s="150"/>
      <c r="P1572" s="150"/>
      <c r="Q1572" s="150"/>
      <c r="R1572" s="150"/>
      <c r="S1572" s="150"/>
      <c r="T1572" s="150"/>
      <c r="U1572" s="141">
        <f t="shared" si="249"/>
        <v>0</v>
      </c>
      <c r="V1572" s="27">
        <f t="shared" si="241"/>
        <v>0</v>
      </c>
      <c r="W1572" s="28">
        <f t="shared" si="248"/>
        <v>0</v>
      </c>
      <c r="X1572" s="38" t="str">
        <f t="shared" si="247"/>
        <v>○</v>
      </c>
    </row>
    <row r="1573" spans="2:24" ht="19.5" hidden="1" thickTop="1">
      <c r="B1573" s="13">
        <v>1566</v>
      </c>
      <c r="C1573" s="146"/>
      <c r="D1573" s="147"/>
      <c r="E1573" s="148"/>
      <c r="F1573" s="145"/>
      <c r="G1573" s="140">
        <f t="shared" si="246"/>
        <v>0</v>
      </c>
      <c r="H1573" s="149"/>
      <c r="I1573" s="150"/>
      <c r="J1573" s="150"/>
      <c r="K1573" s="150"/>
      <c r="L1573" s="151"/>
      <c r="M1573" s="151"/>
      <c r="N1573" s="151"/>
      <c r="O1573" s="150"/>
      <c r="P1573" s="150"/>
      <c r="Q1573" s="150"/>
      <c r="R1573" s="150"/>
      <c r="S1573" s="150"/>
      <c r="T1573" s="150"/>
      <c r="U1573" s="141">
        <f t="shared" si="249"/>
        <v>0</v>
      </c>
      <c r="V1573" s="27">
        <f t="shared" ref="V1573:V1607" si="250">G1573-U1573</f>
        <v>0</v>
      </c>
      <c r="W1573" s="28">
        <f t="shared" si="248"/>
        <v>0</v>
      </c>
      <c r="X1573" s="38" t="str">
        <f t="shared" si="247"/>
        <v>○</v>
      </c>
    </row>
    <row r="1574" spans="2:24" ht="19.5" hidden="1" thickTop="1">
      <c r="B1574" s="13">
        <v>1567</v>
      </c>
      <c r="C1574" s="146"/>
      <c r="D1574" s="147"/>
      <c r="E1574" s="148"/>
      <c r="F1574" s="145"/>
      <c r="G1574" s="140">
        <f t="shared" si="246"/>
        <v>0</v>
      </c>
      <c r="H1574" s="149"/>
      <c r="I1574" s="150"/>
      <c r="J1574" s="150"/>
      <c r="K1574" s="150"/>
      <c r="L1574" s="151"/>
      <c r="M1574" s="151"/>
      <c r="N1574" s="151"/>
      <c r="O1574" s="150"/>
      <c r="P1574" s="150"/>
      <c r="Q1574" s="150"/>
      <c r="R1574" s="150"/>
      <c r="S1574" s="150"/>
      <c r="T1574" s="150"/>
      <c r="U1574" s="141">
        <f t="shared" si="249"/>
        <v>0</v>
      </c>
      <c r="V1574" s="27">
        <f t="shared" si="250"/>
        <v>0</v>
      </c>
      <c r="W1574" s="28">
        <f t="shared" si="248"/>
        <v>0</v>
      </c>
      <c r="X1574" s="38" t="str">
        <f t="shared" si="247"/>
        <v>○</v>
      </c>
    </row>
    <row r="1575" spans="2:24" ht="19.5" hidden="1" thickTop="1">
      <c r="B1575" s="13">
        <v>1568</v>
      </c>
      <c r="C1575" s="146"/>
      <c r="D1575" s="147"/>
      <c r="E1575" s="148"/>
      <c r="F1575" s="145"/>
      <c r="G1575" s="140">
        <f t="shared" si="246"/>
        <v>0</v>
      </c>
      <c r="H1575" s="149"/>
      <c r="I1575" s="150"/>
      <c r="J1575" s="150"/>
      <c r="K1575" s="150"/>
      <c r="L1575" s="151"/>
      <c r="M1575" s="151"/>
      <c r="N1575" s="151"/>
      <c r="O1575" s="150"/>
      <c r="P1575" s="150"/>
      <c r="Q1575" s="150"/>
      <c r="R1575" s="150"/>
      <c r="S1575" s="150"/>
      <c r="T1575" s="150"/>
      <c r="U1575" s="141">
        <f t="shared" si="249"/>
        <v>0</v>
      </c>
      <c r="V1575" s="27">
        <f t="shared" si="250"/>
        <v>0</v>
      </c>
      <c r="W1575" s="28">
        <f t="shared" si="248"/>
        <v>0</v>
      </c>
      <c r="X1575" s="38" t="str">
        <f t="shared" si="247"/>
        <v>○</v>
      </c>
    </row>
    <row r="1576" spans="2:24" ht="19.5" hidden="1" thickTop="1">
      <c r="B1576" s="13">
        <v>1569</v>
      </c>
      <c r="C1576" s="146"/>
      <c r="D1576" s="147"/>
      <c r="E1576" s="148"/>
      <c r="F1576" s="145"/>
      <c r="G1576" s="140">
        <f t="shared" si="246"/>
        <v>0</v>
      </c>
      <c r="H1576" s="149"/>
      <c r="I1576" s="150"/>
      <c r="J1576" s="150"/>
      <c r="K1576" s="150"/>
      <c r="L1576" s="151"/>
      <c r="M1576" s="151"/>
      <c r="N1576" s="151"/>
      <c r="O1576" s="150"/>
      <c r="P1576" s="150"/>
      <c r="Q1576" s="150"/>
      <c r="R1576" s="150"/>
      <c r="S1576" s="150"/>
      <c r="T1576" s="150"/>
      <c r="U1576" s="141">
        <f t="shared" si="249"/>
        <v>0</v>
      </c>
      <c r="V1576" s="27">
        <f t="shared" si="250"/>
        <v>0</v>
      </c>
      <c r="W1576" s="28">
        <f t="shared" si="248"/>
        <v>0</v>
      </c>
      <c r="X1576" s="38" t="str">
        <f t="shared" si="247"/>
        <v>○</v>
      </c>
    </row>
    <row r="1577" spans="2:24" ht="19.5" hidden="1" thickTop="1">
      <c r="B1577" s="13">
        <v>1570</v>
      </c>
      <c r="C1577" s="146"/>
      <c r="D1577" s="147"/>
      <c r="E1577" s="148"/>
      <c r="F1577" s="145"/>
      <c r="G1577" s="140">
        <f t="shared" si="246"/>
        <v>0</v>
      </c>
      <c r="H1577" s="149"/>
      <c r="I1577" s="150"/>
      <c r="J1577" s="150"/>
      <c r="K1577" s="150"/>
      <c r="L1577" s="151"/>
      <c r="M1577" s="151"/>
      <c r="N1577" s="151"/>
      <c r="O1577" s="150"/>
      <c r="P1577" s="150"/>
      <c r="Q1577" s="150"/>
      <c r="R1577" s="150"/>
      <c r="S1577" s="150"/>
      <c r="T1577" s="150"/>
      <c r="U1577" s="141">
        <f t="shared" si="249"/>
        <v>0</v>
      </c>
      <c r="V1577" s="27">
        <f t="shared" si="250"/>
        <v>0</v>
      </c>
      <c r="W1577" s="28">
        <f t="shared" si="248"/>
        <v>0</v>
      </c>
      <c r="X1577" s="38" t="str">
        <f t="shared" si="247"/>
        <v>○</v>
      </c>
    </row>
    <row r="1578" spans="2:24" ht="19.5" hidden="1" thickTop="1">
      <c r="B1578" s="13">
        <v>1571</v>
      </c>
      <c r="C1578" s="146"/>
      <c r="D1578" s="147"/>
      <c r="E1578" s="148"/>
      <c r="F1578" s="145"/>
      <c r="G1578" s="140">
        <f t="shared" si="246"/>
        <v>0</v>
      </c>
      <c r="H1578" s="149"/>
      <c r="I1578" s="150"/>
      <c r="J1578" s="150"/>
      <c r="K1578" s="150"/>
      <c r="L1578" s="151"/>
      <c r="M1578" s="151"/>
      <c r="N1578" s="151"/>
      <c r="O1578" s="150"/>
      <c r="P1578" s="150"/>
      <c r="Q1578" s="150"/>
      <c r="R1578" s="150"/>
      <c r="S1578" s="150"/>
      <c r="T1578" s="150"/>
      <c r="U1578" s="141">
        <f t="shared" si="249"/>
        <v>0</v>
      </c>
      <c r="V1578" s="27">
        <f t="shared" si="250"/>
        <v>0</v>
      </c>
      <c r="W1578" s="28">
        <f t="shared" si="248"/>
        <v>0</v>
      </c>
      <c r="X1578" s="38" t="str">
        <f t="shared" si="247"/>
        <v>○</v>
      </c>
    </row>
    <row r="1579" spans="2:24" ht="19.5" hidden="1" thickTop="1">
      <c r="B1579" s="13">
        <v>1572</v>
      </c>
      <c r="C1579" s="146"/>
      <c r="D1579" s="147"/>
      <c r="E1579" s="148"/>
      <c r="F1579" s="145"/>
      <c r="G1579" s="140">
        <f t="shared" si="246"/>
        <v>0</v>
      </c>
      <c r="H1579" s="149"/>
      <c r="I1579" s="150"/>
      <c r="J1579" s="150"/>
      <c r="K1579" s="150"/>
      <c r="L1579" s="151"/>
      <c r="M1579" s="151"/>
      <c r="N1579" s="151"/>
      <c r="O1579" s="150"/>
      <c r="P1579" s="150"/>
      <c r="Q1579" s="150"/>
      <c r="R1579" s="150"/>
      <c r="S1579" s="150"/>
      <c r="T1579" s="150"/>
      <c r="U1579" s="141">
        <f t="shared" si="249"/>
        <v>0</v>
      </c>
      <c r="V1579" s="27">
        <f t="shared" si="250"/>
        <v>0</v>
      </c>
      <c r="W1579" s="28">
        <f t="shared" si="248"/>
        <v>0</v>
      </c>
      <c r="X1579" s="38" t="str">
        <f t="shared" si="247"/>
        <v>○</v>
      </c>
    </row>
    <row r="1580" spans="2:24" ht="19.5" hidden="1" thickTop="1">
      <c r="B1580" s="13">
        <v>1573</v>
      </c>
      <c r="C1580" s="146"/>
      <c r="D1580" s="147"/>
      <c r="E1580" s="148"/>
      <c r="F1580" s="145"/>
      <c r="G1580" s="140">
        <f t="shared" si="246"/>
        <v>0</v>
      </c>
      <c r="H1580" s="149"/>
      <c r="I1580" s="150"/>
      <c r="J1580" s="150"/>
      <c r="K1580" s="150"/>
      <c r="L1580" s="151"/>
      <c r="M1580" s="151"/>
      <c r="N1580" s="151"/>
      <c r="O1580" s="150"/>
      <c r="P1580" s="150"/>
      <c r="Q1580" s="150"/>
      <c r="R1580" s="150"/>
      <c r="S1580" s="150"/>
      <c r="T1580" s="150"/>
      <c r="U1580" s="141">
        <f t="shared" si="249"/>
        <v>0</v>
      </c>
      <c r="V1580" s="27">
        <f t="shared" si="250"/>
        <v>0</v>
      </c>
      <c r="W1580" s="28">
        <f t="shared" si="248"/>
        <v>0</v>
      </c>
      <c r="X1580" s="38" t="str">
        <f t="shared" si="247"/>
        <v>○</v>
      </c>
    </row>
    <row r="1581" spans="2:24" ht="19.5" hidden="1" thickTop="1">
      <c r="B1581" s="13">
        <v>1574</v>
      </c>
      <c r="C1581" s="146"/>
      <c r="D1581" s="147"/>
      <c r="E1581" s="148"/>
      <c r="F1581" s="145"/>
      <c r="G1581" s="140">
        <f t="shared" si="246"/>
        <v>0</v>
      </c>
      <c r="H1581" s="149"/>
      <c r="I1581" s="150"/>
      <c r="J1581" s="150"/>
      <c r="K1581" s="150"/>
      <c r="L1581" s="151"/>
      <c r="M1581" s="151"/>
      <c r="N1581" s="151"/>
      <c r="O1581" s="150"/>
      <c r="P1581" s="150"/>
      <c r="Q1581" s="150"/>
      <c r="R1581" s="150"/>
      <c r="S1581" s="150"/>
      <c r="T1581" s="150"/>
      <c r="U1581" s="141">
        <f t="shared" si="249"/>
        <v>0</v>
      </c>
      <c r="V1581" s="27">
        <f t="shared" si="250"/>
        <v>0</v>
      </c>
      <c r="W1581" s="28">
        <f t="shared" si="248"/>
        <v>0</v>
      </c>
      <c r="X1581" s="38" t="str">
        <f t="shared" si="247"/>
        <v>○</v>
      </c>
    </row>
    <row r="1582" spans="2:24" ht="19.5" hidden="1" thickTop="1">
      <c r="B1582" s="13">
        <v>1575</v>
      </c>
      <c r="C1582" s="146"/>
      <c r="D1582" s="147"/>
      <c r="E1582" s="148"/>
      <c r="F1582" s="145"/>
      <c r="G1582" s="140">
        <f t="shared" si="246"/>
        <v>0</v>
      </c>
      <c r="H1582" s="149"/>
      <c r="I1582" s="150"/>
      <c r="J1582" s="150"/>
      <c r="K1582" s="150"/>
      <c r="L1582" s="151"/>
      <c r="M1582" s="151"/>
      <c r="N1582" s="151"/>
      <c r="O1582" s="150"/>
      <c r="P1582" s="150"/>
      <c r="Q1582" s="150"/>
      <c r="R1582" s="150"/>
      <c r="S1582" s="150"/>
      <c r="T1582" s="150"/>
      <c r="U1582" s="141">
        <f t="shared" si="249"/>
        <v>0</v>
      </c>
      <c r="V1582" s="27">
        <f t="shared" si="250"/>
        <v>0</v>
      </c>
      <c r="W1582" s="28">
        <f t="shared" si="248"/>
        <v>0</v>
      </c>
      <c r="X1582" s="38" t="str">
        <f t="shared" si="247"/>
        <v>○</v>
      </c>
    </row>
    <row r="1583" spans="2:24" ht="19.5" hidden="1" thickTop="1">
      <c r="B1583" s="13">
        <v>1576</v>
      </c>
      <c r="C1583" s="146"/>
      <c r="D1583" s="147"/>
      <c r="E1583" s="148"/>
      <c r="F1583" s="145"/>
      <c r="G1583" s="140">
        <f t="shared" si="246"/>
        <v>0</v>
      </c>
      <c r="H1583" s="149"/>
      <c r="I1583" s="150"/>
      <c r="J1583" s="150"/>
      <c r="K1583" s="150"/>
      <c r="L1583" s="151"/>
      <c r="M1583" s="151"/>
      <c r="N1583" s="151"/>
      <c r="O1583" s="150"/>
      <c r="P1583" s="150"/>
      <c r="Q1583" s="150"/>
      <c r="R1583" s="150"/>
      <c r="S1583" s="150"/>
      <c r="T1583" s="150"/>
      <c r="U1583" s="141">
        <f t="shared" si="249"/>
        <v>0</v>
      </c>
      <c r="V1583" s="27">
        <f t="shared" si="250"/>
        <v>0</v>
      </c>
      <c r="W1583" s="28">
        <f t="shared" si="248"/>
        <v>0</v>
      </c>
      <c r="X1583" s="38" t="str">
        <f t="shared" si="247"/>
        <v>○</v>
      </c>
    </row>
    <row r="1584" spans="2:24" ht="19.5" hidden="1" thickTop="1">
      <c r="B1584" s="13">
        <v>1577</v>
      </c>
      <c r="C1584" s="146"/>
      <c r="D1584" s="147"/>
      <c r="E1584" s="148"/>
      <c r="F1584" s="145"/>
      <c r="G1584" s="140">
        <f t="shared" si="246"/>
        <v>0</v>
      </c>
      <c r="H1584" s="149"/>
      <c r="I1584" s="150"/>
      <c r="J1584" s="150"/>
      <c r="K1584" s="150"/>
      <c r="L1584" s="151"/>
      <c r="M1584" s="151"/>
      <c r="N1584" s="151"/>
      <c r="O1584" s="150"/>
      <c r="P1584" s="150"/>
      <c r="Q1584" s="150"/>
      <c r="R1584" s="150"/>
      <c r="S1584" s="150"/>
      <c r="T1584" s="150"/>
      <c r="U1584" s="141">
        <f t="shared" si="249"/>
        <v>0</v>
      </c>
      <c r="V1584" s="27">
        <f t="shared" si="250"/>
        <v>0</v>
      </c>
      <c r="W1584" s="28">
        <f t="shared" si="248"/>
        <v>0</v>
      </c>
      <c r="X1584" s="38" t="str">
        <f t="shared" si="247"/>
        <v>○</v>
      </c>
    </row>
    <row r="1585" spans="2:24" ht="19.5" hidden="1" thickTop="1">
      <c r="B1585" s="13">
        <v>1578</v>
      </c>
      <c r="C1585" s="146"/>
      <c r="D1585" s="147"/>
      <c r="E1585" s="148"/>
      <c r="F1585" s="145"/>
      <c r="G1585" s="140">
        <f t="shared" si="246"/>
        <v>0</v>
      </c>
      <c r="H1585" s="149"/>
      <c r="I1585" s="150"/>
      <c r="J1585" s="150"/>
      <c r="K1585" s="150"/>
      <c r="L1585" s="151"/>
      <c r="M1585" s="151"/>
      <c r="N1585" s="151"/>
      <c r="O1585" s="150"/>
      <c r="P1585" s="150"/>
      <c r="Q1585" s="150"/>
      <c r="R1585" s="150"/>
      <c r="S1585" s="150"/>
      <c r="T1585" s="150"/>
      <c r="U1585" s="141">
        <f t="shared" si="249"/>
        <v>0</v>
      </c>
      <c r="V1585" s="27">
        <f t="shared" si="250"/>
        <v>0</v>
      </c>
      <c r="W1585" s="28">
        <f t="shared" si="248"/>
        <v>0</v>
      </c>
      <c r="X1585" s="38" t="str">
        <f t="shared" si="247"/>
        <v>○</v>
      </c>
    </row>
    <row r="1586" spans="2:24" ht="19.5" hidden="1" thickTop="1">
      <c r="B1586" s="13">
        <v>1579</v>
      </c>
      <c r="C1586" s="146"/>
      <c r="D1586" s="147"/>
      <c r="E1586" s="148"/>
      <c r="F1586" s="145"/>
      <c r="G1586" s="140">
        <f t="shared" si="246"/>
        <v>0</v>
      </c>
      <c r="H1586" s="149"/>
      <c r="I1586" s="150"/>
      <c r="J1586" s="150"/>
      <c r="K1586" s="150"/>
      <c r="L1586" s="151"/>
      <c r="M1586" s="151"/>
      <c r="N1586" s="151"/>
      <c r="O1586" s="150"/>
      <c r="P1586" s="150"/>
      <c r="Q1586" s="150"/>
      <c r="R1586" s="150"/>
      <c r="S1586" s="150"/>
      <c r="T1586" s="150"/>
      <c r="U1586" s="141">
        <f t="shared" si="249"/>
        <v>0</v>
      </c>
      <c r="V1586" s="27">
        <f t="shared" si="250"/>
        <v>0</v>
      </c>
      <c r="W1586" s="28">
        <f t="shared" si="248"/>
        <v>0</v>
      </c>
      <c r="X1586" s="38" t="str">
        <f t="shared" si="247"/>
        <v>○</v>
      </c>
    </row>
    <row r="1587" spans="2:24" ht="19.5" hidden="1" thickTop="1">
      <c r="B1587" s="13">
        <v>1580</v>
      </c>
      <c r="C1587" s="146"/>
      <c r="D1587" s="147"/>
      <c r="E1587" s="148"/>
      <c r="F1587" s="145"/>
      <c r="G1587" s="140">
        <f t="shared" si="246"/>
        <v>0</v>
      </c>
      <c r="H1587" s="149"/>
      <c r="I1587" s="150"/>
      <c r="J1587" s="150"/>
      <c r="K1587" s="150"/>
      <c r="L1587" s="151"/>
      <c r="M1587" s="151"/>
      <c r="N1587" s="151"/>
      <c r="O1587" s="150"/>
      <c r="P1587" s="150"/>
      <c r="Q1587" s="150"/>
      <c r="R1587" s="150"/>
      <c r="S1587" s="150"/>
      <c r="T1587" s="150"/>
      <c r="U1587" s="141">
        <f t="shared" si="249"/>
        <v>0</v>
      </c>
      <c r="V1587" s="27">
        <f t="shared" si="250"/>
        <v>0</v>
      </c>
      <c r="W1587" s="28">
        <f t="shared" si="248"/>
        <v>0</v>
      </c>
      <c r="X1587" s="38" t="str">
        <f t="shared" si="247"/>
        <v>○</v>
      </c>
    </row>
    <row r="1588" spans="2:24" ht="19.5" hidden="1" thickTop="1">
      <c r="B1588" s="13">
        <v>1581</v>
      </c>
      <c r="C1588" s="146"/>
      <c r="D1588" s="147"/>
      <c r="E1588" s="148"/>
      <c r="F1588" s="145"/>
      <c r="G1588" s="140">
        <f t="shared" si="246"/>
        <v>0</v>
      </c>
      <c r="H1588" s="149"/>
      <c r="I1588" s="150"/>
      <c r="J1588" s="150"/>
      <c r="K1588" s="150"/>
      <c r="L1588" s="151"/>
      <c r="M1588" s="151"/>
      <c r="N1588" s="151"/>
      <c r="O1588" s="150"/>
      <c r="P1588" s="150"/>
      <c r="Q1588" s="150"/>
      <c r="R1588" s="150"/>
      <c r="S1588" s="150"/>
      <c r="T1588" s="150"/>
      <c r="U1588" s="141">
        <f t="shared" si="249"/>
        <v>0</v>
      </c>
      <c r="V1588" s="27">
        <f t="shared" si="250"/>
        <v>0</v>
      </c>
      <c r="W1588" s="28">
        <f t="shared" si="248"/>
        <v>0</v>
      </c>
      <c r="X1588" s="38" t="str">
        <f t="shared" si="247"/>
        <v>○</v>
      </c>
    </row>
    <row r="1589" spans="2:24" ht="19.5" hidden="1" thickTop="1">
      <c r="B1589" s="13">
        <v>1582</v>
      </c>
      <c r="C1589" s="146"/>
      <c r="D1589" s="147"/>
      <c r="E1589" s="148"/>
      <c r="F1589" s="145"/>
      <c r="G1589" s="140">
        <f t="shared" si="246"/>
        <v>0</v>
      </c>
      <c r="H1589" s="149"/>
      <c r="I1589" s="150"/>
      <c r="J1589" s="150"/>
      <c r="K1589" s="150"/>
      <c r="L1589" s="151"/>
      <c r="M1589" s="151"/>
      <c r="N1589" s="151"/>
      <c r="O1589" s="150"/>
      <c r="P1589" s="150"/>
      <c r="Q1589" s="150"/>
      <c r="R1589" s="150"/>
      <c r="S1589" s="150"/>
      <c r="T1589" s="150"/>
      <c r="U1589" s="141">
        <f t="shared" si="249"/>
        <v>0</v>
      </c>
      <c r="V1589" s="27">
        <f t="shared" si="250"/>
        <v>0</v>
      </c>
      <c r="W1589" s="28">
        <f t="shared" si="248"/>
        <v>0</v>
      </c>
      <c r="X1589" s="38" t="str">
        <f t="shared" si="247"/>
        <v>○</v>
      </c>
    </row>
    <row r="1590" spans="2:24" ht="19.5" hidden="1" thickTop="1">
      <c r="B1590" s="13">
        <v>1583</v>
      </c>
      <c r="C1590" s="146"/>
      <c r="D1590" s="147"/>
      <c r="E1590" s="148"/>
      <c r="F1590" s="145"/>
      <c r="G1590" s="140">
        <f t="shared" si="246"/>
        <v>0</v>
      </c>
      <c r="H1590" s="149"/>
      <c r="I1590" s="150"/>
      <c r="J1590" s="150"/>
      <c r="K1590" s="150"/>
      <c r="L1590" s="151"/>
      <c r="M1590" s="151"/>
      <c r="N1590" s="151"/>
      <c r="O1590" s="150"/>
      <c r="P1590" s="150"/>
      <c r="Q1590" s="150"/>
      <c r="R1590" s="150"/>
      <c r="S1590" s="150"/>
      <c r="T1590" s="150"/>
      <c r="U1590" s="141">
        <f t="shared" si="249"/>
        <v>0</v>
      </c>
      <c r="V1590" s="27">
        <f t="shared" si="250"/>
        <v>0</v>
      </c>
      <c r="W1590" s="28">
        <f t="shared" si="248"/>
        <v>0</v>
      </c>
      <c r="X1590" s="38" t="str">
        <f t="shared" si="247"/>
        <v>○</v>
      </c>
    </row>
    <row r="1591" spans="2:24" ht="19.5" hidden="1" thickTop="1">
      <c r="B1591" s="13">
        <v>1584</v>
      </c>
      <c r="C1591" s="146"/>
      <c r="D1591" s="147"/>
      <c r="E1591" s="148"/>
      <c r="F1591" s="145"/>
      <c r="G1591" s="140">
        <f t="shared" ref="G1591:G1607" si="251">E1591*F1591</f>
        <v>0</v>
      </c>
      <c r="H1591" s="149"/>
      <c r="I1591" s="150"/>
      <c r="J1591" s="150"/>
      <c r="K1591" s="150"/>
      <c r="L1591" s="151"/>
      <c r="M1591" s="151"/>
      <c r="N1591" s="151"/>
      <c r="O1591" s="150"/>
      <c r="P1591" s="150"/>
      <c r="Q1591" s="150"/>
      <c r="R1591" s="150"/>
      <c r="S1591" s="150"/>
      <c r="T1591" s="150"/>
      <c r="U1591" s="141">
        <f t="shared" si="249"/>
        <v>0</v>
      </c>
      <c r="V1591" s="27">
        <f t="shared" si="250"/>
        <v>0</v>
      </c>
      <c r="W1591" s="28">
        <f t="shared" si="248"/>
        <v>0</v>
      </c>
      <c r="X1591" s="38" t="str">
        <f t="shared" ref="X1591:X1610" si="252">IF(G1591=W1591,"○","×")</f>
        <v>○</v>
      </c>
    </row>
    <row r="1592" spans="2:24" ht="19.5" hidden="1" thickTop="1">
      <c r="B1592" s="13">
        <v>1585</v>
      </c>
      <c r="C1592" s="146"/>
      <c r="D1592" s="147"/>
      <c r="E1592" s="148"/>
      <c r="F1592" s="145"/>
      <c r="G1592" s="140">
        <f t="shared" si="251"/>
        <v>0</v>
      </c>
      <c r="H1592" s="149"/>
      <c r="I1592" s="150"/>
      <c r="J1592" s="150"/>
      <c r="K1592" s="150"/>
      <c r="L1592" s="151"/>
      <c r="M1592" s="151"/>
      <c r="N1592" s="151"/>
      <c r="O1592" s="150"/>
      <c r="P1592" s="150"/>
      <c r="Q1592" s="150"/>
      <c r="R1592" s="150"/>
      <c r="S1592" s="150"/>
      <c r="T1592" s="150"/>
      <c r="U1592" s="141">
        <f t="shared" si="249"/>
        <v>0</v>
      </c>
      <c r="V1592" s="27">
        <f t="shared" si="250"/>
        <v>0</v>
      </c>
      <c r="W1592" s="28">
        <f t="shared" ref="W1592:W1607" si="253">SUM(U1592,V1592)</f>
        <v>0</v>
      </c>
      <c r="X1592" s="38" t="str">
        <f t="shared" si="252"/>
        <v>○</v>
      </c>
    </row>
    <row r="1593" spans="2:24" ht="19.5" hidden="1" thickTop="1">
      <c r="B1593" s="13">
        <v>1586</v>
      </c>
      <c r="C1593" s="146"/>
      <c r="D1593" s="147"/>
      <c r="E1593" s="148"/>
      <c r="F1593" s="145"/>
      <c r="G1593" s="140">
        <f t="shared" si="251"/>
        <v>0</v>
      </c>
      <c r="H1593" s="149"/>
      <c r="I1593" s="150"/>
      <c r="J1593" s="150"/>
      <c r="K1593" s="150"/>
      <c r="L1593" s="151"/>
      <c r="M1593" s="151"/>
      <c r="N1593" s="151"/>
      <c r="O1593" s="150"/>
      <c r="P1593" s="150"/>
      <c r="Q1593" s="150"/>
      <c r="R1593" s="150"/>
      <c r="S1593" s="150"/>
      <c r="T1593" s="150"/>
      <c r="U1593" s="141">
        <f t="shared" si="249"/>
        <v>0</v>
      </c>
      <c r="V1593" s="27">
        <f t="shared" si="250"/>
        <v>0</v>
      </c>
      <c r="W1593" s="28">
        <f t="shared" si="253"/>
        <v>0</v>
      </c>
      <c r="X1593" s="38" t="str">
        <f t="shared" si="252"/>
        <v>○</v>
      </c>
    </row>
    <row r="1594" spans="2:24" ht="19.5" hidden="1" thickTop="1">
      <c r="B1594" s="13">
        <v>1587</v>
      </c>
      <c r="C1594" s="146"/>
      <c r="D1594" s="147"/>
      <c r="E1594" s="148"/>
      <c r="F1594" s="145"/>
      <c r="G1594" s="140">
        <f t="shared" si="251"/>
        <v>0</v>
      </c>
      <c r="H1594" s="149"/>
      <c r="I1594" s="150"/>
      <c r="J1594" s="150"/>
      <c r="K1594" s="150"/>
      <c r="L1594" s="151"/>
      <c r="M1594" s="151"/>
      <c r="N1594" s="151"/>
      <c r="O1594" s="150"/>
      <c r="P1594" s="150"/>
      <c r="Q1594" s="150"/>
      <c r="R1594" s="150"/>
      <c r="S1594" s="150"/>
      <c r="T1594" s="150"/>
      <c r="U1594" s="141">
        <f t="shared" si="249"/>
        <v>0</v>
      </c>
      <c r="V1594" s="27">
        <f t="shared" si="250"/>
        <v>0</v>
      </c>
      <c r="W1594" s="28">
        <f t="shared" si="253"/>
        <v>0</v>
      </c>
      <c r="X1594" s="38" t="str">
        <f t="shared" si="252"/>
        <v>○</v>
      </c>
    </row>
    <row r="1595" spans="2:24" ht="19.5" hidden="1" thickTop="1">
      <c r="B1595" s="13">
        <v>1588</v>
      </c>
      <c r="C1595" s="146"/>
      <c r="D1595" s="147"/>
      <c r="E1595" s="148"/>
      <c r="F1595" s="145"/>
      <c r="G1595" s="140">
        <f t="shared" si="251"/>
        <v>0</v>
      </c>
      <c r="H1595" s="149"/>
      <c r="I1595" s="150"/>
      <c r="J1595" s="150"/>
      <c r="K1595" s="150"/>
      <c r="L1595" s="151"/>
      <c r="M1595" s="151"/>
      <c r="N1595" s="151"/>
      <c r="O1595" s="150"/>
      <c r="P1595" s="150"/>
      <c r="Q1595" s="150"/>
      <c r="R1595" s="150"/>
      <c r="S1595" s="150"/>
      <c r="T1595" s="150"/>
      <c r="U1595" s="141">
        <f t="shared" si="249"/>
        <v>0</v>
      </c>
      <c r="V1595" s="27">
        <f t="shared" si="250"/>
        <v>0</v>
      </c>
      <c r="W1595" s="28">
        <f t="shared" si="253"/>
        <v>0</v>
      </c>
      <c r="X1595" s="38" t="str">
        <f t="shared" si="252"/>
        <v>○</v>
      </c>
    </row>
    <row r="1596" spans="2:24" ht="19.5" hidden="1" thickTop="1">
      <c r="B1596" s="13">
        <v>1589</v>
      </c>
      <c r="C1596" s="146"/>
      <c r="D1596" s="147"/>
      <c r="E1596" s="148"/>
      <c r="F1596" s="145"/>
      <c r="G1596" s="140">
        <f t="shared" si="251"/>
        <v>0</v>
      </c>
      <c r="H1596" s="149"/>
      <c r="I1596" s="150"/>
      <c r="J1596" s="150"/>
      <c r="K1596" s="150"/>
      <c r="L1596" s="151"/>
      <c r="M1596" s="151"/>
      <c r="N1596" s="151"/>
      <c r="O1596" s="150"/>
      <c r="P1596" s="150"/>
      <c r="Q1596" s="150"/>
      <c r="R1596" s="150"/>
      <c r="S1596" s="150"/>
      <c r="T1596" s="150"/>
      <c r="U1596" s="141">
        <f t="shared" si="249"/>
        <v>0</v>
      </c>
      <c r="V1596" s="27">
        <f t="shared" si="250"/>
        <v>0</v>
      </c>
      <c r="W1596" s="28">
        <f t="shared" si="253"/>
        <v>0</v>
      </c>
      <c r="X1596" s="38" t="str">
        <f t="shared" si="252"/>
        <v>○</v>
      </c>
    </row>
    <row r="1597" spans="2:24" ht="19.5" hidden="1" thickTop="1">
      <c r="B1597" s="13">
        <v>1590</v>
      </c>
      <c r="C1597" s="146"/>
      <c r="D1597" s="147"/>
      <c r="E1597" s="148"/>
      <c r="F1597" s="145"/>
      <c r="G1597" s="140">
        <f t="shared" si="251"/>
        <v>0</v>
      </c>
      <c r="H1597" s="149"/>
      <c r="I1597" s="150"/>
      <c r="J1597" s="150"/>
      <c r="K1597" s="150"/>
      <c r="L1597" s="151"/>
      <c r="M1597" s="151"/>
      <c r="N1597" s="151"/>
      <c r="O1597" s="150"/>
      <c r="P1597" s="150"/>
      <c r="Q1597" s="150"/>
      <c r="R1597" s="150"/>
      <c r="S1597" s="150"/>
      <c r="T1597" s="150"/>
      <c r="U1597" s="141">
        <f t="shared" si="249"/>
        <v>0</v>
      </c>
      <c r="V1597" s="27">
        <f t="shared" si="250"/>
        <v>0</v>
      </c>
      <c r="W1597" s="28">
        <f t="shared" si="253"/>
        <v>0</v>
      </c>
      <c r="X1597" s="38" t="str">
        <f t="shared" si="252"/>
        <v>○</v>
      </c>
    </row>
    <row r="1598" spans="2:24" ht="19.5" hidden="1" thickTop="1">
      <c r="B1598" s="13">
        <v>1591</v>
      </c>
      <c r="C1598" s="146"/>
      <c r="D1598" s="147"/>
      <c r="E1598" s="148"/>
      <c r="F1598" s="145"/>
      <c r="G1598" s="140">
        <f t="shared" si="251"/>
        <v>0</v>
      </c>
      <c r="H1598" s="149"/>
      <c r="I1598" s="150"/>
      <c r="J1598" s="150"/>
      <c r="K1598" s="150"/>
      <c r="L1598" s="151"/>
      <c r="M1598" s="151"/>
      <c r="N1598" s="151"/>
      <c r="O1598" s="150"/>
      <c r="P1598" s="150"/>
      <c r="Q1598" s="150"/>
      <c r="R1598" s="150"/>
      <c r="S1598" s="150"/>
      <c r="T1598" s="150"/>
      <c r="U1598" s="141">
        <f t="shared" si="249"/>
        <v>0</v>
      </c>
      <c r="V1598" s="27">
        <f t="shared" si="250"/>
        <v>0</v>
      </c>
      <c r="W1598" s="28">
        <f t="shared" si="253"/>
        <v>0</v>
      </c>
      <c r="X1598" s="38" t="str">
        <f t="shared" si="252"/>
        <v>○</v>
      </c>
    </row>
    <row r="1599" spans="2:24" ht="19.5" hidden="1" thickTop="1">
      <c r="B1599" s="13">
        <v>1592</v>
      </c>
      <c r="C1599" s="146"/>
      <c r="D1599" s="147"/>
      <c r="E1599" s="148"/>
      <c r="F1599" s="145"/>
      <c r="G1599" s="140">
        <f t="shared" si="251"/>
        <v>0</v>
      </c>
      <c r="H1599" s="149"/>
      <c r="I1599" s="150"/>
      <c r="J1599" s="150"/>
      <c r="K1599" s="150"/>
      <c r="L1599" s="151"/>
      <c r="M1599" s="151"/>
      <c r="N1599" s="151"/>
      <c r="O1599" s="150"/>
      <c r="P1599" s="150"/>
      <c r="Q1599" s="150"/>
      <c r="R1599" s="150"/>
      <c r="S1599" s="150"/>
      <c r="T1599" s="150"/>
      <c r="U1599" s="141">
        <f t="shared" si="249"/>
        <v>0</v>
      </c>
      <c r="V1599" s="27">
        <f t="shared" si="250"/>
        <v>0</v>
      </c>
      <c r="W1599" s="28">
        <f t="shared" si="253"/>
        <v>0</v>
      </c>
      <c r="X1599" s="38" t="str">
        <f t="shared" si="252"/>
        <v>○</v>
      </c>
    </row>
    <row r="1600" spans="2:24" ht="19.5" hidden="1" thickTop="1">
      <c r="B1600" s="13">
        <v>1593</v>
      </c>
      <c r="C1600" s="146"/>
      <c r="D1600" s="147"/>
      <c r="E1600" s="148"/>
      <c r="F1600" s="145"/>
      <c r="G1600" s="140">
        <f t="shared" si="251"/>
        <v>0</v>
      </c>
      <c r="H1600" s="149"/>
      <c r="I1600" s="150"/>
      <c r="J1600" s="150"/>
      <c r="K1600" s="150"/>
      <c r="L1600" s="151"/>
      <c r="M1600" s="151"/>
      <c r="N1600" s="151"/>
      <c r="O1600" s="150"/>
      <c r="P1600" s="150"/>
      <c r="Q1600" s="150"/>
      <c r="R1600" s="150"/>
      <c r="S1600" s="150"/>
      <c r="T1600" s="150"/>
      <c r="U1600" s="141">
        <f t="shared" si="249"/>
        <v>0</v>
      </c>
      <c r="V1600" s="27">
        <f t="shared" si="250"/>
        <v>0</v>
      </c>
      <c r="W1600" s="28">
        <f t="shared" si="253"/>
        <v>0</v>
      </c>
      <c r="X1600" s="38" t="str">
        <f t="shared" si="252"/>
        <v>○</v>
      </c>
    </row>
    <row r="1601" spans="2:24" ht="19.5" hidden="1" thickTop="1">
      <c r="B1601" s="13">
        <v>1594</v>
      </c>
      <c r="C1601" s="146"/>
      <c r="D1601" s="147"/>
      <c r="E1601" s="148"/>
      <c r="F1601" s="145"/>
      <c r="G1601" s="140">
        <f t="shared" si="251"/>
        <v>0</v>
      </c>
      <c r="H1601" s="149"/>
      <c r="I1601" s="150"/>
      <c r="J1601" s="150"/>
      <c r="K1601" s="150"/>
      <c r="L1601" s="151"/>
      <c r="M1601" s="151"/>
      <c r="N1601" s="151"/>
      <c r="O1601" s="150"/>
      <c r="P1601" s="150"/>
      <c r="Q1601" s="150"/>
      <c r="R1601" s="150"/>
      <c r="S1601" s="150"/>
      <c r="T1601" s="150"/>
      <c r="U1601" s="141">
        <f t="shared" si="249"/>
        <v>0</v>
      </c>
      <c r="V1601" s="27">
        <f t="shared" si="250"/>
        <v>0</v>
      </c>
      <c r="W1601" s="28">
        <f t="shared" si="253"/>
        <v>0</v>
      </c>
      <c r="X1601" s="38" t="str">
        <f t="shared" si="252"/>
        <v>○</v>
      </c>
    </row>
    <row r="1602" spans="2:24" ht="19.5" hidden="1" thickTop="1">
      <c r="B1602" s="13">
        <v>1595</v>
      </c>
      <c r="C1602" s="146"/>
      <c r="D1602" s="147"/>
      <c r="E1602" s="148"/>
      <c r="F1602" s="145"/>
      <c r="G1602" s="140">
        <f t="shared" si="251"/>
        <v>0</v>
      </c>
      <c r="H1602" s="149"/>
      <c r="I1602" s="150"/>
      <c r="J1602" s="150"/>
      <c r="K1602" s="150"/>
      <c r="L1602" s="151"/>
      <c r="M1602" s="151"/>
      <c r="N1602" s="151"/>
      <c r="O1602" s="150"/>
      <c r="P1602" s="150"/>
      <c r="Q1602" s="150"/>
      <c r="R1602" s="150"/>
      <c r="S1602" s="150"/>
      <c r="T1602" s="150"/>
      <c r="U1602" s="141">
        <f t="shared" ref="U1602:U1607" si="254">SUM(I1602:T1602)</f>
        <v>0</v>
      </c>
      <c r="V1602" s="27">
        <f t="shared" si="250"/>
        <v>0</v>
      </c>
      <c r="W1602" s="28">
        <f t="shared" si="253"/>
        <v>0</v>
      </c>
      <c r="X1602" s="38" t="str">
        <f t="shared" si="252"/>
        <v>○</v>
      </c>
    </row>
    <row r="1603" spans="2:24" ht="19.5" hidden="1" thickTop="1">
      <c r="B1603" s="13">
        <v>1596</v>
      </c>
      <c r="C1603" s="146"/>
      <c r="D1603" s="147"/>
      <c r="E1603" s="148"/>
      <c r="F1603" s="145"/>
      <c r="G1603" s="140">
        <f t="shared" si="251"/>
        <v>0</v>
      </c>
      <c r="H1603" s="149"/>
      <c r="I1603" s="150"/>
      <c r="J1603" s="150"/>
      <c r="K1603" s="150"/>
      <c r="L1603" s="151"/>
      <c r="M1603" s="151"/>
      <c r="N1603" s="151"/>
      <c r="O1603" s="150"/>
      <c r="P1603" s="150"/>
      <c r="Q1603" s="150"/>
      <c r="R1603" s="150"/>
      <c r="S1603" s="150"/>
      <c r="T1603" s="150"/>
      <c r="U1603" s="141">
        <f t="shared" si="254"/>
        <v>0</v>
      </c>
      <c r="V1603" s="27">
        <f t="shared" si="250"/>
        <v>0</v>
      </c>
      <c r="W1603" s="28">
        <f t="shared" si="253"/>
        <v>0</v>
      </c>
      <c r="X1603" s="38" t="str">
        <f t="shared" si="252"/>
        <v>○</v>
      </c>
    </row>
    <row r="1604" spans="2:24" ht="19.5" hidden="1" thickTop="1">
      <c r="B1604" s="13">
        <v>1597</v>
      </c>
      <c r="C1604" s="146"/>
      <c r="D1604" s="147"/>
      <c r="E1604" s="148"/>
      <c r="F1604" s="145"/>
      <c r="G1604" s="140">
        <f t="shared" si="251"/>
        <v>0</v>
      </c>
      <c r="H1604" s="149"/>
      <c r="I1604" s="150"/>
      <c r="J1604" s="150"/>
      <c r="K1604" s="150"/>
      <c r="L1604" s="151"/>
      <c r="M1604" s="151"/>
      <c r="N1604" s="151"/>
      <c r="O1604" s="150"/>
      <c r="P1604" s="150"/>
      <c r="Q1604" s="150"/>
      <c r="R1604" s="150"/>
      <c r="S1604" s="150"/>
      <c r="T1604" s="150"/>
      <c r="U1604" s="141">
        <f t="shared" si="254"/>
        <v>0</v>
      </c>
      <c r="V1604" s="27">
        <f t="shared" si="250"/>
        <v>0</v>
      </c>
      <c r="W1604" s="28">
        <f t="shared" si="253"/>
        <v>0</v>
      </c>
      <c r="X1604" s="38" t="str">
        <f t="shared" si="252"/>
        <v>○</v>
      </c>
    </row>
    <row r="1605" spans="2:24" ht="19.5" hidden="1" thickTop="1">
      <c r="B1605" s="13">
        <v>1598</v>
      </c>
      <c r="C1605" s="146"/>
      <c r="D1605" s="147"/>
      <c r="E1605" s="148"/>
      <c r="F1605" s="145"/>
      <c r="G1605" s="140">
        <f t="shared" si="251"/>
        <v>0</v>
      </c>
      <c r="H1605" s="149"/>
      <c r="I1605" s="150"/>
      <c r="J1605" s="150"/>
      <c r="K1605" s="150"/>
      <c r="L1605" s="151"/>
      <c r="M1605" s="151"/>
      <c r="N1605" s="151"/>
      <c r="O1605" s="150"/>
      <c r="P1605" s="150"/>
      <c r="Q1605" s="150"/>
      <c r="R1605" s="150"/>
      <c r="S1605" s="150"/>
      <c r="T1605" s="150"/>
      <c r="U1605" s="141">
        <f t="shared" si="254"/>
        <v>0</v>
      </c>
      <c r="V1605" s="27">
        <f t="shared" si="250"/>
        <v>0</v>
      </c>
      <c r="W1605" s="28">
        <f t="shared" si="253"/>
        <v>0</v>
      </c>
      <c r="X1605" s="38" t="str">
        <f t="shared" si="252"/>
        <v>○</v>
      </c>
    </row>
    <row r="1606" spans="2:24" ht="19.5" hidden="1" thickTop="1">
      <c r="B1606" s="13">
        <v>1599</v>
      </c>
      <c r="C1606" s="146"/>
      <c r="D1606" s="147"/>
      <c r="E1606" s="148"/>
      <c r="F1606" s="145"/>
      <c r="G1606" s="140">
        <f t="shared" si="251"/>
        <v>0</v>
      </c>
      <c r="H1606" s="149"/>
      <c r="I1606" s="150"/>
      <c r="J1606" s="150"/>
      <c r="K1606" s="150"/>
      <c r="L1606" s="151"/>
      <c r="M1606" s="151"/>
      <c r="N1606" s="151"/>
      <c r="O1606" s="150"/>
      <c r="P1606" s="150"/>
      <c r="Q1606" s="150"/>
      <c r="R1606" s="150"/>
      <c r="S1606" s="150"/>
      <c r="T1606" s="150"/>
      <c r="U1606" s="141">
        <f t="shared" si="254"/>
        <v>0</v>
      </c>
      <c r="V1606" s="27">
        <f t="shared" si="250"/>
        <v>0</v>
      </c>
      <c r="W1606" s="28">
        <f t="shared" si="253"/>
        <v>0</v>
      </c>
      <c r="X1606" s="38" t="str">
        <f t="shared" si="252"/>
        <v>○</v>
      </c>
    </row>
    <row r="1607" spans="2:24" ht="19.5" hidden="1" thickTop="1">
      <c r="B1607" s="13">
        <v>1600</v>
      </c>
      <c r="C1607" s="146"/>
      <c r="D1607" s="147"/>
      <c r="E1607" s="148"/>
      <c r="F1607" s="145"/>
      <c r="G1607" s="140">
        <f t="shared" si="251"/>
        <v>0</v>
      </c>
      <c r="H1607" s="149"/>
      <c r="I1607" s="150"/>
      <c r="J1607" s="150"/>
      <c r="K1607" s="150"/>
      <c r="L1607" s="151"/>
      <c r="M1607" s="151"/>
      <c r="N1607" s="151"/>
      <c r="O1607" s="150"/>
      <c r="P1607" s="150"/>
      <c r="Q1607" s="150"/>
      <c r="R1607" s="150"/>
      <c r="S1607" s="150"/>
      <c r="T1607" s="150"/>
      <c r="U1607" s="141">
        <f t="shared" si="254"/>
        <v>0</v>
      </c>
      <c r="V1607" s="27">
        <f t="shared" si="250"/>
        <v>0</v>
      </c>
      <c r="W1607" s="28">
        <f t="shared" si="253"/>
        <v>0</v>
      </c>
      <c r="X1607" s="38" t="str">
        <f t="shared" si="252"/>
        <v>○</v>
      </c>
    </row>
    <row r="1608" spans="2:24" s="170" customFormat="1" ht="25.5" customHeight="1" thickTop="1" thickBot="1">
      <c r="B1608" s="199" t="s">
        <v>24</v>
      </c>
      <c r="C1608" s="200"/>
      <c r="D1608" s="200"/>
      <c r="E1608" s="201"/>
      <c r="F1608" s="202"/>
      <c r="G1608" s="203">
        <f>SUM(G8:G107)</f>
        <v>0</v>
      </c>
      <c r="H1608" s="204"/>
      <c r="I1608" s="203">
        <f>SUM(I8:I107)</f>
        <v>0</v>
      </c>
      <c r="J1608" s="203">
        <f>SUM(J8:J107)</f>
        <v>0</v>
      </c>
      <c r="K1608" s="203">
        <f>SUM(K8:K107)</f>
        <v>0</v>
      </c>
      <c r="L1608" s="205"/>
      <c r="M1608" s="205"/>
      <c r="N1608" s="205"/>
      <c r="O1608" s="203">
        <f>SUM(O8:O107)</f>
        <v>0</v>
      </c>
      <c r="P1608" s="203">
        <f t="shared" ref="P1608:V1608" si="255">SUM(P8:P107)</f>
        <v>0</v>
      </c>
      <c r="Q1608" s="203">
        <f t="shared" si="255"/>
        <v>0</v>
      </c>
      <c r="R1608" s="203">
        <f t="shared" si="255"/>
        <v>0</v>
      </c>
      <c r="S1608" s="203">
        <f t="shared" si="255"/>
        <v>0</v>
      </c>
      <c r="T1608" s="203">
        <f t="shared" si="255"/>
        <v>0</v>
      </c>
      <c r="U1608" s="203">
        <f>SUM(U8:U107)</f>
        <v>0</v>
      </c>
      <c r="V1608" s="203">
        <f t="shared" si="255"/>
        <v>0</v>
      </c>
      <c r="W1608" s="206">
        <f>SUM(U1608,V1608)</f>
        <v>0</v>
      </c>
      <c r="X1608" s="42" t="str">
        <f t="shared" si="252"/>
        <v>○</v>
      </c>
    </row>
    <row r="1609" spans="2:24" ht="20.100000000000001" customHeight="1">
      <c r="B1609" s="415" t="s">
        <v>73</v>
      </c>
      <c r="C1609" s="65" t="s">
        <v>25</v>
      </c>
      <c r="D1609" s="107"/>
      <c r="E1609" s="66"/>
      <c r="F1609" s="67"/>
      <c r="G1609" s="68"/>
      <c r="H1609" s="69"/>
      <c r="I1609" s="70"/>
      <c r="J1609" s="70"/>
      <c r="K1609" s="70"/>
      <c r="L1609" s="71" t="str">
        <f>IF(G1609="","",U1609)</f>
        <v/>
      </c>
      <c r="M1609" s="70"/>
      <c r="N1609" s="70"/>
      <c r="O1609" s="70"/>
      <c r="P1609" s="70"/>
      <c r="Q1609" s="70"/>
      <c r="R1609" s="70"/>
      <c r="S1609" s="70"/>
      <c r="T1609" s="70"/>
      <c r="U1609" s="207" t="str">
        <f>IF(OR($U$1608=0,G1609=""),"",ROUNDDOWN(G1609*$U$1608/$W$1608,0))</f>
        <v/>
      </c>
      <c r="V1609" s="207" t="str">
        <f>IF(U1609="","",G1609-U1609)</f>
        <v/>
      </c>
      <c r="W1609" s="208">
        <f>SUM(U1609,V1609)</f>
        <v>0</v>
      </c>
      <c r="X1609" s="48" t="str">
        <f t="shared" si="252"/>
        <v>○</v>
      </c>
    </row>
    <row r="1610" spans="2:24" ht="20.100000000000001" customHeight="1">
      <c r="B1610" s="416"/>
      <c r="C1610" s="73" t="s">
        <v>26</v>
      </c>
      <c r="D1610" s="87"/>
      <c r="E1610" s="74"/>
      <c r="F1610" s="75"/>
      <c r="G1610" s="51"/>
      <c r="H1610" s="52"/>
      <c r="I1610" s="54"/>
      <c r="J1610" s="54"/>
      <c r="K1610" s="54"/>
      <c r="L1610" s="54"/>
      <c r="M1610" s="53" t="str">
        <f>IF(G1610="","",U1610)</f>
        <v/>
      </c>
      <c r="N1610" s="54"/>
      <c r="O1610" s="54"/>
      <c r="P1610" s="54"/>
      <c r="Q1610" s="54"/>
      <c r="R1610" s="54"/>
      <c r="S1610" s="54"/>
      <c r="T1610" s="54"/>
      <c r="U1610" s="53" t="str">
        <f t="shared" ref="U1610:U1613" si="256">IF(OR($U$1608=0,G1610=""),"",ROUNDDOWN(G1610*$U$1608/$W$1608,0))</f>
        <v/>
      </c>
      <c r="V1610" s="53" t="str">
        <f t="shared" ref="V1610:V1613" si="257">IF(U1610="","",G1610-U1610)</f>
        <v/>
      </c>
      <c r="W1610" s="28">
        <f>SUM(U1610,V1610)</f>
        <v>0</v>
      </c>
      <c r="X1610" s="38" t="str">
        <f t="shared" si="252"/>
        <v>○</v>
      </c>
    </row>
    <row r="1611" spans="2:24" ht="20.100000000000001" customHeight="1" thickBot="1">
      <c r="B1611" s="417"/>
      <c r="C1611" s="76" t="s">
        <v>27</v>
      </c>
      <c r="D1611" s="108"/>
      <c r="E1611" s="77"/>
      <c r="F1611" s="59"/>
      <c r="G1611" s="60"/>
      <c r="H1611" s="61"/>
      <c r="I1611" s="63"/>
      <c r="J1611" s="63"/>
      <c r="K1611" s="63"/>
      <c r="L1611" s="63"/>
      <c r="M1611" s="63"/>
      <c r="N1611" s="62" t="str">
        <f>IF(G1611="","",U1611)</f>
        <v/>
      </c>
      <c r="O1611" s="63"/>
      <c r="P1611" s="63"/>
      <c r="Q1611" s="63"/>
      <c r="R1611" s="63"/>
      <c r="S1611" s="63"/>
      <c r="T1611" s="63"/>
      <c r="U1611" s="85" t="str">
        <f t="shared" si="256"/>
        <v/>
      </c>
      <c r="V1611" s="85" t="str">
        <f t="shared" si="257"/>
        <v/>
      </c>
      <c r="W1611" s="209">
        <f t="shared" ref="W1611:W1613" si="258">SUM(U1611,V1611)</f>
        <v>0</v>
      </c>
      <c r="X1611" s="42" t="str">
        <f>IF(G1611=W1611,"○","×")</f>
        <v>○</v>
      </c>
    </row>
    <row r="1612" spans="2:24" ht="20.100000000000001" customHeight="1">
      <c r="B1612" s="47"/>
      <c r="C1612" s="78" t="s">
        <v>71</v>
      </c>
      <c r="D1612" s="79"/>
      <c r="E1612" s="80"/>
      <c r="F1612" s="81"/>
      <c r="G1612" s="82"/>
      <c r="H1612" s="83"/>
      <c r="I1612" s="84"/>
      <c r="J1612" s="84"/>
      <c r="K1612" s="84"/>
      <c r="L1612" s="84"/>
      <c r="M1612" s="84"/>
      <c r="N1612" s="84"/>
      <c r="O1612" s="84"/>
      <c r="P1612" s="84"/>
      <c r="Q1612" s="85" t="str">
        <f>IF(G1612="","",U1612)</f>
        <v/>
      </c>
      <c r="R1612" s="84"/>
      <c r="S1612" s="84"/>
      <c r="T1612" s="84"/>
      <c r="U1612" s="207" t="str">
        <f t="shared" si="256"/>
        <v/>
      </c>
      <c r="V1612" s="207" t="str">
        <f t="shared" si="257"/>
        <v/>
      </c>
      <c r="W1612" s="198">
        <f t="shared" si="258"/>
        <v>0</v>
      </c>
      <c r="X1612" s="40" t="str">
        <f t="shared" ref="X1612:X1613" si="259">IF(G1612=W1612,"○","×")</f>
        <v>○</v>
      </c>
    </row>
    <row r="1613" spans="2:24" ht="20.100000000000001" customHeight="1" thickBot="1">
      <c r="B1613" s="210"/>
      <c r="C1613" s="211" t="s">
        <v>72</v>
      </c>
      <c r="D1613" s="212"/>
      <c r="E1613" s="213"/>
      <c r="F1613" s="214"/>
      <c r="G1613" s="215"/>
      <c r="H1613" s="216"/>
      <c r="I1613" s="217"/>
      <c r="J1613" s="217"/>
      <c r="K1613" s="217"/>
      <c r="L1613" s="217"/>
      <c r="M1613" s="217"/>
      <c r="N1613" s="217"/>
      <c r="O1613" s="217"/>
      <c r="P1613" s="217"/>
      <c r="Q1613" s="218" t="str">
        <f>IF(G1613="","",U1613)</f>
        <v/>
      </c>
      <c r="R1613" s="217"/>
      <c r="S1613" s="217"/>
      <c r="T1613" s="217"/>
      <c r="U1613" s="218" t="str">
        <f t="shared" si="256"/>
        <v/>
      </c>
      <c r="V1613" s="218" t="str">
        <f t="shared" si="257"/>
        <v/>
      </c>
      <c r="W1613" s="169">
        <f t="shared" si="258"/>
        <v>0</v>
      </c>
      <c r="X1613" s="38" t="str">
        <f t="shared" si="259"/>
        <v>○</v>
      </c>
    </row>
    <row r="1614" spans="2:24" s="170" customFormat="1" ht="23.25" customHeight="1" thickTop="1" thickBot="1">
      <c r="B1614" s="171" t="s">
        <v>24</v>
      </c>
      <c r="C1614" s="219"/>
      <c r="D1614" s="219"/>
      <c r="E1614" s="220"/>
      <c r="F1614" s="221"/>
      <c r="G1614" s="222">
        <f>SUM(G1609:G1613)</f>
        <v>0</v>
      </c>
      <c r="H1614" s="223"/>
      <c r="I1614" s="224">
        <f>SUM(I1609:I1613)</f>
        <v>0</v>
      </c>
      <c r="J1614" s="224">
        <f t="shared" ref="J1614:T1614" si="260">SUM(J1609:J1613)</f>
        <v>0</v>
      </c>
      <c r="K1614" s="224">
        <f t="shared" si="260"/>
        <v>0</v>
      </c>
      <c r="L1614" s="224">
        <f t="shared" si="260"/>
        <v>0</v>
      </c>
      <c r="M1614" s="224">
        <f t="shared" si="260"/>
        <v>0</v>
      </c>
      <c r="N1614" s="224">
        <f t="shared" si="260"/>
        <v>0</v>
      </c>
      <c r="O1614" s="224">
        <f t="shared" si="260"/>
        <v>0</v>
      </c>
      <c r="P1614" s="224">
        <f t="shared" si="260"/>
        <v>0</v>
      </c>
      <c r="Q1614" s="224">
        <f>SUM(Q1609:Q1613)</f>
        <v>0</v>
      </c>
      <c r="R1614" s="224">
        <f t="shared" si="260"/>
        <v>0</v>
      </c>
      <c r="S1614" s="224">
        <f t="shared" si="260"/>
        <v>0</v>
      </c>
      <c r="T1614" s="224">
        <f t="shared" si="260"/>
        <v>0</v>
      </c>
      <c r="U1614" s="224">
        <f>SUM(U1609:U1613)</f>
        <v>0</v>
      </c>
      <c r="V1614" s="224">
        <f>SUM(V1609:V1613)</f>
        <v>0</v>
      </c>
      <c r="W1614" s="225">
        <f>SUM(W1609:W1613)</f>
        <v>0</v>
      </c>
      <c r="X1614" s="42" t="str">
        <f>IF(G1614=W1614,"○","×")</f>
        <v>○</v>
      </c>
    </row>
    <row r="1615" spans="2:24" s="170" customFormat="1" ht="24" customHeight="1">
      <c r="B1615" s="226" t="s">
        <v>28</v>
      </c>
      <c r="C1615" s="227"/>
      <c r="D1615" s="227"/>
      <c r="E1615" s="228"/>
      <c r="F1615" s="229"/>
      <c r="G1615" s="230">
        <f>G1608+G1614</f>
        <v>0</v>
      </c>
      <c r="H1615" s="231"/>
      <c r="I1615" s="232">
        <f>I1608+I1614</f>
        <v>0</v>
      </c>
      <c r="J1615" s="232">
        <f t="shared" ref="J1615:T1615" si="261">J1608+J1614</f>
        <v>0</v>
      </c>
      <c r="K1615" s="232">
        <f t="shared" si="261"/>
        <v>0</v>
      </c>
      <c r="L1615" s="232">
        <f t="shared" si="261"/>
        <v>0</v>
      </c>
      <c r="M1615" s="232">
        <f t="shared" si="261"/>
        <v>0</v>
      </c>
      <c r="N1615" s="232">
        <f t="shared" si="261"/>
        <v>0</v>
      </c>
      <c r="O1615" s="232">
        <f t="shared" si="261"/>
        <v>0</v>
      </c>
      <c r="P1615" s="232">
        <f t="shared" si="261"/>
        <v>0</v>
      </c>
      <c r="Q1615" s="232">
        <f>Q1608+Q1614</f>
        <v>0</v>
      </c>
      <c r="R1615" s="232">
        <f t="shared" si="261"/>
        <v>0</v>
      </c>
      <c r="S1615" s="232">
        <f t="shared" si="261"/>
        <v>0</v>
      </c>
      <c r="T1615" s="232">
        <f t="shared" si="261"/>
        <v>0</v>
      </c>
      <c r="U1615" s="233">
        <f>U1608+U1614</f>
        <v>0</v>
      </c>
      <c r="V1615" s="233">
        <f>V1608+V1614</f>
        <v>0</v>
      </c>
      <c r="W1615" s="234">
        <f>SUM(U1615,V1615)</f>
        <v>0</v>
      </c>
      <c r="X1615" s="40" t="str">
        <f>IF(G1615=W1615,"○","×")</f>
        <v>○</v>
      </c>
    </row>
    <row r="1616" spans="2:24" ht="20.100000000000001" customHeight="1">
      <c r="B1616" s="14"/>
      <c r="C1616" s="15"/>
      <c r="D1616" s="15"/>
      <c r="E1616" s="30"/>
      <c r="F1616" s="29"/>
      <c r="G1616" s="31"/>
      <c r="H1616" s="29"/>
      <c r="I1616" s="32"/>
      <c r="J1616" s="32"/>
      <c r="K1616" s="32"/>
      <c r="L1616" s="32"/>
      <c r="M1616" s="45" t="s">
        <v>76</v>
      </c>
      <c r="N1616" s="197">
        <f>SUM(I1615:N1615)</f>
        <v>0</v>
      </c>
      <c r="O1616" s="32"/>
      <c r="P1616" s="46" t="s">
        <v>75</v>
      </c>
      <c r="Q1616" s="197">
        <f>SUM(I1615:Q1615)</f>
        <v>0</v>
      </c>
      <c r="R1616" s="32"/>
      <c r="S1616" s="32"/>
      <c r="T1616" s="32"/>
      <c r="U1616" s="32"/>
      <c r="V1616" s="45" t="s">
        <v>74</v>
      </c>
      <c r="W1616" s="28">
        <f>IF(別紙2!$E$9="消費税抜き",0,ROUNDDOWN(W1615*0.1,0))</f>
        <v>0</v>
      </c>
    </row>
    <row r="1617" spans="3:23" ht="20.100000000000001" customHeight="1">
      <c r="S1617" s="32"/>
      <c r="T1617" s="32"/>
      <c r="U1617" s="32"/>
      <c r="V1617" s="44" t="s">
        <v>28</v>
      </c>
      <c r="W1617" s="235">
        <f>W1615+W1616</f>
        <v>0</v>
      </c>
    </row>
    <row r="1618" spans="3:23" ht="20.100000000000001" customHeight="1">
      <c r="C1618" s="26" t="s">
        <v>79</v>
      </c>
    </row>
  </sheetData>
  <mergeCells count="24">
    <mergeCell ref="B1609:B1611"/>
    <mergeCell ref="X4:X7"/>
    <mergeCell ref="Q6:Q7"/>
    <mergeCell ref="G6:G7"/>
    <mergeCell ref="H6:H7"/>
    <mergeCell ref="I6:N6"/>
    <mergeCell ref="O6:O7"/>
    <mergeCell ref="P6:P7"/>
    <mergeCell ref="P2:W2"/>
    <mergeCell ref="B4:H4"/>
    <mergeCell ref="I4:U4"/>
    <mergeCell ref="V4:V7"/>
    <mergeCell ref="W4:W7"/>
    <mergeCell ref="B5:B7"/>
    <mergeCell ref="C5:C7"/>
    <mergeCell ref="D5:H5"/>
    <mergeCell ref="I5:Q5"/>
    <mergeCell ref="R6:R7"/>
    <mergeCell ref="S6:S7"/>
    <mergeCell ref="T6:T7"/>
    <mergeCell ref="U5:U7"/>
    <mergeCell ref="D6:D7"/>
    <mergeCell ref="E6:E7"/>
    <mergeCell ref="F6:F7"/>
  </mergeCells>
  <phoneticPr fontId="16"/>
  <conditionalFormatting sqref="C8:F1607">
    <cfRule type="cellIs" dxfId="4" priority="1" operator="equal">
      <formula>""""""</formula>
    </cfRule>
  </conditionalFormatting>
  <conditionalFormatting sqref="G1609:H1613">
    <cfRule type="cellIs" dxfId="3" priority="3" operator="equal">
      <formula>""""""</formula>
    </cfRule>
  </conditionalFormatting>
  <conditionalFormatting sqref="H8:H1607">
    <cfRule type="containsBlanks" dxfId="2" priority="5">
      <formula>LEN(TRIM(H8))=0</formula>
    </cfRule>
  </conditionalFormatting>
  <conditionalFormatting sqref="H1609:H1613">
    <cfRule type="containsBlanks" dxfId="1" priority="4">
      <formula>LEN(TRIM(H1609))=0</formula>
    </cfRule>
  </conditionalFormatting>
  <conditionalFormatting sqref="H8:K1607 O8:T1607">
    <cfRule type="cellIs" dxfId="0" priority="2" operator="equal">
      <formula>""""""</formula>
    </cfRule>
  </conditionalFormatting>
  <dataValidations count="2">
    <dataValidation imeMode="hiragana" allowBlank="1" showInputMessage="1" showErrorMessage="1" sqref="L2:N2" xr:uid="{B84F295D-246A-4868-8971-9FEE6770A276}"/>
    <dataValidation imeMode="off" allowBlank="1" showInputMessage="1" showErrorMessage="1" sqref="E8:T1607 V8:V1607 E1609:T1613 V1609:V1613" xr:uid="{E19B11D7-8269-44D9-BB50-FFF5A64023FA}"/>
  </dataValidations>
  <pageMargins left="0.47244094488188981" right="0.19685039370078741" top="0.74803149606299213" bottom="0.74803149606299213" header="0.31496062992125984" footer="0.31496062992125984"/>
  <pageSetup paperSize="9" scale="58"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0"/>
  <sheetViews>
    <sheetView showGridLines="0" view="pageBreakPreview" zoomScale="70" zoomScaleNormal="85" zoomScaleSheetLayoutView="70" workbookViewId="0">
      <selection activeCell="N2" sqref="N2"/>
    </sheetView>
  </sheetViews>
  <sheetFormatPr defaultColWidth="9.140625" defaultRowHeight="18.75"/>
  <cols>
    <col min="1" max="1" width="4.7109375" style="8" customWidth="1"/>
    <col min="2" max="2" width="6.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7.7109375" style="8" customWidth="1"/>
    <col min="9" max="20" width="9.7109375" style="16" customWidth="1"/>
    <col min="21" max="22" width="10.7109375" style="16" customWidth="1"/>
    <col min="23" max="23" width="10.7109375" style="17" customWidth="1"/>
    <col min="24" max="24" width="13" style="8" customWidth="1"/>
    <col min="25" max="16384" width="9.140625" style="8"/>
  </cols>
  <sheetData>
    <row r="1" spans="1:24" s="9" customFormat="1">
      <c r="A1" s="8"/>
      <c r="G1" s="10"/>
      <c r="I1" s="11"/>
      <c r="J1" s="11"/>
      <c r="K1" s="11"/>
      <c r="L1" s="11"/>
      <c r="M1" s="11"/>
      <c r="N1" s="11"/>
      <c r="O1" s="11"/>
      <c r="P1" s="11"/>
      <c r="Q1" s="11"/>
      <c r="R1" s="11"/>
      <c r="S1" s="11"/>
      <c r="T1" s="11"/>
      <c r="U1" s="11"/>
      <c r="V1" s="11"/>
      <c r="W1" s="10"/>
    </row>
    <row r="2" spans="1:24" s="9" customFormat="1" ht="30">
      <c r="A2" s="8"/>
      <c r="B2" s="21" t="s">
        <v>97</v>
      </c>
      <c r="G2" s="10"/>
      <c r="I2" s="11"/>
      <c r="J2" s="11"/>
      <c r="K2" s="19"/>
      <c r="L2" s="20"/>
      <c r="M2" s="20"/>
      <c r="N2" s="20"/>
      <c r="O2" s="25" t="s">
        <v>7</v>
      </c>
      <c r="P2" s="391" t="s">
        <v>61</v>
      </c>
      <c r="Q2" s="391"/>
      <c r="R2" s="391"/>
      <c r="S2" s="391"/>
      <c r="T2" s="391"/>
      <c r="U2" s="391"/>
      <c r="V2" s="391"/>
      <c r="W2" s="391"/>
    </row>
    <row r="3" spans="1:24" s="9" customFormat="1" ht="25.5" customHeight="1">
      <c r="A3" s="8"/>
      <c r="G3" s="10"/>
      <c r="I3" s="11"/>
      <c r="J3" s="11"/>
      <c r="K3" s="12"/>
      <c r="L3" s="12"/>
      <c r="M3" s="12"/>
      <c r="N3" s="12"/>
      <c r="O3" s="12"/>
      <c r="P3" s="12"/>
      <c r="Q3" s="11"/>
      <c r="R3" s="11"/>
      <c r="S3" s="11"/>
      <c r="T3" s="11"/>
      <c r="U3" s="11"/>
      <c r="V3" s="11"/>
      <c r="W3" s="10"/>
    </row>
    <row r="4" spans="1:24" s="22" customFormat="1" ht="18" customHeight="1">
      <c r="B4" s="422" t="s">
        <v>29</v>
      </c>
      <c r="C4" s="423"/>
      <c r="D4" s="423"/>
      <c r="E4" s="423"/>
      <c r="F4" s="423"/>
      <c r="G4" s="423"/>
      <c r="H4" s="424"/>
      <c r="I4" s="425" t="s">
        <v>8</v>
      </c>
      <c r="J4" s="426"/>
      <c r="K4" s="426"/>
      <c r="L4" s="426"/>
      <c r="M4" s="426"/>
      <c r="N4" s="426"/>
      <c r="O4" s="426"/>
      <c r="P4" s="426"/>
      <c r="Q4" s="426"/>
      <c r="R4" s="426"/>
      <c r="S4" s="426"/>
      <c r="T4" s="426"/>
      <c r="U4" s="427"/>
      <c r="V4" s="409" t="s">
        <v>70</v>
      </c>
      <c r="W4" s="420" t="s">
        <v>77</v>
      </c>
      <c r="X4" s="431" t="s">
        <v>78</v>
      </c>
    </row>
    <row r="5" spans="1:24" s="22" customFormat="1" ht="18" customHeight="1">
      <c r="B5" s="429" t="s">
        <v>30</v>
      </c>
      <c r="C5" s="429" t="s">
        <v>9</v>
      </c>
      <c r="D5" s="422" t="s">
        <v>10</v>
      </c>
      <c r="E5" s="423"/>
      <c r="F5" s="423"/>
      <c r="G5" s="423"/>
      <c r="H5" s="424"/>
      <c r="I5" s="425" t="s">
        <v>11</v>
      </c>
      <c r="J5" s="426"/>
      <c r="K5" s="426"/>
      <c r="L5" s="426"/>
      <c r="M5" s="426"/>
      <c r="N5" s="426"/>
      <c r="O5" s="426"/>
      <c r="P5" s="426"/>
      <c r="Q5" s="427"/>
      <c r="R5" s="23" t="s">
        <v>12</v>
      </c>
      <c r="S5" s="23" t="s">
        <v>13</v>
      </c>
      <c r="T5" s="23" t="s">
        <v>14</v>
      </c>
      <c r="U5" s="409" t="s">
        <v>69</v>
      </c>
      <c r="V5" s="410"/>
      <c r="W5" s="421"/>
      <c r="X5" s="432"/>
    </row>
    <row r="6" spans="1:24" s="22" customFormat="1" ht="55.5" customHeight="1">
      <c r="B6" s="430"/>
      <c r="C6" s="430"/>
      <c r="D6" s="429" t="s">
        <v>31</v>
      </c>
      <c r="E6" s="412" t="s">
        <v>66</v>
      </c>
      <c r="F6" s="412" t="s">
        <v>67</v>
      </c>
      <c r="G6" s="420" t="s">
        <v>68</v>
      </c>
      <c r="H6" s="412" t="s">
        <v>121</v>
      </c>
      <c r="I6" s="425" t="s">
        <v>15</v>
      </c>
      <c r="J6" s="426"/>
      <c r="K6" s="426"/>
      <c r="L6" s="426"/>
      <c r="M6" s="426"/>
      <c r="N6" s="427"/>
      <c r="O6" s="409" t="s">
        <v>32</v>
      </c>
      <c r="P6" s="409" t="s">
        <v>16</v>
      </c>
      <c r="Q6" s="409" t="s">
        <v>17</v>
      </c>
      <c r="R6" s="407" t="s">
        <v>12</v>
      </c>
      <c r="S6" s="407" t="s">
        <v>13</v>
      </c>
      <c r="T6" s="407" t="s">
        <v>14</v>
      </c>
      <c r="U6" s="410"/>
      <c r="V6" s="410"/>
      <c r="W6" s="421"/>
      <c r="X6" s="432"/>
    </row>
    <row r="7" spans="1:24" s="22" customFormat="1" ht="37.5">
      <c r="B7" s="413"/>
      <c r="C7" s="413"/>
      <c r="D7" s="413"/>
      <c r="E7" s="413"/>
      <c r="F7" s="414"/>
      <c r="G7" s="421"/>
      <c r="H7" s="414"/>
      <c r="I7" s="23" t="s">
        <v>18</v>
      </c>
      <c r="J7" s="23" t="s">
        <v>19</v>
      </c>
      <c r="K7" s="24" t="s">
        <v>20</v>
      </c>
      <c r="L7" s="24" t="s">
        <v>21</v>
      </c>
      <c r="M7" s="24" t="s">
        <v>22</v>
      </c>
      <c r="N7" s="24" t="s">
        <v>23</v>
      </c>
      <c r="O7" s="411"/>
      <c r="P7" s="411"/>
      <c r="Q7" s="411"/>
      <c r="R7" s="408"/>
      <c r="S7" s="408"/>
      <c r="T7" s="408"/>
      <c r="U7" s="411"/>
      <c r="V7" s="411"/>
      <c r="W7" s="428"/>
      <c r="X7" s="432"/>
    </row>
    <row r="8" spans="1:24" ht="20.100000000000001" customHeight="1">
      <c r="B8" s="13">
        <v>1</v>
      </c>
      <c r="C8" s="101" t="s">
        <v>59</v>
      </c>
      <c r="D8" s="102" t="s">
        <v>48</v>
      </c>
      <c r="E8" s="49">
        <v>50</v>
      </c>
      <c r="F8" s="50">
        <v>30000</v>
      </c>
      <c r="G8" s="51">
        <f>E8*F8</f>
        <v>1500000</v>
      </c>
      <c r="H8" s="176"/>
      <c r="I8" s="53">
        <v>1500000</v>
      </c>
      <c r="J8" s="53"/>
      <c r="K8" s="53"/>
      <c r="L8" s="54"/>
      <c r="M8" s="54"/>
      <c r="N8" s="54"/>
      <c r="O8" s="53"/>
      <c r="P8" s="53"/>
      <c r="Q8" s="53"/>
      <c r="R8" s="53"/>
      <c r="S8" s="53"/>
      <c r="T8" s="53"/>
      <c r="U8" s="53">
        <f>SUM(I8:T8)</f>
        <v>1500000</v>
      </c>
      <c r="V8" s="53"/>
      <c r="W8" s="55">
        <f>SUM(U8,V8)</f>
        <v>1500000</v>
      </c>
      <c r="X8" s="38" t="str">
        <f t="shared" ref="X8:X21" si="0">IF(G8=W8,"○","×")</f>
        <v>○</v>
      </c>
    </row>
    <row r="9" spans="1:24" ht="20.100000000000001" customHeight="1">
      <c r="B9" s="13">
        <v>2</v>
      </c>
      <c r="C9" s="103" t="s">
        <v>49</v>
      </c>
      <c r="D9" s="104" t="s">
        <v>50</v>
      </c>
      <c r="E9" s="56">
        <v>2</v>
      </c>
      <c r="F9" s="57">
        <v>250000</v>
      </c>
      <c r="G9" s="51">
        <f t="shared" ref="G9:G18" si="1">E9*F9</f>
        <v>500000</v>
      </c>
      <c r="H9" s="177" t="s">
        <v>122</v>
      </c>
      <c r="I9" s="53">
        <v>500000</v>
      </c>
      <c r="J9" s="53"/>
      <c r="K9" s="53"/>
      <c r="L9" s="54"/>
      <c r="M9" s="54"/>
      <c r="N9" s="54"/>
      <c r="O9" s="53"/>
      <c r="P9" s="53"/>
      <c r="Q9" s="53"/>
      <c r="R9" s="53"/>
      <c r="S9" s="53"/>
      <c r="T9" s="53"/>
      <c r="U9" s="53">
        <f t="shared" ref="U9:U18" si="2">SUM(I9:T9)</f>
        <v>500000</v>
      </c>
      <c r="V9" s="53"/>
      <c r="W9" s="55">
        <f t="shared" ref="W9:W19" si="3">SUM(U9,V9)</f>
        <v>500000</v>
      </c>
      <c r="X9" s="38" t="str">
        <f t="shared" si="0"/>
        <v>○</v>
      </c>
    </row>
    <row r="10" spans="1:24" ht="20.100000000000001" customHeight="1">
      <c r="B10" s="13">
        <v>3</v>
      </c>
      <c r="C10" s="103" t="s">
        <v>58</v>
      </c>
      <c r="D10" s="104" t="s">
        <v>51</v>
      </c>
      <c r="E10" s="56">
        <v>1</v>
      </c>
      <c r="F10" s="57">
        <v>1500000</v>
      </c>
      <c r="G10" s="51">
        <f t="shared" si="1"/>
        <v>1500000</v>
      </c>
      <c r="H10" s="177" t="s">
        <v>123</v>
      </c>
      <c r="I10" s="53">
        <v>1500000</v>
      </c>
      <c r="J10" s="53"/>
      <c r="K10" s="53"/>
      <c r="L10" s="54"/>
      <c r="M10" s="54"/>
      <c r="N10" s="54"/>
      <c r="O10" s="53"/>
      <c r="P10" s="53"/>
      <c r="Q10" s="53"/>
      <c r="R10" s="53"/>
      <c r="S10" s="53"/>
      <c r="T10" s="53"/>
      <c r="U10" s="53">
        <f t="shared" si="2"/>
        <v>1500000</v>
      </c>
      <c r="V10" s="53"/>
      <c r="W10" s="55">
        <f t="shared" si="3"/>
        <v>1500000</v>
      </c>
      <c r="X10" s="38" t="str">
        <f t="shared" si="0"/>
        <v>○</v>
      </c>
    </row>
    <row r="11" spans="1:24" ht="20.100000000000001" customHeight="1">
      <c r="B11" s="13">
        <v>4</v>
      </c>
      <c r="C11" s="103" t="s">
        <v>64</v>
      </c>
      <c r="D11" s="104"/>
      <c r="E11" s="56">
        <v>1</v>
      </c>
      <c r="F11" s="57">
        <v>40000</v>
      </c>
      <c r="G11" s="51">
        <f t="shared" si="1"/>
        <v>40000</v>
      </c>
      <c r="H11" s="177" t="s">
        <v>124</v>
      </c>
      <c r="I11" s="53"/>
      <c r="J11" s="53">
        <v>40000</v>
      </c>
      <c r="K11" s="53"/>
      <c r="L11" s="54"/>
      <c r="M11" s="54"/>
      <c r="N11" s="54"/>
      <c r="O11" s="53"/>
      <c r="P11" s="53"/>
      <c r="Q11" s="53"/>
      <c r="R11" s="53"/>
      <c r="S11" s="53"/>
      <c r="T11" s="53"/>
      <c r="U11" s="53">
        <f t="shared" si="2"/>
        <v>40000</v>
      </c>
      <c r="V11" s="53"/>
      <c r="W11" s="55">
        <f t="shared" si="3"/>
        <v>40000</v>
      </c>
      <c r="X11" s="38" t="str">
        <f t="shared" si="0"/>
        <v>○</v>
      </c>
    </row>
    <row r="12" spans="1:24" ht="20.100000000000001" customHeight="1">
      <c r="B12" s="13">
        <v>5</v>
      </c>
      <c r="C12" s="103" t="s">
        <v>65</v>
      </c>
      <c r="D12" s="104"/>
      <c r="E12" s="56">
        <v>1</v>
      </c>
      <c r="F12" s="57">
        <v>20000</v>
      </c>
      <c r="G12" s="51">
        <f t="shared" si="1"/>
        <v>20000</v>
      </c>
      <c r="H12" s="177" t="s">
        <v>125</v>
      </c>
      <c r="I12" s="53"/>
      <c r="J12" s="53">
        <v>20000</v>
      </c>
      <c r="K12" s="53"/>
      <c r="L12" s="54"/>
      <c r="M12" s="54"/>
      <c r="N12" s="54"/>
      <c r="O12" s="53"/>
      <c r="P12" s="53"/>
      <c r="Q12" s="53"/>
      <c r="R12" s="53"/>
      <c r="S12" s="53"/>
      <c r="T12" s="53"/>
      <c r="U12" s="53">
        <f t="shared" si="2"/>
        <v>20000</v>
      </c>
      <c r="V12" s="53"/>
      <c r="W12" s="55">
        <f t="shared" si="3"/>
        <v>20000</v>
      </c>
      <c r="X12" s="38" t="str">
        <f t="shared" si="0"/>
        <v>○</v>
      </c>
    </row>
    <row r="13" spans="1:24" ht="20.100000000000001" customHeight="1">
      <c r="B13" s="13">
        <v>6</v>
      </c>
      <c r="C13" s="103" t="s">
        <v>52</v>
      </c>
      <c r="D13" s="104" t="s">
        <v>57</v>
      </c>
      <c r="E13" s="56">
        <v>5</v>
      </c>
      <c r="F13" s="57">
        <v>40000</v>
      </c>
      <c r="G13" s="51">
        <f t="shared" si="1"/>
        <v>200000</v>
      </c>
      <c r="H13" s="177" t="s">
        <v>126</v>
      </c>
      <c r="I13" s="53">
        <v>200000</v>
      </c>
      <c r="J13" s="53"/>
      <c r="K13" s="53"/>
      <c r="L13" s="54"/>
      <c r="M13" s="54"/>
      <c r="N13" s="54"/>
      <c r="O13" s="53"/>
      <c r="P13" s="53"/>
      <c r="Q13" s="53"/>
      <c r="R13" s="53"/>
      <c r="S13" s="53"/>
      <c r="T13" s="53"/>
      <c r="U13" s="53">
        <f t="shared" si="2"/>
        <v>200000</v>
      </c>
      <c r="V13" s="53"/>
      <c r="W13" s="55">
        <f t="shared" si="3"/>
        <v>200000</v>
      </c>
      <c r="X13" s="38" t="str">
        <f t="shared" si="0"/>
        <v>○</v>
      </c>
    </row>
    <row r="14" spans="1:24" ht="20.100000000000001" customHeight="1">
      <c r="B14" s="13">
        <v>7</v>
      </c>
      <c r="C14" s="103" t="s">
        <v>53</v>
      </c>
      <c r="D14" s="104"/>
      <c r="E14" s="56">
        <v>1</v>
      </c>
      <c r="F14" s="57">
        <v>10000</v>
      </c>
      <c r="G14" s="51">
        <f t="shared" si="1"/>
        <v>10000</v>
      </c>
      <c r="H14" s="177" t="s">
        <v>127</v>
      </c>
      <c r="I14" s="53"/>
      <c r="J14" s="53">
        <v>10000</v>
      </c>
      <c r="K14" s="53"/>
      <c r="L14" s="54"/>
      <c r="M14" s="54"/>
      <c r="N14" s="54"/>
      <c r="O14" s="53"/>
      <c r="P14" s="53"/>
      <c r="Q14" s="53"/>
      <c r="R14" s="53"/>
      <c r="S14" s="53"/>
      <c r="T14" s="53"/>
      <c r="U14" s="53">
        <f t="shared" si="2"/>
        <v>10000</v>
      </c>
      <c r="V14" s="53"/>
      <c r="W14" s="55">
        <f t="shared" si="3"/>
        <v>10000</v>
      </c>
      <c r="X14" s="38" t="str">
        <f t="shared" si="0"/>
        <v>○</v>
      </c>
    </row>
    <row r="15" spans="1:24" ht="68.25" customHeight="1">
      <c r="B15" s="13">
        <v>8</v>
      </c>
      <c r="C15" s="103" t="s">
        <v>63</v>
      </c>
      <c r="D15" s="105" t="s">
        <v>80</v>
      </c>
      <c r="E15" s="56">
        <v>25</v>
      </c>
      <c r="F15" s="57">
        <v>20000</v>
      </c>
      <c r="G15" s="51">
        <f t="shared" si="1"/>
        <v>500000</v>
      </c>
      <c r="H15" s="177" t="s">
        <v>128</v>
      </c>
      <c r="I15" s="53"/>
      <c r="J15" s="53">
        <v>500000</v>
      </c>
      <c r="K15" s="53"/>
      <c r="L15" s="54"/>
      <c r="M15" s="54"/>
      <c r="N15" s="54"/>
      <c r="O15" s="53"/>
      <c r="P15" s="53"/>
      <c r="Q15" s="53"/>
      <c r="R15" s="53"/>
      <c r="S15" s="53"/>
      <c r="T15" s="53"/>
      <c r="U15" s="53">
        <f t="shared" ref="U15" si="4">SUM(I15:T15)</f>
        <v>500000</v>
      </c>
      <c r="V15" s="53"/>
      <c r="W15" s="55">
        <f t="shared" si="3"/>
        <v>500000</v>
      </c>
      <c r="X15" s="38" t="str">
        <f t="shared" si="0"/>
        <v>○</v>
      </c>
    </row>
    <row r="16" spans="1:24" ht="68.25" customHeight="1">
      <c r="B16" s="13">
        <v>9</v>
      </c>
      <c r="C16" s="103" t="s">
        <v>54</v>
      </c>
      <c r="D16" s="105" t="s">
        <v>80</v>
      </c>
      <c r="E16" s="56">
        <v>20</v>
      </c>
      <c r="F16" s="57">
        <v>20000</v>
      </c>
      <c r="G16" s="51">
        <f t="shared" si="1"/>
        <v>400000</v>
      </c>
      <c r="H16" s="177" t="s">
        <v>129</v>
      </c>
      <c r="I16" s="53"/>
      <c r="J16" s="53">
        <v>400000</v>
      </c>
      <c r="K16" s="53"/>
      <c r="L16" s="54"/>
      <c r="M16" s="54"/>
      <c r="N16" s="54"/>
      <c r="O16" s="53"/>
      <c r="P16" s="53"/>
      <c r="Q16" s="53"/>
      <c r="R16" s="53"/>
      <c r="S16" s="53"/>
      <c r="T16" s="53"/>
      <c r="U16" s="53">
        <f t="shared" si="2"/>
        <v>400000</v>
      </c>
      <c r="V16" s="53"/>
      <c r="W16" s="55">
        <f t="shared" si="3"/>
        <v>400000</v>
      </c>
      <c r="X16" s="38" t="str">
        <f t="shared" si="0"/>
        <v>○</v>
      </c>
    </row>
    <row r="17" spans="2:24" ht="20.100000000000001" customHeight="1">
      <c r="B17" s="13">
        <v>10</v>
      </c>
      <c r="C17" s="103" t="s">
        <v>55</v>
      </c>
      <c r="D17" s="104"/>
      <c r="E17" s="56">
        <v>1</v>
      </c>
      <c r="F17" s="57">
        <v>100000</v>
      </c>
      <c r="G17" s="51">
        <f t="shared" si="1"/>
        <v>100000</v>
      </c>
      <c r="H17" s="177" t="s">
        <v>130</v>
      </c>
      <c r="I17" s="53"/>
      <c r="J17" s="53"/>
      <c r="K17" s="53"/>
      <c r="L17" s="54"/>
      <c r="M17" s="54"/>
      <c r="N17" s="54"/>
      <c r="O17" s="53"/>
      <c r="P17" s="53"/>
      <c r="Q17" s="53"/>
      <c r="R17" s="53"/>
      <c r="S17" s="53"/>
      <c r="T17" s="53"/>
      <c r="U17" s="53">
        <f t="shared" si="2"/>
        <v>0</v>
      </c>
      <c r="V17" s="53">
        <v>100000</v>
      </c>
      <c r="W17" s="55">
        <f t="shared" si="3"/>
        <v>100000</v>
      </c>
      <c r="X17" s="38" t="str">
        <f t="shared" si="0"/>
        <v>○</v>
      </c>
    </row>
    <row r="18" spans="2:24" ht="20.100000000000001" customHeight="1">
      <c r="B18" s="13">
        <v>11</v>
      </c>
      <c r="C18" s="103" t="s">
        <v>56</v>
      </c>
      <c r="D18" s="104"/>
      <c r="E18" s="56">
        <v>1</v>
      </c>
      <c r="F18" s="57">
        <v>20000</v>
      </c>
      <c r="G18" s="51">
        <f t="shared" si="1"/>
        <v>20000</v>
      </c>
      <c r="H18" s="177" t="s">
        <v>131</v>
      </c>
      <c r="I18" s="53"/>
      <c r="J18" s="53"/>
      <c r="K18" s="53"/>
      <c r="L18" s="54"/>
      <c r="M18" s="54"/>
      <c r="N18" s="54"/>
      <c r="O18" s="53"/>
      <c r="P18" s="53"/>
      <c r="Q18" s="53"/>
      <c r="R18" s="53"/>
      <c r="S18" s="53"/>
      <c r="T18" s="53"/>
      <c r="U18" s="53">
        <f t="shared" si="2"/>
        <v>0</v>
      </c>
      <c r="V18" s="53">
        <v>20000</v>
      </c>
      <c r="W18" s="55">
        <f t="shared" si="3"/>
        <v>20000</v>
      </c>
      <c r="X18" s="38" t="str">
        <f t="shared" si="0"/>
        <v>○</v>
      </c>
    </row>
    <row r="19" spans="2:24" ht="20.100000000000001" customHeight="1" thickBot="1">
      <c r="B19" s="41" t="s">
        <v>24</v>
      </c>
      <c r="C19" s="106"/>
      <c r="D19" s="106"/>
      <c r="E19" s="58"/>
      <c r="F19" s="59"/>
      <c r="G19" s="60">
        <f>SUM(G8:G18)</f>
        <v>4790000</v>
      </c>
      <c r="H19" s="178"/>
      <c r="I19" s="62">
        <f>SUM(I8:I18)</f>
        <v>3700000</v>
      </c>
      <c r="J19" s="62">
        <f>SUM(J8:J18)</f>
        <v>970000</v>
      </c>
      <c r="K19" s="62">
        <f>SUM(K8:K18)</f>
        <v>0</v>
      </c>
      <c r="L19" s="63"/>
      <c r="M19" s="63"/>
      <c r="N19" s="63"/>
      <c r="O19" s="62">
        <f t="shared" ref="O19:V19" si="5">SUM(O8:O18)</f>
        <v>0</v>
      </c>
      <c r="P19" s="62">
        <f t="shared" si="5"/>
        <v>0</v>
      </c>
      <c r="Q19" s="62">
        <f t="shared" si="5"/>
        <v>0</v>
      </c>
      <c r="R19" s="62">
        <f t="shared" si="5"/>
        <v>0</v>
      </c>
      <c r="S19" s="62">
        <f t="shared" si="5"/>
        <v>0</v>
      </c>
      <c r="T19" s="62">
        <f t="shared" si="5"/>
        <v>0</v>
      </c>
      <c r="U19" s="62">
        <f t="shared" si="5"/>
        <v>4670000</v>
      </c>
      <c r="V19" s="62">
        <f t="shared" si="5"/>
        <v>120000</v>
      </c>
      <c r="W19" s="64">
        <f t="shared" si="3"/>
        <v>4790000</v>
      </c>
      <c r="X19" s="42" t="str">
        <f t="shared" si="0"/>
        <v>○</v>
      </c>
    </row>
    <row r="20" spans="2:24" ht="20.100000000000001" customHeight="1">
      <c r="B20" s="415" t="s">
        <v>73</v>
      </c>
      <c r="C20" s="65" t="s">
        <v>25</v>
      </c>
      <c r="D20" s="107"/>
      <c r="E20" s="66"/>
      <c r="F20" s="67"/>
      <c r="G20" s="68">
        <v>200</v>
      </c>
      <c r="H20" s="179" t="s">
        <v>132</v>
      </c>
      <c r="I20" s="70"/>
      <c r="J20" s="70"/>
      <c r="K20" s="70"/>
      <c r="L20" s="71">
        <f>IF(G20="","",U20)</f>
        <v>194</v>
      </c>
      <c r="M20" s="70"/>
      <c r="N20" s="70"/>
      <c r="O20" s="70"/>
      <c r="P20" s="70"/>
      <c r="Q20" s="70"/>
      <c r="R20" s="70"/>
      <c r="S20" s="70"/>
      <c r="T20" s="70"/>
      <c r="U20" s="71">
        <f>IF(OR($U$19=0,G20=""),"",ROUNDDOWN(G20*$U$19/$W$19,0))</f>
        <v>194</v>
      </c>
      <c r="V20" s="71">
        <f>IF(U20="","",G20-U20)</f>
        <v>6</v>
      </c>
      <c r="W20" s="72">
        <f>SUM(U20,V20)</f>
        <v>200</v>
      </c>
      <c r="X20" s="48" t="str">
        <f t="shared" si="0"/>
        <v>○</v>
      </c>
    </row>
    <row r="21" spans="2:24" ht="20.100000000000001" customHeight="1">
      <c r="B21" s="416"/>
      <c r="C21" s="73" t="s">
        <v>26</v>
      </c>
      <c r="D21" s="87"/>
      <c r="E21" s="74"/>
      <c r="F21" s="75"/>
      <c r="G21" s="51">
        <v>95746</v>
      </c>
      <c r="H21" s="180" t="s">
        <v>133</v>
      </c>
      <c r="I21" s="54"/>
      <c r="J21" s="54"/>
      <c r="K21" s="54"/>
      <c r="L21" s="54"/>
      <c r="M21" s="53">
        <f>IF(G21="","",U21)</f>
        <v>93347</v>
      </c>
      <c r="N21" s="54"/>
      <c r="O21" s="54"/>
      <c r="P21" s="54"/>
      <c r="Q21" s="54"/>
      <c r="R21" s="54"/>
      <c r="S21" s="54"/>
      <c r="T21" s="54"/>
      <c r="U21" s="53">
        <f>IF(OR($U$19=0,G21=""),"",ROUNDDOWN(G21*$U$19/$W$19,0))</f>
        <v>93347</v>
      </c>
      <c r="V21" s="53">
        <f>IF(U21="","",G21-U21)</f>
        <v>2399</v>
      </c>
      <c r="W21" s="55">
        <f>SUM(U21,V21)</f>
        <v>95746</v>
      </c>
      <c r="X21" s="38" t="str">
        <f t="shared" si="0"/>
        <v>○</v>
      </c>
    </row>
    <row r="22" spans="2:24" ht="20.100000000000001" customHeight="1" thickBot="1">
      <c r="B22" s="417"/>
      <c r="C22" s="76" t="s">
        <v>27</v>
      </c>
      <c r="D22" s="108"/>
      <c r="E22" s="77"/>
      <c r="F22" s="59"/>
      <c r="G22" s="60">
        <v>76381</v>
      </c>
      <c r="H22" s="181" t="s">
        <v>134</v>
      </c>
      <c r="I22" s="63"/>
      <c r="J22" s="63"/>
      <c r="K22" s="63"/>
      <c r="L22" s="63"/>
      <c r="M22" s="63"/>
      <c r="N22" s="62">
        <f>IF(G22="","",U22)</f>
        <v>74467</v>
      </c>
      <c r="O22" s="63"/>
      <c r="P22" s="63"/>
      <c r="Q22" s="63"/>
      <c r="R22" s="63"/>
      <c r="S22" s="63"/>
      <c r="T22" s="63"/>
      <c r="U22" s="62">
        <f>IF(OR($U$19=0,G22=""),"",ROUNDDOWN(G22*$U$19/$W$19,0))</f>
        <v>74467</v>
      </c>
      <c r="V22" s="62">
        <f>IF(U22="","",G22-U22)</f>
        <v>1914</v>
      </c>
      <c r="W22" s="64">
        <f>SUM(U22,V22)</f>
        <v>76381</v>
      </c>
      <c r="X22" s="42" t="str">
        <f>IF(G22=W22,"○","×")</f>
        <v>○</v>
      </c>
    </row>
    <row r="23" spans="2:24" ht="20.100000000000001" customHeight="1">
      <c r="B23" s="47"/>
      <c r="C23" s="78" t="s">
        <v>71</v>
      </c>
      <c r="D23" s="79"/>
      <c r="E23" s="80"/>
      <c r="F23" s="81"/>
      <c r="G23" s="82">
        <v>500000</v>
      </c>
      <c r="H23" s="182" t="s">
        <v>135</v>
      </c>
      <c r="I23" s="84"/>
      <c r="J23" s="84"/>
      <c r="K23" s="84"/>
      <c r="L23" s="84"/>
      <c r="M23" s="84"/>
      <c r="N23" s="84"/>
      <c r="O23" s="84"/>
      <c r="P23" s="84"/>
      <c r="Q23" s="85">
        <f>IF(G23="","",U23)</f>
        <v>487472</v>
      </c>
      <c r="R23" s="84"/>
      <c r="S23" s="84"/>
      <c r="T23" s="84"/>
      <c r="U23" s="85">
        <f>IF(OR($U$21=0,G23=""),"",ROUNDDOWN(G23*$U$21/$W$21,0))</f>
        <v>487472</v>
      </c>
      <c r="V23" s="85">
        <f t="shared" ref="V23:V24" si="6">IF(U23="","",G23-U23)</f>
        <v>12528</v>
      </c>
      <c r="W23" s="86">
        <f t="shared" ref="W23" si="7">SUM(U23,V23)</f>
        <v>500000</v>
      </c>
      <c r="X23" s="40" t="str">
        <f t="shared" ref="X23:X24" si="8">IF(G23=W23,"○","×")</f>
        <v>○</v>
      </c>
    </row>
    <row r="24" spans="2:24" ht="20.100000000000001" customHeight="1">
      <c r="B24" s="39"/>
      <c r="C24" s="73" t="s">
        <v>72</v>
      </c>
      <c r="D24" s="87"/>
      <c r="E24" s="74"/>
      <c r="F24" s="75"/>
      <c r="G24" s="51">
        <v>800000</v>
      </c>
      <c r="H24" s="177" t="s">
        <v>136</v>
      </c>
      <c r="I24" s="54"/>
      <c r="J24" s="54"/>
      <c r="K24" s="54"/>
      <c r="L24" s="54"/>
      <c r="M24" s="54"/>
      <c r="N24" s="54"/>
      <c r="O24" s="54"/>
      <c r="P24" s="54"/>
      <c r="Q24" s="53">
        <f>IF(G24="","",U24)</f>
        <v>779955</v>
      </c>
      <c r="R24" s="54"/>
      <c r="S24" s="54"/>
      <c r="T24" s="54"/>
      <c r="U24" s="53">
        <f>IF(OR($U$21=0,G24=""),"",ROUNDDOWN(G24*$U$21/$W$21,0))</f>
        <v>779955</v>
      </c>
      <c r="V24" s="53">
        <f t="shared" si="6"/>
        <v>20045</v>
      </c>
      <c r="W24" s="55">
        <f>SUM(U24,V24)</f>
        <v>800000</v>
      </c>
      <c r="X24" s="38" t="str">
        <f t="shared" si="8"/>
        <v>○</v>
      </c>
    </row>
    <row r="25" spans="2:24" ht="20.100000000000001" customHeight="1" thickBot="1">
      <c r="B25" s="41" t="s">
        <v>24</v>
      </c>
      <c r="C25" s="88"/>
      <c r="D25" s="88"/>
      <c r="E25" s="89"/>
      <c r="F25" s="90"/>
      <c r="G25" s="60">
        <f>SUM(G20:G24)</f>
        <v>1472327</v>
      </c>
      <c r="H25" s="58"/>
      <c r="I25" s="62">
        <f>SUM(I20:I24)</f>
        <v>0</v>
      </c>
      <c r="J25" s="62">
        <f t="shared" ref="J25:T25" si="9">SUM(J20:J24)</f>
        <v>0</v>
      </c>
      <c r="K25" s="62">
        <f t="shared" si="9"/>
        <v>0</v>
      </c>
      <c r="L25" s="62">
        <f t="shared" si="9"/>
        <v>194</v>
      </c>
      <c r="M25" s="62">
        <f t="shared" si="9"/>
        <v>93347</v>
      </c>
      <c r="N25" s="62">
        <f t="shared" si="9"/>
        <v>74467</v>
      </c>
      <c r="O25" s="62">
        <f t="shared" si="9"/>
        <v>0</v>
      </c>
      <c r="P25" s="62">
        <f t="shared" si="9"/>
        <v>0</v>
      </c>
      <c r="Q25" s="62">
        <f>SUM(Q20:Q24)</f>
        <v>1267427</v>
      </c>
      <c r="R25" s="62">
        <f t="shared" si="9"/>
        <v>0</v>
      </c>
      <c r="S25" s="62">
        <f t="shared" si="9"/>
        <v>0</v>
      </c>
      <c r="T25" s="62">
        <f t="shared" si="9"/>
        <v>0</v>
      </c>
      <c r="U25" s="62">
        <f>SUM(U20:U24)</f>
        <v>1435435</v>
      </c>
      <c r="V25" s="62">
        <f>SUM(V20:V24)</f>
        <v>36892</v>
      </c>
      <c r="W25" s="62">
        <f>SUM(W20:W24)</f>
        <v>1472327</v>
      </c>
      <c r="X25" s="42" t="str">
        <f>IF(G25=W25,"○","×")</f>
        <v>○</v>
      </c>
    </row>
    <row r="26" spans="2:24" ht="20.100000000000001" customHeight="1">
      <c r="B26" s="43" t="s">
        <v>28</v>
      </c>
      <c r="C26" s="91"/>
      <c r="D26" s="91"/>
      <c r="E26" s="83"/>
      <c r="F26" s="92"/>
      <c r="G26" s="93">
        <f>G19+G25</f>
        <v>6262327</v>
      </c>
      <c r="H26" s="183"/>
      <c r="I26" s="94">
        <f t="shared" ref="I26:V26" si="10">I19+I25</f>
        <v>3700000</v>
      </c>
      <c r="J26" s="94">
        <f t="shared" si="10"/>
        <v>970000</v>
      </c>
      <c r="K26" s="94">
        <f t="shared" si="10"/>
        <v>0</v>
      </c>
      <c r="L26" s="94">
        <f t="shared" si="10"/>
        <v>194</v>
      </c>
      <c r="M26" s="94">
        <f t="shared" si="10"/>
        <v>93347</v>
      </c>
      <c r="N26" s="94">
        <f t="shared" si="10"/>
        <v>74467</v>
      </c>
      <c r="O26" s="94">
        <f t="shared" si="10"/>
        <v>0</v>
      </c>
      <c r="P26" s="94">
        <f t="shared" si="10"/>
        <v>0</v>
      </c>
      <c r="Q26" s="94">
        <f>Q19+Q25</f>
        <v>1267427</v>
      </c>
      <c r="R26" s="94">
        <f t="shared" si="10"/>
        <v>0</v>
      </c>
      <c r="S26" s="94">
        <f t="shared" si="10"/>
        <v>0</v>
      </c>
      <c r="T26" s="94">
        <f t="shared" si="10"/>
        <v>0</v>
      </c>
      <c r="U26" s="85">
        <f>U19+U25</f>
        <v>6105435</v>
      </c>
      <c r="V26" s="85">
        <f t="shared" si="10"/>
        <v>156892</v>
      </c>
      <c r="W26" s="86">
        <f>SUM(U26,V26)</f>
        <v>6262327</v>
      </c>
      <c r="X26" s="40" t="str">
        <f>IF(G26=W26,"○","×")</f>
        <v>○</v>
      </c>
    </row>
    <row r="27" spans="2:24" ht="20.100000000000001" customHeight="1">
      <c r="B27" s="14"/>
      <c r="C27" s="15"/>
      <c r="D27" s="29"/>
      <c r="E27" s="30"/>
      <c r="F27" s="29"/>
      <c r="G27" s="31"/>
      <c r="H27" s="29"/>
      <c r="I27" s="32"/>
      <c r="J27" s="32"/>
      <c r="K27" s="32"/>
      <c r="L27" s="32"/>
      <c r="M27" s="45" t="s">
        <v>76</v>
      </c>
      <c r="N27" s="85">
        <f>SUM(I26:N26)</f>
        <v>4838008</v>
      </c>
      <c r="O27" s="32"/>
      <c r="P27" s="46" t="s">
        <v>75</v>
      </c>
      <c r="Q27" s="85">
        <f>SUM(I26:Q26)</f>
        <v>6105435</v>
      </c>
      <c r="R27" s="32"/>
      <c r="S27" s="32"/>
      <c r="T27" s="32"/>
      <c r="U27" s="32"/>
      <c r="V27" s="45" t="s">
        <v>74</v>
      </c>
      <c r="W27" s="55">
        <f>IF(別紙2!E9="消費税抜き",0,ROUNDDOWN(W26*0.1,0))</f>
        <v>626232</v>
      </c>
    </row>
    <row r="28" spans="2:24" ht="20.100000000000001" customHeight="1">
      <c r="B28" s="172"/>
      <c r="C28" s="173"/>
      <c r="D28" s="173"/>
      <c r="E28" s="172"/>
      <c r="F28" s="173"/>
      <c r="G28" s="174"/>
      <c r="H28" s="173"/>
      <c r="I28" s="175"/>
      <c r="J28" s="175"/>
      <c r="K28" s="175"/>
      <c r="L28" s="175"/>
      <c r="M28" s="175"/>
      <c r="N28" s="175"/>
      <c r="O28" s="175"/>
      <c r="P28" s="175"/>
      <c r="Q28" s="175"/>
      <c r="R28" s="175"/>
      <c r="S28" s="175"/>
      <c r="T28" s="175"/>
      <c r="U28" s="175"/>
      <c r="V28" s="44" t="s">
        <v>28</v>
      </c>
      <c r="W28" s="55">
        <f>W26+W27</f>
        <v>6888559</v>
      </c>
    </row>
    <row r="29" spans="2:24" ht="18" customHeight="1"/>
    <row r="30" spans="2:24" ht="18" customHeight="1"/>
  </sheetData>
  <mergeCells count="24">
    <mergeCell ref="B20:B22"/>
    <mergeCell ref="S6:S7"/>
    <mergeCell ref="X4:X7"/>
    <mergeCell ref="I6:N6"/>
    <mergeCell ref="O6:O7"/>
    <mergeCell ref="P6:P7"/>
    <mergeCell ref="Q6:Q7"/>
    <mergeCell ref="R6:R7"/>
    <mergeCell ref="P2:W2"/>
    <mergeCell ref="B4:H4"/>
    <mergeCell ref="I4:U4"/>
    <mergeCell ref="V4:V7"/>
    <mergeCell ref="W4:W7"/>
    <mergeCell ref="B5:B7"/>
    <mergeCell ref="C5:C7"/>
    <mergeCell ref="D5:H5"/>
    <mergeCell ref="I5:Q5"/>
    <mergeCell ref="U5:U7"/>
    <mergeCell ref="T6:T7"/>
    <mergeCell ref="D6:D7"/>
    <mergeCell ref="E6:E7"/>
    <mergeCell ref="F6:F7"/>
    <mergeCell ref="G6:G7"/>
    <mergeCell ref="H6:H7"/>
  </mergeCells>
  <phoneticPr fontId="16"/>
  <dataValidations count="2">
    <dataValidation imeMode="off" allowBlank="1" showInputMessage="1" showErrorMessage="1" sqref="E8:T18 V8:V18 V20:V24 E20:T24" xr:uid="{00000000-0002-0000-0300-000000000000}"/>
    <dataValidation imeMode="hiragana" allowBlank="1" showInputMessage="1" showErrorMessage="1" sqref="L2:N2" xr:uid="{00000000-0002-0000-0300-000001000000}"/>
  </dataValidations>
  <pageMargins left="0.47244094488188981" right="0.19685039370078741" top="0.74803149606299213" bottom="0.74803149606299213" header="0.31496062992125984" footer="0.31496062992125984"/>
  <pageSetup paperSize="9" scale="6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7321C0-D692-4155-9A14-1E7DF73EA0A8}">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customXml/itemProps2.xml><?xml version="1.0" encoding="utf-8"?>
<ds:datastoreItem xmlns:ds="http://schemas.openxmlformats.org/officeDocument/2006/customXml" ds:itemID="{538CF0CD-C924-4846-8AEF-109C060E6416}">
  <ds:schemaRefs>
    <ds:schemaRef ds:uri="http://schemas.microsoft.com/sharepoint/v3/contenttype/forms"/>
  </ds:schemaRefs>
</ds:datastoreItem>
</file>

<file path=customXml/itemProps3.xml><?xml version="1.0" encoding="utf-8"?>
<ds:datastoreItem xmlns:ds="http://schemas.openxmlformats.org/officeDocument/2006/customXml" ds:itemID="{9CE4BF38-708D-4F9E-9714-BA50B9FEA4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8094e6-b943-4f7f-ad42-f7be029d92a7"/>
    <ds:schemaRef ds:uri="22d15cf7-27b1-4136-b3fc-8d1c240fa9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【複数年度・複数施設の申請の場合】集計表</vt:lpstr>
      <vt:lpstr>別紙2</vt:lpstr>
      <vt:lpstr>経費内訳表</vt:lpstr>
      <vt:lpstr>経費内訳表 (記入例)</vt:lpstr>
      <vt:lpstr>【複数年度・複数施設の申請の場合】集計表!Print_Area</vt:lpstr>
      <vt:lpstr>'経費内訳表 (記入例)'!Print_Area</vt:lpstr>
      <vt:lpstr>別紙2!Print_Area</vt:lpstr>
      <vt:lpstr>【複数年度・複数施設の申請の場合】集計表!Print_Titles</vt:lpstr>
      <vt:lpstr>経費内訳表!Print_Titles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2018-04-11T02:16:27Z</dcterms:created>
  <dcterms:modified xsi:type="dcterms:W3CDTF">2026-04-21T02:51:54Z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